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xl/worksheets/sheet98.xml" ContentType="application/vnd.openxmlformats-officedocument.spreadsheetml.worksheet+xml"/>
  <Override PartName="/xl/connections.xml" ContentType="application/vnd.openxmlformats-officedocument.spreadsheetml.connections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worksheets/sheet96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4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tables/table1.xml" ContentType="application/vnd.openxmlformats-officedocument.spreadsheetml.table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queryTables/queryTable1.xml" ContentType="application/vnd.openxmlformats-officedocument.spreadsheetml.queryTable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2040" windowHeight="1140" tabRatio="739" firstSheet="87" activeTab="98"/>
  </bookViews>
  <sheets>
    <sheet name="Contents" sheetId="103" r:id="rId1"/>
    <sheet name="Table_1" sheetId="38" r:id="rId2"/>
    <sheet name="Table2" sheetId="4" r:id="rId3"/>
    <sheet name="Table3" sheetId="5" r:id="rId4"/>
    <sheet name="Table4" sheetId="6" r:id="rId5"/>
    <sheet name="Table5" sheetId="7" r:id="rId6"/>
    <sheet name="Table6" sheetId="8" r:id="rId7"/>
    <sheet name="Table7" sheetId="9" r:id="rId8"/>
    <sheet name="Table8" sheetId="10" r:id="rId9"/>
    <sheet name="Table9" sheetId="11" r:id="rId10"/>
    <sheet name="Table10" sheetId="12" r:id="rId11"/>
    <sheet name="Table11" sheetId="13" r:id="rId12"/>
    <sheet name="Table12" sheetId="14" r:id="rId13"/>
    <sheet name="Table13" sheetId="15" r:id="rId14"/>
    <sheet name="Table14" sheetId="16" r:id="rId15"/>
    <sheet name="Table15" sheetId="17" r:id="rId16"/>
    <sheet name="Table16" sheetId="18" r:id="rId17"/>
    <sheet name="Table17" sheetId="19" r:id="rId18"/>
    <sheet name="Table18" sheetId="20" r:id="rId19"/>
    <sheet name="Table19" sheetId="21" r:id="rId20"/>
    <sheet name="Table20" sheetId="22" r:id="rId21"/>
    <sheet name="Table21" sheetId="23" r:id="rId22"/>
    <sheet name="Table22" sheetId="24" r:id="rId23"/>
    <sheet name="Table23" sheetId="25" r:id="rId24"/>
    <sheet name="Table24" sheetId="26" r:id="rId25"/>
    <sheet name="Table25" sheetId="27" r:id="rId26"/>
    <sheet name="Table26" sheetId="28" r:id="rId27"/>
    <sheet name="Table27" sheetId="29" r:id="rId28"/>
    <sheet name="Table28" sheetId="30" r:id="rId29"/>
    <sheet name="Table29" sheetId="31" r:id="rId30"/>
    <sheet name="Table30" sheetId="32" r:id="rId31"/>
    <sheet name="Table31" sheetId="33" r:id="rId32"/>
    <sheet name="Table32" sheetId="34" r:id="rId33"/>
    <sheet name="Table33" sheetId="35" r:id="rId34"/>
    <sheet name="Table34" sheetId="36" r:id="rId35"/>
    <sheet name="Table35" sheetId="39" r:id="rId36"/>
    <sheet name="Table36" sheetId="40" r:id="rId37"/>
    <sheet name="Table37" sheetId="41" r:id="rId38"/>
    <sheet name="Table38" sheetId="42" r:id="rId39"/>
    <sheet name="Table39" sheetId="43" r:id="rId40"/>
    <sheet name="Table40" sheetId="44" r:id="rId41"/>
    <sheet name="Table41" sheetId="45" r:id="rId42"/>
    <sheet name="Table42" sheetId="46" r:id="rId43"/>
    <sheet name="Table43" sheetId="47" r:id="rId44"/>
    <sheet name="Table44" sheetId="48" r:id="rId45"/>
    <sheet name="Table45" sheetId="49" r:id="rId46"/>
    <sheet name="Table46" sheetId="50" r:id="rId47"/>
    <sheet name="Table47" sheetId="51" r:id="rId48"/>
    <sheet name="Table48" sheetId="52" r:id="rId49"/>
    <sheet name="Table49" sheetId="53" r:id="rId50"/>
    <sheet name="Table50" sheetId="54" r:id="rId51"/>
    <sheet name="Table51" sheetId="55" r:id="rId52"/>
    <sheet name="Table52" sheetId="56" r:id="rId53"/>
    <sheet name="Table_53" sheetId="57" r:id="rId54"/>
    <sheet name="Table_54" sheetId="58" r:id="rId55"/>
    <sheet name="Table55" sheetId="59" r:id="rId56"/>
    <sheet name="Table56" sheetId="60" r:id="rId57"/>
    <sheet name="Table57" sheetId="61" r:id="rId58"/>
    <sheet name="Table58" sheetId="62" r:id="rId59"/>
    <sheet name="Table59" sheetId="63" r:id="rId60"/>
    <sheet name="Table60" sheetId="64" r:id="rId61"/>
    <sheet name="Table_61" sheetId="65" r:id="rId62"/>
    <sheet name="Table_62" sheetId="66" r:id="rId63"/>
    <sheet name="Table_63" sheetId="67" r:id="rId64"/>
    <sheet name="Table_64" sheetId="68" r:id="rId65"/>
    <sheet name="Table_65" sheetId="69" r:id="rId66"/>
    <sheet name="Table_66" sheetId="70" r:id="rId67"/>
    <sheet name="Table67" sheetId="71" r:id="rId68"/>
    <sheet name="Table68" sheetId="72" r:id="rId69"/>
    <sheet name="Table69" sheetId="73" r:id="rId70"/>
    <sheet name="Table70" sheetId="74" r:id="rId71"/>
    <sheet name="Table71" sheetId="75" r:id="rId72"/>
    <sheet name="Table72" sheetId="76" r:id="rId73"/>
    <sheet name="Table73" sheetId="77" r:id="rId74"/>
    <sheet name="Table74" sheetId="78" r:id="rId75"/>
    <sheet name="Table75" sheetId="79" r:id="rId76"/>
    <sheet name="Table76" sheetId="80" r:id="rId77"/>
    <sheet name="Table77" sheetId="81" r:id="rId78"/>
    <sheet name="Table78" sheetId="82" r:id="rId79"/>
    <sheet name="Table79" sheetId="83" r:id="rId80"/>
    <sheet name="Table80" sheetId="84" r:id="rId81"/>
    <sheet name="Table81" sheetId="85" r:id="rId82"/>
    <sheet name="Table82" sheetId="86" r:id="rId83"/>
    <sheet name="Table83" sheetId="87" r:id="rId84"/>
    <sheet name="Table84" sheetId="88" r:id="rId85"/>
    <sheet name="Table85" sheetId="89" r:id="rId86"/>
    <sheet name="Table86" sheetId="90" r:id="rId87"/>
    <sheet name="Table87" sheetId="91" r:id="rId88"/>
    <sheet name="Table88" sheetId="92" r:id="rId89"/>
    <sheet name="Table89" sheetId="93" r:id="rId90"/>
    <sheet name="Table90" sheetId="94" r:id="rId91"/>
    <sheet name="Table--91" sheetId="95" r:id="rId92"/>
    <sheet name="Table 92-97" sheetId="96" r:id="rId93"/>
    <sheet name="Table-98" sheetId="97" r:id="rId94"/>
    <sheet name="Table_99" sheetId="101" r:id="rId95"/>
    <sheet name="Table-100" sheetId="99" r:id="rId96"/>
    <sheet name="Table-101" sheetId="100" r:id="rId97"/>
    <sheet name="Branch List" sheetId="102" r:id="rId98"/>
    <sheet name="Sheet1" sheetId="37" r:id="rId99"/>
  </sheets>
  <externalReferences>
    <externalReference r:id="rId100"/>
    <externalReference r:id="rId101"/>
  </externalReferences>
  <definedNames>
    <definedName name="_xlnm._FilterDatabase" localSheetId="97" hidden="1">'Branch List'!$B$1:$H$2</definedName>
    <definedName name="_xlnm._FilterDatabase" localSheetId="54" hidden="1">Table_54!$A$7:$M$7</definedName>
    <definedName name="_xlnm._FilterDatabase" localSheetId="61" hidden="1">Table_61!$A$10:$L$10</definedName>
    <definedName name="_xlnm._FilterDatabase" localSheetId="62" hidden="1">Table_62!$A$10:$L$10</definedName>
    <definedName name="_xlnm._FilterDatabase" localSheetId="63" hidden="1">Table_63!$A$10:$L$10</definedName>
    <definedName name="_xlnm._FilterDatabase" localSheetId="64" hidden="1">Table_64!$A$10:$L$10</definedName>
    <definedName name="_xlnm._FilterDatabase" localSheetId="65" hidden="1">Table_65!$A$10:$L$10</definedName>
    <definedName name="_xlnm._FilterDatabase" localSheetId="66" hidden="1">Table_66!$A$10:$L$10</definedName>
    <definedName name="_xlnm._FilterDatabase" localSheetId="14" hidden="1">Table14!$A$1:$Y$67</definedName>
    <definedName name="_xlnm._FilterDatabase" localSheetId="15" hidden="1">Table15!$A$1:$Y$67</definedName>
    <definedName name="_xlnm._FilterDatabase" localSheetId="16" hidden="1">Table16!$A$1:$Y$67</definedName>
    <definedName name="_xlnm._FilterDatabase" localSheetId="17" hidden="1">Table17!$A$1:$Y$67</definedName>
    <definedName name="_xlnm._FilterDatabase" localSheetId="18" hidden="1">Table18!$A$1:$Y$67</definedName>
    <definedName name="_xlnm._FilterDatabase" localSheetId="19" hidden="1">Table19!$A$1:$Y$67</definedName>
    <definedName name="MnthNo" localSheetId="0">#REF!</definedName>
    <definedName name="MnthNo" localSheetId="1">#REF!</definedName>
    <definedName name="MnthNo" localSheetId="54">#REF!</definedName>
    <definedName name="MnthNo" localSheetId="61">#REF!</definedName>
    <definedName name="MnthNo" localSheetId="62">#REF!</definedName>
    <definedName name="MnthNo" localSheetId="63">#REF!</definedName>
    <definedName name="MnthNo" localSheetId="64">#REF!</definedName>
    <definedName name="MnthNo" localSheetId="65">#REF!</definedName>
    <definedName name="MnthNo" localSheetId="66">#REF!</definedName>
    <definedName name="MnthNo" localSheetId="94">#REF!</definedName>
    <definedName name="MnthNo" localSheetId="95">#REF!</definedName>
    <definedName name="MnthNo" localSheetId="96">#REF!</definedName>
    <definedName name="MnthNo" localSheetId="34">#REF!</definedName>
    <definedName name="MnthNo" localSheetId="91">#REF!</definedName>
    <definedName name="MnthNo" localSheetId="93">#REF!</definedName>
    <definedName name="MnthNo">#REF!</definedName>
    <definedName name="MonthList" localSheetId="0">#REF!</definedName>
    <definedName name="MonthList" localSheetId="1">#REF!</definedName>
    <definedName name="MonthList" localSheetId="54">#REF!</definedName>
    <definedName name="MonthList" localSheetId="61">#REF!</definedName>
    <definedName name="MonthList" localSheetId="62">#REF!</definedName>
    <definedName name="MonthList" localSheetId="63">#REF!</definedName>
    <definedName name="MonthList" localSheetId="64">#REF!</definedName>
    <definedName name="MonthList" localSheetId="65">#REF!</definedName>
    <definedName name="MonthList" localSheetId="66">#REF!</definedName>
    <definedName name="MonthList" localSheetId="94">#REF!</definedName>
    <definedName name="MonthList" localSheetId="95">#REF!</definedName>
    <definedName name="MonthList" localSheetId="96">#REF!</definedName>
    <definedName name="MonthList" localSheetId="34">#REF!</definedName>
    <definedName name="MonthList" localSheetId="91">#REF!</definedName>
    <definedName name="MonthList" localSheetId="93">#REF!</definedName>
    <definedName name="MonthList">#REF!</definedName>
    <definedName name="_xlnm.Print_Area" localSheetId="0">Contents!$A$1:$C$105</definedName>
    <definedName name="_xlnm.Print_Area" localSheetId="92">'Table 92-97'!$A$1:$F$286</definedName>
    <definedName name="_xlnm.Print_Area" localSheetId="1">Table_1!$A$1:$F$102</definedName>
    <definedName name="_xlnm.Print_Area" localSheetId="53">Table_53!$A$1:$E$810</definedName>
    <definedName name="_xlnm.Print_Area" localSheetId="54">Table_54!$A$1:$M$38</definedName>
    <definedName name="_xlnm.Print_Area" localSheetId="94">Table_99!$A$1:$M$96</definedName>
    <definedName name="_xlnm.Print_Area" localSheetId="96">'Table-101'!$A$1:$F$38</definedName>
    <definedName name="_xlnm.Print_Area" localSheetId="2">Table2!$A$1:$H$36</definedName>
    <definedName name="_xlnm.Print_Area" localSheetId="32">Table32!$A$1:$L$37</definedName>
    <definedName name="_xlnm.Print_Area" localSheetId="34">Table34!$A$1:$E$29</definedName>
    <definedName name="_xlnm.Print_Titles" localSheetId="97">'Branch List'!$1:$3</definedName>
    <definedName name="Table_2_7" localSheetId="91">'Table--91'!$A$3:$H$36</definedName>
  </definedNames>
  <calcPr calcId="124519"/>
</workbook>
</file>

<file path=xl/calcChain.xml><?xml version="1.0" encoding="utf-8"?>
<calcChain xmlns="http://schemas.openxmlformats.org/spreadsheetml/2006/main">
  <c r="G49" i="101"/>
  <c r="F285" i="96"/>
  <c r="F284"/>
  <c r="F283"/>
  <c r="F282"/>
  <c r="F281"/>
  <c r="F280"/>
  <c r="F279"/>
  <c r="F278"/>
  <c r="F277"/>
  <c r="F276"/>
  <c r="F275"/>
  <c r="F274"/>
  <c r="F273"/>
  <c r="F272"/>
  <c r="F270"/>
  <c r="F269"/>
  <c r="F268"/>
  <c r="F267"/>
  <c r="F266"/>
  <c r="F265"/>
  <c r="F264"/>
  <c r="F263"/>
  <c r="F262"/>
  <c r="F261"/>
  <c r="F260"/>
  <c r="F259"/>
  <c r="F258"/>
  <c r="F257"/>
  <c r="F256"/>
  <c r="F255"/>
  <c r="F254"/>
  <c r="F253"/>
  <c r="F252"/>
  <c r="F251"/>
  <c r="F250"/>
  <c r="F249"/>
  <c r="F248"/>
  <c r="F247"/>
  <c r="F246"/>
  <c r="F215"/>
  <c r="F214"/>
  <c r="F213"/>
  <c r="F212"/>
  <c r="F211"/>
  <c r="F210"/>
  <c r="F209"/>
  <c r="F208"/>
  <c r="F207"/>
  <c r="F206"/>
  <c r="F205"/>
  <c r="F204"/>
  <c r="F192"/>
  <c r="F191"/>
  <c r="F190"/>
  <c r="F189"/>
  <c r="F188"/>
  <c r="F187"/>
  <c r="F186"/>
  <c r="F185"/>
  <c r="F184"/>
  <c r="F183"/>
  <c r="F182"/>
  <c r="F181"/>
  <c r="F179"/>
  <c r="F177"/>
  <c r="F171"/>
  <c r="F170"/>
  <c r="F169"/>
  <c r="F168"/>
  <c r="F167"/>
  <c r="F166"/>
  <c r="F163"/>
  <c r="F162"/>
  <c r="F161"/>
  <c r="F160"/>
  <c r="F159"/>
  <c r="F158"/>
  <c r="F157"/>
  <c r="F156"/>
  <c r="F146"/>
  <c r="F145"/>
  <c r="L144"/>
  <c r="K144"/>
  <c r="J144"/>
  <c r="I144"/>
  <c r="F144"/>
  <c r="F143"/>
  <c r="F142"/>
  <c r="F141"/>
  <c r="F140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96"/>
  <c r="F95"/>
  <c r="K94"/>
  <c r="J94"/>
  <c r="I94"/>
  <c r="H94"/>
  <c r="F94"/>
  <c r="F93"/>
  <c r="F92"/>
  <c r="F91"/>
  <c r="F90"/>
  <c r="F89"/>
  <c r="F88"/>
  <c r="F87"/>
  <c r="F86"/>
  <c r="F84"/>
  <c r="F83"/>
  <c r="F82"/>
  <c r="F81"/>
  <c r="F80"/>
  <c r="F79"/>
  <c r="F78"/>
  <c r="F77"/>
  <c r="F76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L48"/>
  <c r="K48"/>
  <c r="F47"/>
  <c r="E47"/>
  <c r="M48" s="1"/>
  <c r="D47"/>
  <c r="C47"/>
  <c r="B47"/>
  <c r="J48" s="1"/>
  <c r="F46"/>
  <c r="E46"/>
  <c r="D46"/>
  <c r="C46"/>
  <c r="B46"/>
  <c r="E45"/>
  <c r="F45" s="1"/>
  <c r="D45"/>
  <c r="C45"/>
  <c r="B45"/>
  <c r="E44"/>
  <c r="F44" s="1"/>
  <c r="D44"/>
  <c r="C44"/>
  <c r="B44"/>
  <c r="E43"/>
  <c r="F43" s="1"/>
  <c r="D43"/>
  <c r="C43"/>
  <c r="B43"/>
  <c r="F42"/>
  <c r="E42"/>
  <c r="D42"/>
  <c r="C42"/>
  <c r="B42"/>
  <c r="F41"/>
  <c r="E41"/>
  <c r="D41"/>
  <c r="C41"/>
  <c r="B41"/>
  <c r="F40"/>
  <c r="E40"/>
  <c r="D40"/>
  <c r="C40"/>
  <c r="B40"/>
  <c r="F39"/>
  <c r="E39"/>
  <c r="D39"/>
  <c r="C39"/>
  <c r="B39"/>
  <c r="E38"/>
  <c r="D38"/>
  <c r="F38" s="1"/>
  <c r="C38"/>
  <c r="B38"/>
  <c r="E37"/>
  <c r="D37"/>
  <c r="F37" s="1"/>
  <c r="C37"/>
  <c r="B37"/>
  <c r="E36"/>
  <c r="D36"/>
  <c r="C36"/>
  <c r="B36"/>
  <c r="F35"/>
  <c r="E35"/>
  <c r="D35"/>
  <c r="C35"/>
  <c r="B35"/>
  <c r="F34"/>
  <c r="E34"/>
  <c r="D34"/>
  <c r="C34"/>
  <c r="B34"/>
  <c r="E33"/>
  <c r="D33"/>
  <c r="F33" s="1"/>
  <c r="C33"/>
  <c r="B33"/>
  <c r="E32"/>
  <c r="D32"/>
  <c r="F32" s="1"/>
  <c r="C32"/>
  <c r="B32"/>
  <c r="E31"/>
  <c r="D31"/>
  <c r="F31" s="1"/>
  <c r="C31"/>
  <c r="B31"/>
  <c r="F30"/>
  <c r="E30"/>
  <c r="D30"/>
  <c r="C30"/>
  <c r="B30"/>
  <c r="F29"/>
  <c r="E29"/>
  <c r="D29"/>
  <c r="C29"/>
  <c r="B29"/>
  <c r="E28"/>
  <c r="F28" s="1"/>
  <c r="D28"/>
  <c r="C28"/>
  <c r="B28"/>
  <c r="E27"/>
  <c r="F27" s="1"/>
  <c r="D27"/>
  <c r="C27"/>
  <c r="B27"/>
  <c r="E26"/>
  <c r="F26" s="1"/>
  <c r="D26"/>
  <c r="C26"/>
  <c r="B26"/>
  <c r="F25"/>
  <c r="E25"/>
  <c r="D25"/>
  <c r="C25"/>
  <c r="B25"/>
  <c r="F24"/>
  <c r="E24"/>
  <c r="D24"/>
  <c r="C24"/>
  <c r="B24"/>
  <c r="F23"/>
  <c r="E23"/>
  <c r="D23"/>
  <c r="C23"/>
  <c r="B23"/>
  <c r="F22"/>
  <c r="E22"/>
  <c r="D22"/>
  <c r="C22"/>
  <c r="B22"/>
  <c r="F21"/>
  <c r="F20"/>
  <c r="F19"/>
  <c r="F18"/>
  <c r="F17"/>
  <c r="F16"/>
  <c r="F15"/>
  <c r="F14"/>
  <c r="F13"/>
  <c r="F12"/>
  <c r="F11"/>
  <c r="F10"/>
  <c r="F9"/>
  <c r="F8"/>
  <c r="J87" i="38" l="1"/>
  <c r="I87" s="1"/>
  <c r="J85"/>
  <c r="I85"/>
</calcChain>
</file>

<file path=xl/connections.xml><?xml version="1.0" encoding="utf-8"?>
<connections xmlns="http://schemas.openxmlformats.org/spreadsheetml/2006/main">
  <connection id="1" name="Table_2_7113" type="6" refreshedVersion="1" background="1" saveData="1">
    <textPr codePage="1047" sourceFile="C:\Documents and Settings\Administrator\Desktop\Scheduled Banks Statistics\Table_2_7.txt" delimited="0">
      <textFields count="9">
        <textField/>
        <textField position="39"/>
        <textField position="50"/>
        <textField position="66"/>
        <textField position="77"/>
        <textField position="88"/>
        <textField position="104"/>
        <textField position="120"/>
        <textField position="131"/>
      </textFields>
    </textPr>
  </connection>
</connections>
</file>

<file path=xl/sharedStrings.xml><?xml version="1.0" encoding="utf-8"?>
<sst xmlns="http://schemas.openxmlformats.org/spreadsheetml/2006/main" count="36371" uniqueCount="2026">
  <si>
    <t>TABLE-2</t>
  </si>
  <si>
    <t>DEPOSITS DISTRIBUTED BY TYPES OF ACCOUNTS</t>
  </si>
  <si>
    <t>ALL BANKS</t>
  </si>
  <si>
    <t>(Taka in Lac )</t>
  </si>
  <si>
    <t>As on 30-09-2022</t>
  </si>
  <si>
    <t>As on 30-06-2022</t>
  </si>
  <si>
    <t>Type of Deposits</t>
  </si>
  <si>
    <t>No. of
Accounts</t>
  </si>
  <si>
    <t>Amount</t>
  </si>
  <si>
    <t>% of Total
Amount</t>
  </si>
  <si>
    <t>Average
Per A/C
(C/B)</t>
  </si>
  <si>
    <t>A</t>
  </si>
  <si>
    <t>B</t>
  </si>
  <si>
    <t>C</t>
  </si>
  <si>
    <t>D</t>
  </si>
  <si>
    <t>E</t>
  </si>
  <si>
    <t>F</t>
  </si>
  <si>
    <t>G</t>
  </si>
  <si>
    <t>H</t>
  </si>
  <si>
    <t>A. Current and Cash Credit Account
     (Credit Balance) Deposit</t>
  </si>
  <si>
    <t>1. Without Interest</t>
  </si>
  <si>
    <t>2. With Interest</t>
  </si>
  <si>
    <t>B. Deposits Withdrawable on Sight</t>
  </si>
  <si>
    <t>C. Savings Deposits</t>
  </si>
  <si>
    <t>D. Convertible Taka Account
     of Foreigners</t>
  </si>
  <si>
    <t>E. Foreign Currency Account</t>
  </si>
  <si>
    <t>F. Wage Earners' Deposits</t>
  </si>
  <si>
    <t>G. Resident Foreign
     Currency Deposits</t>
  </si>
  <si>
    <t>H. Special Notice Deposits</t>
  </si>
  <si>
    <t>I. Fixed Deposits</t>
  </si>
  <si>
    <t>1. Less than 6 Months</t>
  </si>
  <si>
    <t>2. For 6 Months to less
    than 1 Year</t>
  </si>
  <si>
    <t>3. For 1 Year to less
    than 2 Years</t>
  </si>
  <si>
    <t>4. For 2 Years to less
    than 3 Years</t>
  </si>
  <si>
    <t>5. For 3 Years &amp; above (Including
    Monthly Benefit Scheme,
    Double/Triple Benefit Scheme,
    Ogrim Munafa etc.)</t>
  </si>
  <si>
    <t>J. Recurring Deposits</t>
  </si>
  <si>
    <t>1. Deposits Pension Scheme</t>
  </si>
  <si>
    <t>2. Other Deposits
    Pension Scheme</t>
  </si>
  <si>
    <t>K. Margin Deposits
    (Foreign Currency /Taka)</t>
  </si>
  <si>
    <t>L. Special Purpose Deposits</t>
  </si>
  <si>
    <t>M. Negotiable Certificates of
     Deposits &amp; Promissory Notes</t>
  </si>
  <si>
    <t>N. Restricted (Blocked) Deposits</t>
  </si>
  <si>
    <t>GRAND TOTAL</t>
  </si>
  <si>
    <t>---</t>
  </si>
  <si>
    <t>TABLE-3</t>
  </si>
  <si>
    <t>STATE OWNED BANKS</t>
  </si>
  <si>
    <t>TABLE-4</t>
  </si>
  <si>
    <t>SPECIALISED BANKS</t>
  </si>
  <si>
    <t>TABLE-5</t>
  </si>
  <si>
    <t>FOREIGN BANKS</t>
  </si>
  <si>
    <t>TABLE-6</t>
  </si>
  <si>
    <t>PRIVATE BANKS (Including Islamic Banks)</t>
  </si>
  <si>
    <t>TABLE-7</t>
  </si>
  <si>
    <t>ISLAMIC BANKS</t>
  </si>
  <si>
    <t>TABLE-8 (Cont'd)</t>
  </si>
  <si>
    <t>DEPOSITS DISTRIBUTED BY DIVISIONS/DISTRICTS</t>
  </si>
  <si>
    <t>AND AREAS (URBAN AND RURAL)</t>
  </si>
  <si>
    <t>(Taka in Lac)</t>
  </si>
  <si>
    <t>Division/District</t>
  </si>
  <si>
    <t>Urban</t>
  </si>
  <si>
    <t>Rural</t>
  </si>
  <si>
    <t>Total</t>
  </si>
  <si>
    <t>CHATTOGRAM DIVISION</t>
  </si>
  <si>
    <t>Bandarban</t>
  </si>
  <si>
    <t>Brahmanbaria</t>
  </si>
  <si>
    <t>Chandpur</t>
  </si>
  <si>
    <t>Chattogram</t>
  </si>
  <si>
    <t>Rangamati</t>
  </si>
  <si>
    <t>Cumilla</t>
  </si>
  <si>
    <t>Cox's Bazar</t>
  </si>
  <si>
    <t>Feni</t>
  </si>
  <si>
    <t>Khagrachari</t>
  </si>
  <si>
    <t>Lakshmipur</t>
  </si>
  <si>
    <t>Noakhali</t>
  </si>
  <si>
    <t>DHAKA DIVISION</t>
  </si>
  <si>
    <t>Dhaka</t>
  </si>
  <si>
    <t>Faridpur</t>
  </si>
  <si>
    <t>Gazipur</t>
  </si>
  <si>
    <t>Gopalganj</t>
  </si>
  <si>
    <t>Kishoreganj</t>
  </si>
  <si>
    <t>Madaripur</t>
  </si>
  <si>
    <t>Manikganj</t>
  </si>
  <si>
    <t>Munshiganj</t>
  </si>
  <si>
    <t>Narayanganj</t>
  </si>
  <si>
    <t>Narshingdi</t>
  </si>
  <si>
    <t>Rajbari</t>
  </si>
  <si>
    <t>Shariatpur</t>
  </si>
  <si>
    <t>Tangail</t>
  </si>
  <si>
    <t>KHULNA DIVISION</t>
  </si>
  <si>
    <t>Bagerhat</t>
  </si>
  <si>
    <t>Chuadanga</t>
  </si>
  <si>
    <t>Jashore</t>
  </si>
  <si>
    <t>Jhenaidah</t>
  </si>
  <si>
    <t>Khulna</t>
  </si>
  <si>
    <t>Kushtia</t>
  </si>
  <si>
    <t>Magura</t>
  </si>
  <si>
    <t>Meherpur</t>
  </si>
  <si>
    <t>Narail</t>
  </si>
  <si>
    <t>Satkhira</t>
  </si>
  <si>
    <t>TABLE-8 (Concl'd)</t>
  </si>
  <si>
    <t>MYMENSHINGH DIVISION</t>
  </si>
  <si>
    <t>Jamalpur</t>
  </si>
  <si>
    <t>Mymensingh</t>
  </si>
  <si>
    <t>Netrokona</t>
  </si>
  <si>
    <t>Sherpur</t>
  </si>
  <si>
    <t>RAJSHAHI DIVISION</t>
  </si>
  <si>
    <t>Bogura</t>
  </si>
  <si>
    <t>Jaypurhat</t>
  </si>
  <si>
    <t>Natore</t>
  </si>
  <si>
    <t>Naogaon</t>
  </si>
  <si>
    <t>Chapainawabganj</t>
  </si>
  <si>
    <t>Pabna</t>
  </si>
  <si>
    <t>Rajshahi</t>
  </si>
  <si>
    <t>Sirajganj</t>
  </si>
  <si>
    <t>BARISHAL DIVISION</t>
  </si>
  <si>
    <t>Barguna</t>
  </si>
  <si>
    <t>Barishal</t>
  </si>
  <si>
    <t>Bhola</t>
  </si>
  <si>
    <t>Jhalokathi</t>
  </si>
  <si>
    <t>Patuakhali</t>
  </si>
  <si>
    <t>Pirojpur</t>
  </si>
  <si>
    <t>SYLHET DIVISION</t>
  </si>
  <si>
    <t>Habiganj</t>
  </si>
  <si>
    <t>MoulviBazar</t>
  </si>
  <si>
    <t>Sunamganj</t>
  </si>
  <si>
    <t>Sylhet</t>
  </si>
  <si>
    <t>RANGPUR DIVISION</t>
  </si>
  <si>
    <t>Dinajpur</t>
  </si>
  <si>
    <t>Gaibandah</t>
  </si>
  <si>
    <t>Kurigram</t>
  </si>
  <si>
    <t>Lalmonirhat</t>
  </si>
  <si>
    <t>Nilphamari</t>
  </si>
  <si>
    <t>Panchagarh</t>
  </si>
  <si>
    <t>Rangpur</t>
  </si>
  <si>
    <t>Thakurgaon</t>
  </si>
  <si>
    <t>Source : Banking Statistics Division, Statistics Department, Bangladesh Bank.</t>
  </si>
  <si>
    <t>Note: 1.  Figures shown in the tables are excluding Interbank and Accrued Interest.</t>
  </si>
  <si>
    <t xml:space="preserve">               2. ---=NIL</t>
  </si>
  <si>
    <t>TABLE-9 (Cont'd)</t>
  </si>
  <si>
    <t>TABLE-9 (Concl'd)</t>
  </si>
  <si>
    <t>TABLE-10 (Cont'd)</t>
  </si>
  <si>
    <t>TABLE-10 (Concl'd)</t>
  </si>
  <si>
    <t>TABLE-12 (Cont'd)</t>
  </si>
  <si>
    <t>TABLE-12 (Concl'd)</t>
  </si>
  <si>
    <t>TABLE-13 (Cont'd)</t>
  </si>
  <si>
    <t>TABLE-13 (Concl'd)</t>
  </si>
  <si>
    <t xml:space="preserve">DEPOSITS DISTRIBUTED BY </t>
  </si>
  <si>
    <t>SECTORS AND TYPES</t>
  </si>
  <si>
    <t>TABLE-14 (Contd.)</t>
  </si>
  <si>
    <t>ALL</t>
  </si>
  <si>
    <t>BANKS</t>
  </si>
  <si>
    <t>AS ON</t>
  </si>
  <si>
    <t>30-09-2022</t>
  </si>
  <si>
    <t>Category of Depositors</t>
  </si>
  <si>
    <t>Current Account</t>
  </si>
  <si>
    <t>Deposits 
Withdra-
wable 
on Sight</t>
  </si>
  <si>
    <t>Savings 
Deposits</t>
  </si>
  <si>
    <t>Conver-
tible Taka A/C of Foreig-
ners</t>
  </si>
  <si>
    <t>Foreign 
Currency 
Accounts</t>
  </si>
  <si>
    <t>Wage
Earners 
Deposits</t>
  </si>
  <si>
    <t>Resident Foreign Currency Deposits</t>
  </si>
  <si>
    <t>Special 
Notice 
Deposits</t>
  </si>
  <si>
    <t>Fixed Deposits</t>
  </si>
  <si>
    <t>Other 
Deposits 
Pension 
Scheme</t>
  </si>
  <si>
    <t>Margin 
Deposits 
( Foreign
 Currency/
Taka)</t>
  </si>
  <si>
    <t>Special 
Purpose 
Deposits</t>
  </si>
  <si>
    <t>Negotiable Certificate of Deposits &amp; Promisory Notes</t>
  </si>
  <si>
    <t>Restricted
( Blocked) Deposits</t>
  </si>
  <si>
    <t>Total
(D to K+
Q to W)</t>
  </si>
  <si>
    <t>Without Interest</t>
  </si>
  <si>
    <t>With
 Interest</t>
  </si>
  <si>
    <t>Total
(B+C)</t>
  </si>
  <si>
    <t>For 
less than
 6 Months</t>
  </si>
  <si>
    <t>For 6
Months to 
less than
 1 Year</t>
  </si>
  <si>
    <t>For 1
Year to 
less than
 2 Years</t>
  </si>
  <si>
    <t>For 2
Years to 
less than
 3 Years</t>
  </si>
  <si>
    <t>For 3
Years  
and 
Above</t>
  </si>
  <si>
    <t>Total
(L to P)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</si>
  <si>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</si>
  <si>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</si>
  <si>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</si>
  <si>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</si>
  <si>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</si>
  <si>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</si>
  <si>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</si>
  <si>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</si>
  <si>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</si>
  <si>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</si>
  <si>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T</t>
  </si>
  <si>
    <t>U</t>
  </si>
  <si>
    <t>V</t>
  </si>
  <si>
    <t>W</t>
  </si>
  <si>
    <t>X</t>
  </si>
  <si>
    <t>A. Public Sector</t>
  </si>
  <si>
    <t>1. Government Sector</t>
  </si>
  <si>
    <t>i)  Food Ministry (Including Food
     Divisions /Directorates)</t>
  </si>
  <si>
    <t xml:space="preserve"> ii) Presidency, Prime Minister's
      Office, Other Ministries,
      Parliament, Judiciary, All
      Directorates and Department</t>
  </si>
  <si>
    <t>iii)  Autonomous and Semi-
      Autonomous Bodies</t>
  </si>
  <si>
    <t>2. Other Public Sector (Other
     than Govt.)</t>
  </si>
  <si>
    <t>i)   Public Non-financial
     Corporations</t>
  </si>
  <si>
    <t>ii)  Local Authorities</t>
  </si>
  <si>
    <t>iii) Non-Bank Depository
     Corporations (NBDC)-Public</t>
  </si>
  <si>
    <t>iv)  Other Financial Intermediaries
      (OFI) Except DMB's-Public</t>
  </si>
  <si>
    <t>v)  Insurance Companies &amp;
      Pension Funds (ICPF)-Public</t>
  </si>
  <si>
    <t>B. Private Sector</t>
  </si>
  <si>
    <t>1. Non-Financial Corporations</t>
  </si>
  <si>
    <t xml:space="preserve">    i)   Agriculture, Fishing &amp; Livestock</t>
  </si>
  <si>
    <t xml:space="preserve">    a) Agricultural Farms</t>
  </si>
  <si>
    <t xml:space="preserve">    b) Fishing Farms</t>
  </si>
  <si>
    <t xml:space="preserve">    c) Dairy Farms</t>
  </si>
  <si>
    <t xml:space="preserve">    d) Poultry Farms</t>
  </si>
  <si>
    <t xml:space="preserve">    ii)   Industries</t>
  </si>
  <si>
    <t xml:space="preserve">    a) Manufactures/
        Manufacturing Companies</t>
  </si>
  <si>
    <t xml:space="preserve">    b) Gas/Electricity/Power
        Generating Companies</t>
  </si>
  <si>
    <t xml:space="preserve">    c) Service Industries</t>
  </si>
  <si>
    <t xml:space="preserve">    d) Agro-Based and Agro-
        processing Industry</t>
  </si>
  <si>
    <t xml:space="preserve">    iii) Commerce &amp; Trade (Excluding
         Individual Businessmen)</t>
  </si>
  <si>
    <t xml:space="preserve">    a) Importers</t>
  </si>
  <si>
    <t xml:space="preserve">    b) Exporters</t>
  </si>
  <si>
    <t xml:space="preserve">    c) Importers and Exporters</t>
  </si>
  <si>
    <t xml:space="preserve">    d) Whole Sale Traders</t>
  </si>
  <si>
    <t xml:space="preserve">    e) Retail Traders</t>
  </si>
  <si>
    <t xml:space="preserve">    f) Other Business Institutions/
        Organisations</t>
  </si>
  <si>
    <t xml:space="preserve">    iv) Non Govt. Publicity &amp;
          News Media</t>
  </si>
  <si>
    <t xml:space="preserve">     a) Newspaper</t>
  </si>
  <si>
    <t xml:space="preserve">     b) Television</t>
  </si>
  <si>
    <t xml:space="preserve">     c) Radio</t>
  </si>
  <si>
    <t xml:space="preserve">     d) Online News Media</t>
  </si>
  <si>
    <t xml:space="preserve">    v)  Private Educational Institutions</t>
  </si>
  <si>
    <t xml:space="preserve">     a) Private Schools, Colleges,
          University Colleges
          &amp; Madrashas</t>
  </si>
  <si>
    <t xml:space="preserve">     b) Private Medical &amp;
          Dental Colleges</t>
  </si>
  <si>
    <t xml:space="preserve">     c) Private Universities</t>
  </si>
  <si>
    <t xml:space="preserve">     d) Private Institute of IT</t>
  </si>
  <si>
    <t xml:space="preserve">     e) Other Educational/Training
          Institutes/Technical
          Vocational Institute</t>
  </si>
  <si>
    <t xml:space="preserve">    vi) Other Private Sector (Official
          Account n.i.e.) (Sundry Deposit,
          CIB Inquiry Charge, Clearing
          Adjustment Account, Inoperative
          Account, Suspence Account etc.)</t>
  </si>
  <si>
    <t>2. Financial Corporations</t>
  </si>
  <si>
    <t xml:space="preserve">    i)   Non-Bank Depository
          Corporations -Private</t>
  </si>
  <si>
    <t xml:space="preserve">     a) Leasing Companies</t>
  </si>
  <si>
    <t xml:space="preserve">     b) Central Co-operative Bank</t>
  </si>
  <si>
    <t xml:space="preserve">     c) Land Mortgage
          Co-operative Bank</t>
  </si>
  <si>
    <t xml:space="preserve">     d) Other Co-operative
           Banks/Societies</t>
  </si>
  <si>
    <t xml:space="preserve">     e) Grameen Bank</t>
  </si>
  <si>
    <t xml:space="preserve">     f) Bangladesh Samabaya Bank Ltd.</t>
  </si>
  <si>
    <t xml:space="preserve">     g) Other Non-Bank Depository
          Corporations- Private</t>
  </si>
  <si>
    <t xml:space="preserve">    ii)  Other Financial Intermediaries-
          Private (Except) DMBs.</t>
  </si>
  <si>
    <t xml:space="preserve">     a) Investment Companies</t>
  </si>
  <si>
    <t xml:space="preserve">     b) Leasing Companies
         (Non-depository)</t>
  </si>
  <si>
    <t xml:space="preserve">     c) Mutual Funds</t>
  </si>
  <si>
    <t xml:space="preserve">     d) Merchant Banks</t>
  </si>
  <si>
    <t xml:space="preserve">     e) Non Govt. Organisations
         (BRAC, ASA, PROSHIKA etc.)</t>
  </si>
  <si>
    <t xml:space="preserve">     f) Other Financial
          Intermediaries- Private</t>
  </si>
  <si>
    <t xml:space="preserve">    iii) Insurance Companies and
          Pension Funds- Private</t>
  </si>
  <si>
    <t xml:space="preserve">     a) Life Insurance Companies</t>
  </si>
  <si>
    <t xml:space="preserve">     b) General Insurance Companies</t>
  </si>
  <si>
    <t xml:space="preserve">     c) Pension Funds/Provident
          Funds of Private Organisations</t>
  </si>
  <si>
    <t xml:space="preserve">    iv) Financial Auxiliaries</t>
  </si>
  <si>
    <t xml:space="preserve">     a) Money Changers</t>
  </si>
  <si>
    <t xml:space="preserve">     b) Stock Exchanges
          (DSE, CSE etc.)</t>
  </si>
  <si>
    <t xml:space="preserve">     c) Brokerage House/(Share &amp;
           Security Trading Houses)</t>
  </si>
  <si>
    <t xml:space="preserve">     d) Issue manager, Under-writer,
          Asset Manag. Company  etc.</t>
  </si>
  <si>
    <t xml:space="preserve">     e) Other Financial Auxiliaries/
          Services  (Such as bKash, etc.)</t>
  </si>
  <si>
    <t>TABLE-14 (Concld.)</t>
  </si>
  <si>
    <t>3. Foreign Offices/Embassies/
      Enterprises/Companies/Liaison
      Offices/ Farms/NGOs(Excluding
      Multinational Companies
      incorporated in Bangladesh)</t>
  </si>
  <si>
    <t>4. Non-profit Institutions Serving
      Households (NPISH)</t>
  </si>
  <si>
    <t xml:space="preserve">     a) Mosques </t>
  </si>
  <si>
    <t xml:space="preserve">     b) Temples, Churches &amp; the Like</t>
  </si>
  <si>
    <t xml:space="preserve">     c) Sports Clubs</t>
  </si>
  <si>
    <t xml:space="preserve">     d) Other Clubs </t>
  </si>
  <si>
    <t xml:space="preserve">     e) Theatre &amp; Cultural Organisations </t>
  </si>
  <si>
    <t xml:space="preserve">     f) Political Parties </t>
  </si>
  <si>
    <t xml:space="preserve">     g) Trade Unions </t>
  </si>
  <si>
    <t xml:space="preserve">     h) District/Upazila Associations</t>
  </si>
  <si>
    <t xml:space="preserve">     i) Professional Associations
         (Doctors, Engineers,
         Statisticians, Economists etc.)</t>
  </si>
  <si>
    <t xml:space="preserve">     j) Chambers of Industries</t>
  </si>
  <si>
    <t xml:space="preserve">     k) Other Associations, n.e.s.</t>
  </si>
  <si>
    <t xml:space="preserve">     l) Trust Fund &amp; Other
          Non-profit Organisations</t>
  </si>
  <si>
    <t xml:space="preserve">   m) Other Non-profit institutions
          serving households</t>
  </si>
  <si>
    <t>5. Households (Individual Customers)</t>
  </si>
  <si>
    <t xml:space="preserve">     a) Farmer/Fisherman</t>
  </si>
  <si>
    <t xml:space="preserve">     b) Businessman/Industrialists</t>
  </si>
  <si>
    <t xml:space="preserve">     c) Non Resident Bangladeshi </t>
  </si>
  <si>
    <t xml:space="preserve">     d) Service Holder (salaried persons)</t>
  </si>
  <si>
    <t xml:space="preserve">     e) Professionals and Self-employed
          Persons (Doctors, Lawyers,
          Contractors, Taxi Drivers,
          Architects, Consultants etc.)</t>
  </si>
  <si>
    <t xml:space="preserve">     f) Foreign Individuals</t>
  </si>
  <si>
    <t xml:space="preserve">     g) Housewives</t>
  </si>
  <si>
    <t xml:space="preserve">     h) Students</t>
  </si>
  <si>
    <t xml:space="preserve">     i) Minor/Autistics/Disabled and
         other dependent persons</t>
  </si>
  <si>
    <t xml:space="preserve">     j) Retired persons</t>
  </si>
  <si>
    <t xml:space="preserve">     k) Old/ Widowed/Distressed person</t>
  </si>
  <si>
    <t xml:space="preserve">     l) Land Lords/Ladies</t>
  </si>
  <si>
    <t xml:space="preserve">     m) Other Local Individuals</t>
  </si>
  <si>
    <t>Total:</t>
  </si>
  <si>
    <t>*n.e.s.= not elsewhere stated</t>
  </si>
  <si>
    <t>TABLE-15 (Contd.)</t>
  </si>
  <si>
    <t>STATE OWNED</t>
  </si>
  <si>
    <t>TABLE-15 (Concld.)</t>
  </si>
  <si>
    <t>TABLE-16 (Contd.)</t>
  </si>
  <si>
    <t>SPECIALISED</t>
  </si>
  <si>
    <t>TABLE-16 (Concld.)</t>
  </si>
  <si>
    <t>TABLE-17 (Contd.)</t>
  </si>
  <si>
    <t>FOREIGN</t>
  </si>
  <si>
    <t>TABLE-17 (Concld.)</t>
  </si>
  <si>
    <t>TABLE-18 (Contd.)</t>
  </si>
  <si>
    <t>PRIVATE</t>
  </si>
  <si>
    <t>BANKS (Including Islamic Banks)</t>
  </si>
  <si>
    <t>TABLE-18 (Concld.)</t>
  </si>
  <si>
    <t>TABLE-19 (Contd.)</t>
  </si>
  <si>
    <t>ISLAMIC</t>
  </si>
  <si>
    <t>TABLE-19 (Concld.)</t>
  </si>
  <si>
    <t>RATES OF INTEREST AND TYPES</t>
  </si>
  <si>
    <t>TABLE-20 (Cont'd)</t>
  </si>
  <si>
    <t>Rates 
of
 Interest</t>
  </si>
  <si>
    <t>Total
(D to K+Q+
T+U to V)</t>
  </si>
  <si>
    <t>S</t>
  </si>
  <si>
    <t>0.01 - 0.25</t>
  </si>
  <si>
    <t>0.26 - 0.50</t>
  </si>
  <si>
    <t>0.51 - 0.75</t>
  </si>
  <si>
    <t>0.76 - 1.00</t>
  </si>
  <si>
    <t>1.01 - 1.25</t>
  </si>
  <si>
    <t>1.26 - 1.50</t>
  </si>
  <si>
    <t>1.51 - 1.75</t>
  </si>
  <si>
    <t>1.76 - 2.00</t>
  </si>
  <si>
    <t>2.01 - 2.25</t>
  </si>
  <si>
    <t>2.26 - 2.50</t>
  </si>
  <si>
    <t>2.51 - 2.75</t>
  </si>
  <si>
    <t>2.76 - 3.00</t>
  </si>
  <si>
    <t>3.01 - 3.25</t>
  </si>
  <si>
    <t>3.26 - 3.50</t>
  </si>
  <si>
    <t>3.51 - 3.75</t>
  </si>
  <si>
    <t>3.76 - 4.00</t>
  </si>
  <si>
    <t>4.01 - 4.25</t>
  </si>
  <si>
    <t>4.26 - 4.50</t>
  </si>
  <si>
    <t>4.51 - 4.75</t>
  </si>
  <si>
    <t>4.76 - 5.00</t>
  </si>
  <si>
    <t>5.01 - 5.25</t>
  </si>
  <si>
    <t>5.26 - 5.50</t>
  </si>
  <si>
    <t>5.51 - 5.75</t>
  </si>
  <si>
    <t>5.76 - 6.00</t>
  </si>
  <si>
    <t>6.01 - 6.25</t>
  </si>
  <si>
    <t>6.26 - 6.50</t>
  </si>
  <si>
    <t>6.51 - 6.75</t>
  </si>
  <si>
    <t>6.76 - 7.00</t>
  </si>
  <si>
    <t>7.01 - 7.25</t>
  </si>
  <si>
    <t>7.26 - 7.50</t>
  </si>
  <si>
    <t>TABLE-20 (Concl'd)</t>
  </si>
  <si>
    <t>Without 
Interest</t>
  </si>
  <si>
    <t>For  
less than
 6 Months</t>
  </si>
  <si>
    <t>7.51 - 7.75</t>
  </si>
  <si>
    <t>7.76 - 8.00</t>
  </si>
  <si>
    <t>8.01 - 8.25</t>
  </si>
  <si>
    <t>8.26 - 8.50</t>
  </si>
  <si>
    <t>8.51 - 8.75</t>
  </si>
  <si>
    <t>8.76 - 9.00</t>
  </si>
  <si>
    <t>9.01 - 9.25</t>
  </si>
  <si>
    <t>9.26 - 9.50</t>
  </si>
  <si>
    <t>9.51 - 9.75</t>
  </si>
  <si>
    <t>9.76 - 10.00</t>
  </si>
  <si>
    <t>10.01 - 10.25</t>
  </si>
  <si>
    <t>10.26 - 10.50</t>
  </si>
  <si>
    <t>10.51 - 10.75</t>
  </si>
  <si>
    <t>10.76 - 11.00</t>
  </si>
  <si>
    <t>11.01 - 11.25</t>
  </si>
  <si>
    <t>11.26 - 11.50</t>
  </si>
  <si>
    <t>11.51 - 11.75</t>
  </si>
  <si>
    <t>11.76 - 12.00</t>
  </si>
  <si>
    <t>12.01 - 12.25</t>
  </si>
  <si>
    <t>12.26 - 12.50</t>
  </si>
  <si>
    <t>12.51 - 12.75</t>
  </si>
  <si>
    <t>12.76 - 13.00</t>
  </si>
  <si>
    <t>13.01 - 13.25</t>
  </si>
  <si>
    <t>13.26 - 13.50</t>
  </si>
  <si>
    <t>13.51 - 13.75</t>
  </si>
  <si>
    <t>13.76 - 14.00</t>
  </si>
  <si>
    <t>14.01 - 14.25</t>
  </si>
  <si>
    <t>14.26 - 14.50</t>
  </si>
  <si>
    <t>14.51 - 14.75</t>
  </si>
  <si>
    <t>14.76 - 15.00</t>
  </si>
  <si>
    <t>Weighted
Average
Rate</t>
  </si>
  <si>
    <t>TABLE-21 (Cont'd)</t>
  </si>
  <si>
    <t>TABLE-21 (Concl'd)</t>
  </si>
  <si>
    <t>TABLE-22 (Cont'd)</t>
  </si>
  <si>
    <t>TABLE-22 (Concl'd)</t>
  </si>
  <si>
    <t>TABLE-23 (Cont'd)</t>
  </si>
  <si>
    <t>TABLE-23 (Concl'd)</t>
  </si>
  <si>
    <t>TABLE-24 (Cont'd)</t>
  </si>
  <si>
    <t>TABLE-24 (Concl'd)</t>
  </si>
  <si>
    <t>TABLE-25 (Cont'd)</t>
  </si>
  <si>
    <t>TABLE-25 (Concl'd)</t>
  </si>
  <si>
    <t>TABLE-26</t>
  </si>
  <si>
    <t xml:space="preserve">SIZE OF ACCOUNTS                                                                                        </t>
  </si>
  <si>
    <t>Size of Accounts</t>
  </si>
  <si>
    <t>Actual</t>
  </si>
  <si>
    <t>Cumulative</t>
  </si>
  <si>
    <t>No. of 
Accounts</t>
  </si>
  <si>
    <t>% of Total 
Amount</t>
  </si>
  <si>
    <t>Average 
Size (C/B)</t>
  </si>
  <si>
    <t>Up to Tk.5 thousand</t>
  </si>
  <si>
    <t>Tk.5 thou. 1 to Tk.10 thou.</t>
  </si>
  <si>
    <t>Tk.10 thou. 1 to Tk.25 thou.</t>
  </si>
  <si>
    <t>Tk.25 thou. 1 to Tk.50 thou.</t>
  </si>
  <si>
    <t>Tk.50 thou. 1 to Tk.1 lac</t>
  </si>
  <si>
    <t>Tk.1 lac 1 to Tk.2 lac</t>
  </si>
  <si>
    <t>Tk.2 lac 1 to Tk.3 lac</t>
  </si>
  <si>
    <t>Tk.3 lac 1 to Tk.4 lac</t>
  </si>
  <si>
    <t>Tk.4 lac 1 to Tk.5 lac</t>
  </si>
  <si>
    <t>Tk.5 lac 1 to Tk.10 lac</t>
  </si>
  <si>
    <t>Tk.10 lac 1 to Tk.25 lac</t>
  </si>
  <si>
    <t>Tk.25 lac 1 to Tk.50 lac</t>
  </si>
  <si>
    <t>Tk.50 lac 1 to Tk.75 lac</t>
  </si>
  <si>
    <t>Tk.75 lac 1 to Tk.1 crore</t>
  </si>
  <si>
    <t>Tk.1 crore 1 to Tk.5 crore</t>
  </si>
  <si>
    <t>Tk.5 crore 1 to Tk.10 crore</t>
  </si>
  <si>
    <t>Tk.10 crore 1 to Tk.15 crore</t>
  </si>
  <si>
    <t>Tk.15 crore 1 to Tk.20 crore</t>
  </si>
  <si>
    <t>Tk.20 crore 1 to Tk.25 crore</t>
  </si>
  <si>
    <t>Tk.25 crore 1 to Tk.30 crore</t>
  </si>
  <si>
    <t>Tk.30 crore 1 to Tk.35 crore</t>
  </si>
  <si>
    <t>Tk.35 crore 1 to Tk.40 crore</t>
  </si>
  <si>
    <t>Tk.40 crore 1 to Tk.50 crore</t>
  </si>
  <si>
    <t>Tk. 50 crore 1 and above</t>
  </si>
  <si>
    <t>Grand Total</t>
  </si>
  <si>
    <t>TABLE-27</t>
  </si>
  <si>
    <t>TABLE-28</t>
  </si>
  <si>
    <t>TABLE-29</t>
  </si>
  <si>
    <t>TABLE-30</t>
  </si>
  <si>
    <t>TABLE-31</t>
  </si>
  <si>
    <t>SIZE OF ACCOUNTS AND SECTORS</t>
  </si>
  <si>
    <t>TABLE-32</t>
  </si>
  <si>
    <t>Public Sector</t>
  </si>
  <si>
    <t>Private Sector</t>
  </si>
  <si>
    <t>Government</t>
  </si>
  <si>
    <t>Others</t>
  </si>
  <si>
    <t>TABLE-33(Contd.)</t>
  </si>
  <si>
    <t>DEPOSITS DISTRIBUTED BY  DISTRICTS/THANAS</t>
  </si>
  <si>
    <t>AS ON 30-09-2022</t>
  </si>
  <si>
    <t>District/Thanas</t>
  </si>
  <si>
    <t>No. of  
Accounts</t>
  </si>
  <si>
    <t xml:space="preserve">Amount 
</t>
  </si>
  <si>
    <t>C as % of 
Total Amount</t>
  </si>
  <si>
    <t xml:space="preserve">BAGERHAT </t>
  </si>
  <si>
    <t>BAGERHAT SADAR</t>
  </si>
  <si>
    <t>CHITALMARI</t>
  </si>
  <si>
    <t>FAKIRHAT</t>
  </si>
  <si>
    <t>KACHUA</t>
  </si>
  <si>
    <t>MOLLAHAT</t>
  </si>
  <si>
    <t>MONGLA</t>
  </si>
  <si>
    <t>MORRELGANJ</t>
  </si>
  <si>
    <t>RAMPAL</t>
  </si>
  <si>
    <t>SARANKHOLA</t>
  </si>
  <si>
    <t xml:space="preserve">BANDARBAN </t>
  </si>
  <si>
    <t>ALI KADAM</t>
  </si>
  <si>
    <t>BANDARBAN SADAR</t>
  </si>
  <si>
    <t>LAMA</t>
  </si>
  <si>
    <t>NAIKHANGCHARI</t>
  </si>
  <si>
    <t>ROWANGCHARI</t>
  </si>
  <si>
    <t>RUMA</t>
  </si>
  <si>
    <t>THANCHI</t>
  </si>
  <si>
    <t xml:space="preserve">BARGUNA </t>
  </si>
  <si>
    <t>AMTALI</t>
  </si>
  <si>
    <t>BAMNA</t>
  </si>
  <si>
    <t>BARGUNA SADAR</t>
  </si>
  <si>
    <t>BETAGI</t>
  </si>
  <si>
    <t>PATHORGHATA</t>
  </si>
  <si>
    <t>TALTOLI</t>
  </si>
  <si>
    <t xml:space="preserve">BARISHAL </t>
  </si>
  <si>
    <t>AGAILJHARA</t>
  </si>
  <si>
    <t>BABUGANJ</t>
  </si>
  <si>
    <t>BAKERGANJ</t>
  </si>
  <si>
    <t>BANARIPARA</t>
  </si>
  <si>
    <t>GOURANADI</t>
  </si>
  <si>
    <t>HIJLA</t>
  </si>
  <si>
    <t>KAZIRHAT</t>
  </si>
  <si>
    <t>KOTWALI_BARISHAL</t>
  </si>
  <si>
    <t>MEHENDIGANJ</t>
  </si>
  <si>
    <t>C as % of 
 Amount</t>
  </si>
  <si>
    <t>MULADI</t>
  </si>
  <si>
    <t>WAZIRPUR</t>
  </si>
  <si>
    <t xml:space="preserve">BHOLA </t>
  </si>
  <si>
    <t>BHOLA SADAR</t>
  </si>
  <si>
    <t>BURHANUDDIN</t>
  </si>
  <si>
    <t>CHARFESHION</t>
  </si>
  <si>
    <t>DAULATKHAN</t>
  </si>
  <si>
    <t>LALMOHAN</t>
  </si>
  <si>
    <t>MONPURA</t>
  </si>
  <si>
    <t>TAZUMUDDIN</t>
  </si>
  <si>
    <t xml:space="preserve">BOGURA </t>
  </si>
  <si>
    <t>ADAMDIGHI</t>
  </si>
  <si>
    <t>DHUNAT</t>
  </si>
  <si>
    <t>DUPCHANCHIA</t>
  </si>
  <si>
    <t>GABTALI</t>
  </si>
  <si>
    <t>KAHALOO</t>
  </si>
  <si>
    <t>KOTWALI_BOGURA</t>
  </si>
  <si>
    <t>NANDIGRAM</t>
  </si>
  <si>
    <t>SARIAKANDI</t>
  </si>
  <si>
    <t>SHAHJAHANPUR</t>
  </si>
  <si>
    <t>SHERPUR</t>
  </si>
  <si>
    <t>SHIBGANJ</t>
  </si>
  <si>
    <t>SONATOLA</t>
  </si>
  <si>
    <t xml:space="preserve">BRAHMANBARIA </t>
  </si>
  <si>
    <t>AKHAURA</t>
  </si>
  <si>
    <t>ASHUGANJ</t>
  </si>
  <si>
    <t>BANCHARAMPUR</t>
  </si>
  <si>
    <t>BIJOYNAGAR</t>
  </si>
  <si>
    <t>BRAHMANBARIA SADAR</t>
  </si>
  <si>
    <t>KASBA</t>
  </si>
  <si>
    <t>NABINAGAR</t>
  </si>
  <si>
    <t>NASIR NAGAR</t>
  </si>
  <si>
    <t>SARAIL</t>
  </si>
  <si>
    <t xml:space="preserve">CHANDPUR </t>
  </si>
  <si>
    <t>CHANDPUR SADAR</t>
  </si>
  <si>
    <t>FARIDGANJ</t>
  </si>
  <si>
    <t>HAIMCHAR</t>
  </si>
  <si>
    <t>HAJIGANJ</t>
  </si>
  <si>
    <t>MATLAB SOUTH</t>
  </si>
  <si>
    <t>MATLAB UTTAR</t>
  </si>
  <si>
    <t>SHAHRASTI</t>
  </si>
  <si>
    <t xml:space="preserve">CHAPAINAWABGANJ </t>
  </si>
  <si>
    <t>BHOLAHAT</t>
  </si>
  <si>
    <t>CHAPAINAWABGANJ SADA</t>
  </si>
  <si>
    <t>GOMOSTAPUR</t>
  </si>
  <si>
    <t>NACHOLE</t>
  </si>
  <si>
    <t xml:space="preserve">CHATTOGRAM </t>
  </si>
  <si>
    <t>AKBOR SHAH</t>
  </si>
  <si>
    <t>ANWARA</t>
  </si>
  <si>
    <t>BAIOZID BOSTAMI</t>
  </si>
  <si>
    <t>BAKOLIA</t>
  </si>
  <si>
    <t>BANDAR CTG.</t>
  </si>
  <si>
    <t>BANSHKHALI</t>
  </si>
  <si>
    <t>BHUJPUR</t>
  </si>
  <si>
    <t>BOALKHALI</t>
  </si>
  <si>
    <t>CHANDANAISH</t>
  </si>
  <si>
    <t>CHANDGAON</t>
  </si>
  <si>
    <t>CHAWKBAZAR</t>
  </si>
  <si>
    <t>DOUBLE MOORING</t>
  </si>
  <si>
    <t>EPZ</t>
  </si>
  <si>
    <t>FATIKCHARI</t>
  </si>
  <si>
    <t>HALISHAR</t>
  </si>
  <si>
    <t>HATHAZARI</t>
  </si>
  <si>
    <t>JORARGANJ</t>
  </si>
  <si>
    <t>KARNAPHULI</t>
  </si>
  <si>
    <t>KOTWALI_CHATTOGRAM</t>
  </si>
  <si>
    <t>KULSHI</t>
  </si>
  <si>
    <t>LOHAGARA</t>
  </si>
  <si>
    <t>MIRSARAI</t>
  </si>
  <si>
    <t>PAHARTALI</t>
  </si>
  <si>
    <t>PANCHLAISH</t>
  </si>
  <si>
    <t>PATENGA</t>
  </si>
  <si>
    <t>PATIYA</t>
  </si>
  <si>
    <t>RANGUNIA</t>
  </si>
  <si>
    <t>RAOZAN</t>
  </si>
  <si>
    <t>SADARGHAT</t>
  </si>
  <si>
    <t>SANDWIP</t>
  </si>
  <si>
    <t>SATKANIA</t>
  </si>
  <si>
    <t>SITAKUNDA</t>
  </si>
  <si>
    <t xml:space="preserve">CHUADANGA </t>
  </si>
  <si>
    <t>ALAMDANGA</t>
  </si>
  <si>
    <t>CHUADANGA SADAR</t>
  </si>
  <si>
    <t>DAMURHUDA</t>
  </si>
  <si>
    <t>DARSHANA</t>
  </si>
  <si>
    <t>JIBAN NAGAR</t>
  </si>
  <si>
    <t xml:space="preserve">COX'S BAZAR </t>
  </si>
  <si>
    <t>CHAKARIA</t>
  </si>
  <si>
    <t>COX'S BAZAR SADAR</t>
  </si>
  <si>
    <t>KUTUBDIA</t>
  </si>
  <si>
    <t>MAHESKHALI</t>
  </si>
  <si>
    <t>PEKUA</t>
  </si>
  <si>
    <t>RAMU</t>
  </si>
  <si>
    <t>TEKNAF</t>
  </si>
  <si>
    <t>UKHIA</t>
  </si>
  <si>
    <t xml:space="preserve">CUMILLA </t>
  </si>
  <si>
    <t>BARURA</t>
  </si>
  <si>
    <t>BRAHMANPARA</t>
  </si>
  <si>
    <t>BURICHANG</t>
  </si>
  <si>
    <t>CHANDINA</t>
  </si>
  <si>
    <t>CHAUDDAGRAM</t>
  </si>
  <si>
    <t>CUMILLA SADAR SOUTH</t>
  </si>
  <si>
    <t>DAUDKANDI</t>
  </si>
  <si>
    <t>DEBIDWAR</t>
  </si>
  <si>
    <t>HOMNA</t>
  </si>
  <si>
    <t>KOTWALI_CUMILLA</t>
  </si>
  <si>
    <t>LAKSHAM</t>
  </si>
  <si>
    <t>LALMAI</t>
  </si>
  <si>
    <t>MEGHNA</t>
  </si>
  <si>
    <t>MONOHORGANJ</t>
  </si>
  <si>
    <t>MURADNAGAR</t>
  </si>
  <si>
    <t>NANGOLKOT</t>
  </si>
  <si>
    <t>TITAS</t>
  </si>
  <si>
    <t xml:space="preserve">DHAKA </t>
  </si>
  <si>
    <t>ADABOR</t>
  </si>
  <si>
    <t>ASHULIA</t>
  </si>
  <si>
    <t>BADDA</t>
  </si>
  <si>
    <t>BANANI</t>
  </si>
  <si>
    <t>BANGSHAL</t>
  </si>
  <si>
    <t>BHASHANTEK</t>
  </si>
  <si>
    <t>CANTONMENT</t>
  </si>
  <si>
    <t>DARUS SALAM</t>
  </si>
  <si>
    <t>DASKHINKHAN</t>
  </si>
  <si>
    <t>DEMRA</t>
  </si>
  <si>
    <t>DHAKA INT. AIRPORT</t>
  </si>
  <si>
    <t>DHAMRAI</t>
  </si>
  <si>
    <t>DHANMONDI</t>
  </si>
  <si>
    <t>DOHAR</t>
  </si>
  <si>
    <t>GENDARIA</t>
  </si>
  <si>
    <t>GULSHAN</t>
  </si>
  <si>
    <t>HATIRJHEEL</t>
  </si>
  <si>
    <t>HAZARIBAGH</t>
  </si>
  <si>
    <t>JATRABARI</t>
  </si>
  <si>
    <t>KADAMTOLI</t>
  </si>
  <si>
    <t>KAFRUL</t>
  </si>
  <si>
    <t>KALABAGAN</t>
  </si>
  <si>
    <t>KAMRANGIRCHAR</t>
  </si>
  <si>
    <t>KERANIGANJ</t>
  </si>
  <si>
    <t>KHILGAON</t>
  </si>
  <si>
    <t>KHILKHET</t>
  </si>
  <si>
    <t>KOTWALI_DHAKA</t>
  </si>
  <si>
    <t>LALBAGH</t>
  </si>
  <si>
    <t>MIRPUR</t>
  </si>
  <si>
    <t>MOHAMMADPUR</t>
  </si>
  <si>
    <t>MOTIJHEEL</t>
  </si>
  <si>
    <t>MUGDHA</t>
  </si>
  <si>
    <t>NAWABGANJ</t>
  </si>
  <si>
    <t>NEW MARKET</t>
  </si>
  <si>
    <t>PALLABI</t>
  </si>
  <si>
    <t>PALTAN</t>
  </si>
  <si>
    <t>RAMNA</t>
  </si>
  <si>
    <t>RAMPURA</t>
  </si>
  <si>
    <t>RUPNAGAR</t>
  </si>
  <si>
    <t>SABUJBAGH</t>
  </si>
  <si>
    <t>SAVAR</t>
  </si>
  <si>
    <t>SHAH ALI</t>
  </si>
  <si>
    <t>SHAHBAG</t>
  </si>
  <si>
    <t>SHER-E-BANGLA NAGAR</t>
  </si>
  <si>
    <t>SHYAMPUR</t>
  </si>
  <si>
    <t>SOUTH KERANIGANJ</t>
  </si>
  <si>
    <t>SUTRAPUR</t>
  </si>
  <si>
    <t>TEJGAON</t>
  </si>
  <si>
    <t>TEJGAON I/A</t>
  </si>
  <si>
    <t>TURAG</t>
  </si>
  <si>
    <t>UTTARA EAST</t>
  </si>
  <si>
    <t>UTTARA WEST</t>
  </si>
  <si>
    <t>UTTARKHAN</t>
  </si>
  <si>
    <t>VATARA</t>
  </si>
  <si>
    <t>WARI</t>
  </si>
  <si>
    <t xml:space="preserve">DINAJPUR </t>
  </si>
  <si>
    <t>BIRAMPUR</t>
  </si>
  <si>
    <t>BIRGANJ</t>
  </si>
  <si>
    <t>BIROL</t>
  </si>
  <si>
    <t>BOCHAGANJ</t>
  </si>
  <si>
    <t>CHIRIRBANDAR</t>
  </si>
  <si>
    <t>FULBARI</t>
  </si>
  <si>
    <t>GHORAGHAT</t>
  </si>
  <si>
    <t>HAKIMPUR</t>
  </si>
  <si>
    <t>KAHAROLE</t>
  </si>
  <si>
    <t>KHANSHAMA</t>
  </si>
  <si>
    <t>KOTWALI</t>
  </si>
  <si>
    <t>PARBOTIPUR</t>
  </si>
  <si>
    <t xml:space="preserve">FARIDPUR </t>
  </si>
  <si>
    <t>ALFADANGA</t>
  </si>
  <si>
    <t>BHANGA</t>
  </si>
  <si>
    <t>BOALMARI</t>
  </si>
  <si>
    <t>CHARBHADRASAN</t>
  </si>
  <si>
    <t>KOTWALI_FARIDPUR</t>
  </si>
  <si>
    <t>MADHUKHALI</t>
  </si>
  <si>
    <t>NAGARKANDA</t>
  </si>
  <si>
    <t>SADARPUR</t>
  </si>
  <si>
    <t>SALDA</t>
  </si>
  <si>
    <t>FENI T</t>
  </si>
  <si>
    <t>CHHAGALNAIYA</t>
  </si>
  <si>
    <t>DAGANBHUIYAN</t>
  </si>
  <si>
    <t>FENI SADAR</t>
  </si>
  <si>
    <t>FULGAZI</t>
  </si>
  <si>
    <t>PARSHURAM</t>
  </si>
  <si>
    <t>SONAGAZI</t>
  </si>
  <si>
    <t xml:space="preserve">GAIBANDAH </t>
  </si>
  <si>
    <t>FULCHHARI</t>
  </si>
  <si>
    <t>GAIBANDAH SADAR</t>
  </si>
  <si>
    <t>GOBINDAGANJ</t>
  </si>
  <si>
    <t>PALASHBARI</t>
  </si>
  <si>
    <t>SADULLAPUR</t>
  </si>
  <si>
    <t>SAGHATTA</t>
  </si>
  <si>
    <t>SUNDARGANJ</t>
  </si>
  <si>
    <t xml:space="preserve">GAZIPUR </t>
  </si>
  <si>
    <t>GACHA</t>
  </si>
  <si>
    <t>JOYDEBPUR (GAZIPUR)/</t>
  </si>
  <si>
    <t>KALIAKOIR</t>
  </si>
  <si>
    <t>KALIGANJ</t>
  </si>
  <si>
    <t>KAPASIA</t>
  </si>
  <si>
    <t>KASHIMPUR</t>
  </si>
  <si>
    <t>KONABARI</t>
  </si>
  <si>
    <t>SREEPUR</t>
  </si>
  <si>
    <t>TONGI EAST</t>
  </si>
  <si>
    <t>TONGI WEST</t>
  </si>
  <si>
    <t xml:space="preserve">GOPALGANJ </t>
  </si>
  <si>
    <t>GOPALGANJ SADAR</t>
  </si>
  <si>
    <t>KASIANI</t>
  </si>
  <si>
    <t>KOTWALIPARA</t>
  </si>
  <si>
    <t>MUKSUDPUR</t>
  </si>
  <si>
    <t>TUNGIPARA</t>
  </si>
  <si>
    <t xml:space="preserve">HABIGANJ </t>
  </si>
  <si>
    <t>AJMIRIGANJ</t>
  </si>
  <si>
    <t>BAHUBAL</t>
  </si>
  <si>
    <t>BANICHANG</t>
  </si>
  <si>
    <t>CHUNARUGHAT</t>
  </si>
  <si>
    <t>HABIGANJ SADAR</t>
  </si>
  <si>
    <t>LAKHAI</t>
  </si>
  <si>
    <t>MADHABPUR</t>
  </si>
  <si>
    <t>NABIGANJ</t>
  </si>
  <si>
    <t>SHAYESTAGANJ</t>
  </si>
  <si>
    <t xml:space="preserve">JAMALPUR </t>
  </si>
  <si>
    <t>BAKSHIGANJ</t>
  </si>
  <si>
    <t>DEWANGANJ</t>
  </si>
  <si>
    <t>ISLAMPUR</t>
  </si>
  <si>
    <t>JAMALPUR SADAR</t>
  </si>
  <si>
    <t>MADARGANJ</t>
  </si>
  <si>
    <t>MELANDAH</t>
  </si>
  <si>
    <t>SARISHABARI</t>
  </si>
  <si>
    <t>JASHORE</t>
  </si>
  <si>
    <t>ABHOYNAGAR</t>
  </si>
  <si>
    <t>BAGERPARA</t>
  </si>
  <si>
    <t>BENAPOLE</t>
  </si>
  <si>
    <t>CHOWGACHA</t>
  </si>
  <si>
    <t>JHIKARGACHA</t>
  </si>
  <si>
    <t>KESHABPUR</t>
  </si>
  <si>
    <t>MONIRAMPUR</t>
  </si>
  <si>
    <t>SARSHA</t>
  </si>
  <si>
    <t>JAYPURHAT</t>
  </si>
  <si>
    <t>AKKELPUR</t>
  </si>
  <si>
    <t>KALAI</t>
  </si>
  <si>
    <t>KHETLAL</t>
  </si>
  <si>
    <t>PANCH BIBI</t>
  </si>
  <si>
    <t xml:space="preserve">JHALOKATHI </t>
  </si>
  <si>
    <t>JHALOKATI SADAR</t>
  </si>
  <si>
    <t>KATHALIA</t>
  </si>
  <si>
    <t>NALCHITY</t>
  </si>
  <si>
    <t>RAJAPUR</t>
  </si>
  <si>
    <t xml:space="preserve">JHENAIDAH </t>
  </si>
  <si>
    <t>HARINAKUNDU</t>
  </si>
  <si>
    <t>JHENIDAH SADAR</t>
  </si>
  <si>
    <t>KOTCHANDPUR</t>
  </si>
  <si>
    <t>MOHESHPUR</t>
  </si>
  <si>
    <t>SAILKUPA</t>
  </si>
  <si>
    <t xml:space="preserve">KHAGRACHARI </t>
  </si>
  <si>
    <t>DIGHINALA</t>
  </si>
  <si>
    <t>GUIMARA</t>
  </si>
  <si>
    <t>KHAGRACHARI SADAR</t>
  </si>
  <si>
    <t>LAKSHMICHARI</t>
  </si>
  <si>
    <t>MAHALCHARI</t>
  </si>
  <si>
    <t>MANIKCHARI</t>
  </si>
  <si>
    <t>MATIRANGA</t>
  </si>
  <si>
    <t>PANCHARI</t>
  </si>
  <si>
    <t>RAMGARH</t>
  </si>
  <si>
    <t xml:space="preserve">KHULNA </t>
  </si>
  <si>
    <t>BATIAGHATA</t>
  </si>
  <si>
    <t>DACOPE</t>
  </si>
  <si>
    <t>DAULATPUR</t>
  </si>
  <si>
    <t>DIGHALIA</t>
  </si>
  <si>
    <t>DUMURIA</t>
  </si>
  <si>
    <t>KHALISHPUR</t>
  </si>
  <si>
    <t>KHAN JAHAN ALI</t>
  </si>
  <si>
    <t>KOTWALI_KHULNA</t>
  </si>
  <si>
    <t>KOYRA</t>
  </si>
  <si>
    <t>PAIKGACHA</t>
  </si>
  <si>
    <t>PHULTALA</t>
  </si>
  <si>
    <t>RUPSA</t>
  </si>
  <si>
    <t>SONADANGA</t>
  </si>
  <si>
    <t>TEROKHADA</t>
  </si>
  <si>
    <t xml:space="preserve">KISHOREGANJ </t>
  </si>
  <si>
    <t>ASTAGRAM</t>
  </si>
  <si>
    <t>BAJITPUR</t>
  </si>
  <si>
    <t>BHAIRAB</t>
  </si>
  <si>
    <t>HOSSAINPUR</t>
  </si>
  <si>
    <t>ITNA</t>
  </si>
  <si>
    <t>KARIMGANJ</t>
  </si>
  <si>
    <t>KATIADI</t>
  </si>
  <si>
    <t>KISHOREGANJ SADAR</t>
  </si>
  <si>
    <t>KULIARCHAR</t>
  </si>
  <si>
    <t>MITHAMON</t>
  </si>
  <si>
    <t>NIKLI</t>
  </si>
  <si>
    <t>PAKUNDIA</t>
  </si>
  <si>
    <t>TARAIL</t>
  </si>
  <si>
    <t xml:space="preserve">KURIGRAM </t>
  </si>
  <si>
    <t>BHURUNGAMARI</t>
  </si>
  <si>
    <t>CHILMARI</t>
  </si>
  <si>
    <t>KURIGRAM SADAR</t>
  </si>
  <si>
    <t>NAGESWARI</t>
  </si>
  <si>
    <t>RAJARHAT</t>
  </si>
  <si>
    <t>RAJIBPUR</t>
  </si>
  <si>
    <t>ROWMARI</t>
  </si>
  <si>
    <t>ULIPUR</t>
  </si>
  <si>
    <t xml:space="preserve">KUSHTIA </t>
  </si>
  <si>
    <t>BHERAMARA</t>
  </si>
  <si>
    <t>ISLAMI UNIVERSITY</t>
  </si>
  <si>
    <t>KHOKSA</t>
  </si>
  <si>
    <t>KUMARKHALI</t>
  </si>
  <si>
    <t>KUSHTIA SADAR</t>
  </si>
  <si>
    <t xml:space="preserve">LAKSHMIPUR </t>
  </si>
  <si>
    <t>CHANDRAGANJ</t>
  </si>
  <si>
    <t>KAMALNAGAR</t>
  </si>
  <si>
    <t>LAKSHMIPUR SADAR</t>
  </si>
  <si>
    <t>RAIPUR</t>
  </si>
  <si>
    <t>RAMGANJ</t>
  </si>
  <si>
    <t>RAMGATI</t>
  </si>
  <si>
    <t xml:space="preserve">LALMONIRHAT </t>
  </si>
  <si>
    <t>ADITMARI</t>
  </si>
  <si>
    <t>HATIBANDHA</t>
  </si>
  <si>
    <t>LALMONIRHAT SADAR</t>
  </si>
  <si>
    <t>PATGRAM</t>
  </si>
  <si>
    <t xml:space="preserve">MADARIPUR </t>
  </si>
  <si>
    <t>KALKINI</t>
  </si>
  <si>
    <t>MADARIPUR SADAR</t>
  </si>
  <si>
    <t>RAJOIR</t>
  </si>
  <si>
    <t>SHIBCHAR</t>
  </si>
  <si>
    <t xml:space="preserve">MAGURA </t>
  </si>
  <si>
    <t>MAGURA SADAR</t>
  </si>
  <si>
    <t>SHALIKHA</t>
  </si>
  <si>
    <t>MANIKGANJ</t>
  </si>
  <si>
    <t>GHIOR</t>
  </si>
  <si>
    <t>HARIRAMPUR</t>
  </si>
  <si>
    <t>MANIKGANJ SADAR</t>
  </si>
  <si>
    <t>SATURIA</t>
  </si>
  <si>
    <t>SHIVALAYA</t>
  </si>
  <si>
    <t>SINGAIR</t>
  </si>
  <si>
    <t xml:space="preserve">MEHERPUR </t>
  </si>
  <si>
    <t>GANGNI</t>
  </si>
  <si>
    <t>MEHERPUR</t>
  </si>
  <si>
    <t>MUZIBNAGAR</t>
  </si>
  <si>
    <t xml:space="preserve">MOULVIBAZAR </t>
  </si>
  <si>
    <t>BARALEKHA</t>
  </si>
  <si>
    <t>JURI</t>
  </si>
  <si>
    <t>KAMALGANJ</t>
  </si>
  <si>
    <t>KULAURA</t>
  </si>
  <si>
    <t>MOULVIBAZAR SADAR</t>
  </si>
  <si>
    <t>RAJANAGAR</t>
  </si>
  <si>
    <t>SREEMANGAL</t>
  </si>
  <si>
    <t xml:space="preserve">MUNSHIGANJ </t>
  </si>
  <si>
    <t>GAZARIA</t>
  </si>
  <si>
    <t>LOHAJONG</t>
  </si>
  <si>
    <t>MUNSHIGANJ SADAR</t>
  </si>
  <si>
    <t>SERAJDIKHAN</t>
  </si>
  <si>
    <t>SREENAGAR</t>
  </si>
  <si>
    <t>TONGI BARI</t>
  </si>
  <si>
    <t xml:space="preserve">MYMENSINGH </t>
  </si>
  <si>
    <t>BHALUKA</t>
  </si>
  <si>
    <t>DHOBAURA</t>
  </si>
  <si>
    <t>FULBARIA</t>
  </si>
  <si>
    <t>GOFFARGAON</t>
  </si>
  <si>
    <t>GOURIPUR</t>
  </si>
  <si>
    <t>HALUAGHAT</t>
  </si>
  <si>
    <t>ISHWARGANJ</t>
  </si>
  <si>
    <t>KOTWALI_MYMENSINGH</t>
  </si>
  <si>
    <t>MUKTAGACHA</t>
  </si>
  <si>
    <t>NANDAIL</t>
  </si>
  <si>
    <t>PAGLA</t>
  </si>
  <si>
    <t>PHULPUR</t>
  </si>
  <si>
    <t>TARAKANDA</t>
  </si>
  <si>
    <t>TRISAL</t>
  </si>
  <si>
    <t xml:space="preserve">NAOGAON </t>
  </si>
  <si>
    <t>ATRAI</t>
  </si>
  <si>
    <t>BADALGACHI</t>
  </si>
  <si>
    <t>DHAMOIRHAT</t>
  </si>
  <si>
    <t>MANDA</t>
  </si>
  <si>
    <t>MOHADEVPUR</t>
  </si>
  <si>
    <t>NAOGAON SADAR</t>
  </si>
  <si>
    <t>NIAMOTPUR</t>
  </si>
  <si>
    <t>PATNITOLA</t>
  </si>
  <si>
    <t>PORSHA</t>
  </si>
  <si>
    <t>RANI NAGAR</t>
  </si>
  <si>
    <t>SAPAHAR</t>
  </si>
  <si>
    <t xml:space="preserve">NARAIL </t>
  </si>
  <si>
    <t>KALIA</t>
  </si>
  <si>
    <t>LOHAGORA</t>
  </si>
  <si>
    <t>NARAGATI</t>
  </si>
  <si>
    <t>NARAIL</t>
  </si>
  <si>
    <t xml:space="preserve">NARAYANGANJ </t>
  </si>
  <si>
    <t>ARIHAZAR</t>
  </si>
  <si>
    <t>BANDAR(M)</t>
  </si>
  <si>
    <t>FATULLAH(M)</t>
  </si>
  <si>
    <t>NARAYANGANJ SADAR</t>
  </si>
  <si>
    <t>RUPGANJ</t>
  </si>
  <si>
    <t>SIDDHIRGANJ</t>
  </si>
  <si>
    <t>SONARGAON</t>
  </si>
  <si>
    <t xml:space="preserve">NARSHINGDI </t>
  </si>
  <si>
    <t>BELABO</t>
  </si>
  <si>
    <t>MADHABDI</t>
  </si>
  <si>
    <t>MONOHARDI</t>
  </si>
  <si>
    <t>NARSHINGDI SADAR</t>
  </si>
  <si>
    <t>PALASH</t>
  </si>
  <si>
    <t>RAIPURA</t>
  </si>
  <si>
    <t>SHIBPUR</t>
  </si>
  <si>
    <t xml:space="preserve">NATORE </t>
  </si>
  <si>
    <t>BAGATIPARA</t>
  </si>
  <si>
    <t>BARAIGRAM</t>
  </si>
  <si>
    <t>GURUDASPUR</t>
  </si>
  <si>
    <t>LALPUR</t>
  </si>
  <si>
    <t>NAL DANGA</t>
  </si>
  <si>
    <t>NATORE SADAR</t>
  </si>
  <si>
    <t>SINGRA</t>
  </si>
  <si>
    <t xml:space="preserve">NETROKONA </t>
  </si>
  <si>
    <t>ATPARA</t>
  </si>
  <si>
    <t>BARHATTA</t>
  </si>
  <si>
    <t>DURGAPUR</t>
  </si>
  <si>
    <t>KALIAJURI</t>
  </si>
  <si>
    <t>KALMAKANDA</t>
  </si>
  <si>
    <t>KENDUA</t>
  </si>
  <si>
    <t>MADAN</t>
  </si>
  <si>
    <t>MOHONGANJ</t>
  </si>
  <si>
    <t>NETROKONA</t>
  </si>
  <si>
    <t>PURBADHALA</t>
  </si>
  <si>
    <t xml:space="preserve">NILPHAMARI </t>
  </si>
  <si>
    <t>DIMLA</t>
  </si>
  <si>
    <t>DOMAR</t>
  </si>
  <si>
    <t>JALDHAKA</t>
  </si>
  <si>
    <t>KISHOREGANJ</t>
  </si>
  <si>
    <t>NILPHAMARI SADAR</t>
  </si>
  <si>
    <t>SAYEDPUR</t>
  </si>
  <si>
    <t xml:space="preserve">NOAKHALI </t>
  </si>
  <si>
    <t>BEGUMGANJ</t>
  </si>
  <si>
    <t>CHAR JABBER</t>
  </si>
  <si>
    <t>CHATKHIL</t>
  </si>
  <si>
    <t>COMPANIGANJ</t>
  </si>
  <si>
    <t>HATIA</t>
  </si>
  <si>
    <t>KABIRHAT</t>
  </si>
  <si>
    <t>SENBAGH</t>
  </si>
  <si>
    <t>SONAIMURI</t>
  </si>
  <si>
    <t>SUBARNACHAR</t>
  </si>
  <si>
    <t>SUDHARAM</t>
  </si>
  <si>
    <t xml:space="preserve">PABNA </t>
  </si>
  <si>
    <t>ATAIKULA</t>
  </si>
  <si>
    <t>ATGHORIA</t>
  </si>
  <si>
    <t>BERA</t>
  </si>
  <si>
    <t>BHANGURA</t>
  </si>
  <si>
    <t>CHATMOHAR</t>
  </si>
  <si>
    <t>FARIDPUR</t>
  </si>
  <si>
    <t>ISHWARDI</t>
  </si>
  <si>
    <t>PABNA SADAR</t>
  </si>
  <si>
    <t>SANTHIA</t>
  </si>
  <si>
    <t>SUJANAGAR</t>
  </si>
  <si>
    <t xml:space="preserve">PANCHAGARH </t>
  </si>
  <si>
    <t>ATWARI</t>
  </si>
  <si>
    <t>BODA</t>
  </si>
  <si>
    <t>DEBIGANJ</t>
  </si>
  <si>
    <t>PANCHAGARH SADAR</t>
  </si>
  <si>
    <t>TETULIA</t>
  </si>
  <si>
    <t xml:space="preserve">PATUAKHALI </t>
  </si>
  <si>
    <t>BAWPHAL</t>
  </si>
  <si>
    <t>DASHMINA</t>
  </si>
  <si>
    <t>DUMKI</t>
  </si>
  <si>
    <t>GALACHIPA</t>
  </si>
  <si>
    <t>KALAPARA</t>
  </si>
  <si>
    <t>MIRJAGANJ</t>
  </si>
  <si>
    <t>MOHIPUR</t>
  </si>
  <si>
    <t>PATUAKHALI SADAR</t>
  </si>
  <si>
    <t>RANGABALI</t>
  </si>
  <si>
    <t xml:space="preserve">PIROJPUR </t>
  </si>
  <si>
    <t>BHANDARIA</t>
  </si>
  <si>
    <t>INDURKANI</t>
  </si>
  <si>
    <t>KAOWKHALI</t>
  </si>
  <si>
    <t>MATHBARIA</t>
  </si>
  <si>
    <t>NAZIRPUR</t>
  </si>
  <si>
    <t>NESARABAD</t>
  </si>
  <si>
    <t>PIROJPUR SADAR</t>
  </si>
  <si>
    <t xml:space="preserve">RAJBARI </t>
  </si>
  <si>
    <t>BALIAKANDI</t>
  </si>
  <si>
    <t>GOALANDA</t>
  </si>
  <si>
    <t>KALUKHALI</t>
  </si>
  <si>
    <t>PANGSHA</t>
  </si>
  <si>
    <t>RAJBARI SADAR</t>
  </si>
  <si>
    <t xml:space="preserve">RAJSHAHI </t>
  </si>
  <si>
    <t>BAGHA</t>
  </si>
  <si>
    <t>BAGMARA</t>
  </si>
  <si>
    <t>BOALIA</t>
  </si>
  <si>
    <t>CHARGHAT</t>
  </si>
  <si>
    <t>GODAGARI</t>
  </si>
  <si>
    <t>MOHANPUR</t>
  </si>
  <si>
    <t>MOTIHAR</t>
  </si>
  <si>
    <t>PABA</t>
  </si>
  <si>
    <t>PUTHIA</t>
  </si>
  <si>
    <t>RAJPARA</t>
  </si>
  <si>
    <t>SHAH MAKDUM</t>
  </si>
  <si>
    <t>TANORE</t>
  </si>
  <si>
    <t xml:space="preserve">RANGAMATI </t>
  </si>
  <si>
    <t>BAGHAICHARI</t>
  </si>
  <si>
    <t>BARKAL</t>
  </si>
  <si>
    <t>BELAICHARI</t>
  </si>
  <si>
    <t>CHANDRAGHONA</t>
  </si>
  <si>
    <t>JURAICHARI</t>
  </si>
  <si>
    <t>KAPTAI</t>
  </si>
  <si>
    <t>KOTWALI_RANGAMATI</t>
  </si>
  <si>
    <t>LANGADU</t>
  </si>
  <si>
    <t>NANUERCHAR</t>
  </si>
  <si>
    <t>RAJASTHALI</t>
  </si>
  <si>
    <t xml:space="preserve">RANGPUR </t>
  </si>
  <si>
    <t>BADARGANJ</t>
  </si>
  <si>
    <t>GANGACHARA</t>
  </si>
  <si>
    <t>KAUNIA</t>
  </si>
  <si>
    <t>MITHAPUKUR</t>
  </si>
  <si>
    <t>PIRGACHA</t>
  </si>
  <si>
    <t>PIRGANJ</t>
  </si>
  <si>
    <t>TARAGANJ</t>
  </si>
  <si>
    <t xml:space="preserve">SATKHIRA </t>
  </si>
  <si>
    <t>ASHASUNI</t>
  </si>
  <si>
    <t>DEBHATA</t>
  </si>
  <si>
    <t>KALAROA</t>
  </si>
  <si>
    <t>PATKELGHATA</t>
  </si>
  <si>
    <t>SATKHIRA SADAR</t>
  </si>
  <si>
    <t>SHYAMNAGAR</t>
  </si>
  <si>
    <t>TALA</t>
  </si>
  <si>
    <t xml:space="preserve">SHARIATPUR </t>
  </si>
  <si>
    <t>BHEDERGANJ</t>
  </si>
  <si>
    <t>DAMODIYA</t>
  </si>
  <si>
    <t>GOOSHAIRHAT</t>
  </si>
  <si>
    <t>NARIA</t>
  </si>
  <si>
    <t>PALONG/SADAR</t>
  </si>
  <si>
    <t>SAKHIPUR</t>
  </si>
  <si>
    <t>ZAJIRA</t>
  </si>
  <si>
    <t xml:space="preserve">SHERPUR </t>
  </si>
  <si>
    <t>JHENAIGATI</t>
  </si>
  <si>
    <t>NAKLA</t>
  </si>
  <si>
    <t>NALITABARI</t>
  </si>
  <si>
    <t>SHERPUR SADAR</t>
  </si>
  <si>
    <t>SREEBORDI</t>
  </si>
  <si>
    <t xml:space="preserve">SIRAJGANJ </t>
  </si>
  <si>
    <t>BELKUCHI</t>
  </si>
  <si>
    <t>CHOWHALI</t>
  </si>
  <si>
    <t>ENAYETPUR</t>
  </si>
  <si>
    <t>KAMARKANDA</t>
  </si>
  <si>
    <t>KAZIPUR</t>
  </si>
  <si>
    <t>RAIGANJ</t>
  </si>
  <si>
    <t>SALANGA</t>
  </si>
  <si>
    <t>SHAHJADPUR</t>
  </si>
  <si>
    <t>SIRAJGANJ SADAR</t>
  </si>
  <si>
    <t>TARASH</t>
  </si>
  <si>
    <t>ULLAPARA</t>
  </si>
  <si>
    <t xml:space="preserve">SUNAMGANJ </t>
  </si>
  <si>
    <t>BISHWAMVARPUR</t>
  </si>
  <si>
    <t>CHHATAK</t>
  </si>
  <si>
    <t>DAKSHIN SUNAMGANJ</t>
  </si>
  <si>
    <t>DERAI</t>
  </si>
  <si>
    <t>DHARMAPASHA</t>
  </si>
  <si>
    <t>DOWAR BAZAR</t>
  </si>
  <si>
    <t>JAGANNATHPUR</t>
  </si>
  <si>
    <t>JAMALGANJ</t>
  </si>
  <si>
    <t>MADHAYA NAGAR</t>
  </si>
  <si>
    <t>SALLA</t>
  </si>
  <si>
    <t>SUNAMGANJ SADAR</t>
  </si>
  <si>
    <t>TAHIRPUR</t>
  </si>
  <si>
    <t xml:space="preserve">SYLHET </t>
  </si>
  <si>
    <t>BALAGANJ</t>
  </si>
  <si>
    <t>BIANI BAZAR</t>
  </si>
  <si>
    <t>BIMANBONDAR</t>
  </si>
  <si>
    <t>BISHWANATH</t>
  </si>
  <si>
    <t>DAKHIN SURMA</t>
  </si>
  <si>
    <t>FENCHUGANJ</t>
  </si>
  <si>
    <t>GOLAPGANJ</t>
  </si>
  <si>
    <t>GOWAINGHAT</t>
  </si>
  <si>
    <t>JAINTIAPUR</t>
  </si>
  <si>
    <t>JALALABAD</t>
  </si>
  <si>
    <t>KANAIGHAT</t>
  </si>
  <si>
    <t>KOTWALI_SYLHET</t>
  </si>
  <si>
    <t>OSMANI NAGAR</t>
  </si>
  <si>
    <t>SHAHPORAN</t>
  </si>
  <si>
    <t>ZAKIGANJ</t>
  </si>
  <si>
    <t xml:space="preserve">TANGAIL </t>
  </si>
  <si>
    <t>BASAIL</t>
  </si>
  <si>
    <t>BHUAPUR</t>
  </si>
  <si>
    <t>DELDUAR</t>
  </si>
  <si>
    <t>DHANBARI</t>
  </si>
  <si>
    <t>GHATAIL</t>
  </si>
  <si>
    <t>GOPALPUR</t>
  </si>
  <si>
    <t>KALIHATI</t>
  </si>
  <si>
    <t>MADHUPUR</t>
  </si>
  <si>
    <t>MIRZAPUR</t>
  </si>
  <si>
    <t>NAGARPUR</t>
  </si>
  <si>
    <t>SHAKHIPUR</t>
  </si>
  <si>
    <t>TANGAIL SADAR</t>
  </si>
  <si>
    <t xml:space="preserve">THAKURGAON </t>
  </si>
  <si>
    <t>BALIADANGI</t>
  </si>
  <si>
    <t>HARIPUR</t>
  </si>
  <si>
    <t>RANISANKAIL</t>
  </si>
  <si>
    <t>THAKURGAON SADAR</t>
  </si>
  <si>
    <t>DEBITS FROM DEPOSIT ACCOUNTS AND TURNOVER</t>
  </si>
  <si>
    <t>TABLE-34</t>
  </si>
  <si>
    <t>30-06-2022</t>
  </si>
  <si>
    <t>Debits</t>
  </si>
  <si>
    <t>*Average
Deposits</t>
  </si>
  <si>
    <t>Turnover
(A/B)</t>
  </si>
  <si>
    <t>Turnover</t>
  </si>
  <si>
    <t>1. Current and Cash Credit Accounts</t>
  </si>
  <si>
    <t>2. Savings Deposits</t>
  </si>
  <si>
    <t>3. Convertible Taka Accounts of Foreigners</t>
  </si>
  <si>
    <t>4. Foreign Currency Accounts</t>
  </si>
  <si>
    <t>5. Wage Earners' Deposits</t>
  </si>
  <si>
    <t>6. Resident Foreign Currency Deposits</t>
  </si>
  <si>
    <t>7. Special Notice Deposits</t>
  </si>
  <si>
    <t>8. Fixed Deposits</t>
  </si>
  <si>
    <t>9. Recurring Deposits</t>
  </si>
  <si>
    <t>10. Other Deposits</t>
  </si>
  <si>
    <t>Note:</t>
  </si>
  <si>
    <t xml:space="preserve"> Average of Deposits as on  30-06-2022 and  30-09-2022.</t>
  </si>
  <si>
    <t>Minor differences may be observed due to rounding off.</t>
  </si>
  <si>
    <t>Other deposits include Deposits Withdrawable on Sight, Margin Deposits, Special Purpose Deposits,
Negotiable Certificates of Deposits &amp; Restricted (Blocked) Deposits.</t>
  </si>
  <si>
    <t>TABLE-1 (Cont'd)</t>
  </si>
  <si>
    <t>DIVISIONS/DISTRICTS-WISE DISTRIBUTION OF PER CAPITA</t>
  </si>
  <si>
    <t>DEPOSITS/ADVANCES ON THE BASIS OF POPULATION</t>
  </si>
  <si>
    <t>Divisions/
Districts</t>
  </si>
  <si>
    <t>Population</t>
  </si>
  <si>
    <t>Deposits</t>
  </si>
  <si>
    <t>Per capita
Deposits</t>
  </si>
  <si>
    <t>Advances</t>
  </si>
  <si>
    <t>Per capita
Advances</t>
  </si>
  <si>
    <t>D=C/B</t>
  </si>
  <si>
    <t>F=E/B</t>
  </si>
  <si>
    <t>BANDARBAN</t>
  </si>
  <si>
    <t>District</t>
  </si>
  <si>
    <t>Quarterly Deposit Amount / 100000</t>
  </si>
  <si>
    <t>Outstanding Advances Amount / 100000</t>
  </si>
  <si>
    <t>BRAHMANBARIA</t>
  </si>
  <si>
    <t>CHANDPUR</t>
  </si>
  <si>
    <t>BARGUNA</t>
  </si>
  <si>
    <t>CHATTOGRAM</t>
  </si>
  <si>
    <t>BARISHAL</t>
  </si>
  <si>
    <t>COX'S BAZAR</t>
  </si>
  <si>
    <t>BHOLA</t>
  </si>
  <si>
    <t>CUMILLA</t>
  </si>
  <si>
    <t>JHALOKATHI</t>
  </si>
  <si>
    <t>FENI</t>
  </si>
  <si>
    <t>PATUAKHALI</t>
  </si>
  <si>
    <t>KHAGRACHARI</t>
  </si>
  <si>
    <t>PIROJPUR</t>
  </si>
  <si>
    <t>LAKSHMIPUR</t>
  </si>
  <si>
    <t>NOAKHALI</t>
  </si>
  <si>
    <t>RANGAMATI</t>
  </si>
  <si>
    <t>DHAKA</t>
  </si>
  <si>
    <t>GAZIPUR</t>
  </si>
  <si>
    <t>GOPALGANJ</t>
  </si>
  <si>
    <t>MADARIPUR</t>
  </si>
  <si>
    <t>MUNSHIGANJ</t>
  </si>
  <si>
    <t>NARAYANGANJ</t>
  </si>
  <si>
    <t>NARSHINGDI</t>
  </si>
  <si>
    <t>RAJBARI</t>
  </si>
  <si>
    <t>SHARIATPUR</t>
  </si>
  <si>
    <t>TANGAIL</t>
  </si>
  <si>
    <t>BAGERHAT</t>
  </si>
  <si>
    <t>CHUADANGA</t>
  </si>
  <si>
    <t>NARSINGDI</t>
  </si>
  <si>
    <t>JHENAIDAH</t>
  </si>
  <si>
    <t>KHULNA</t>
  </si>
  <si>
    <t>KUSHTIA</t>
  </si>
  <si>
    <t>MAGURA</t>
  </si>
  <si>
    <t>SATKHIRA</t>
  </si>
  <si>
    <t>TABLE-1 (Concl'd)</t>
  </si>
  <si>
    <t>BOGURA</t>
  </si>
  <si>
    <t>CHAPAI NAWABGANJ</t>
  </si>
  <si>
    <t>JOYPURHAT</t>
  </si>
  <si>
    <t>NAOGAON</t>
  </si>
  <si>
    <t>CHAPAINAWABGANJ</t>
  </si>
  <si>
    <t>NATORE</t>
  </si>
  <si>
    <t>PABNA</t>
  </si>
  <si>
    <t>RAJSHAHI</t>
  </si>
  <si>
    <t>SIRAJGANJ</t>
  </si>
  <si>
    <t>DINAJPUR</t>
  </si>
  <si>
    <t>GAIBANDAH</t>
  </si>
  <si>
    <t>KURIGRAM</t>
  </si>
  <si>
    <t>LALMONIRHAT</t>
  </si>
  <si>
    <t>HABIGANJ</t>
  </si>
  <si>
    <t>NILPHAMARI</t>
  </si>
  <si>
    <t>MOULVIBAZAR</t>
  </si>
  <si>
    <t>PANCHAGARH</t>
  </si>
  <si>
    <t>SUNAMGANJ</t>
  </si>
  <si>
    <t>RANGPUR</t>
  </si>
  <si>
    <t>SYLHET</t>
  </si>
  <si>
    <t>THAKURGAON</t>
  </si>
  <si>
    <t>MOULVI BAZAR</t>
  </si>
  <si>
    <t>JAMALPUR</t>
  </si>
  <si>
    <t>MYMENSINGH</t>
  </si>
  <si>
    <t>MYMENSINGH DIVISION</t>
  </si>
  <si>
    <t>i) Estimated population on the basis of growth rate of 2020 and population census 2011.</t>
  </si>
  <si>
    <t>ii) Source: Number of population from Report on Bangladesh Sample Vital Statistics, 2015, Bangladesh Bureau of Statistics.</t>
  </si>
  <si>
    <t>iii) Bills purchased &amp; discounted have been excluded from advances figures.</t>
  </si>
  <si>
    <t>1. Without Profit</t>
  </si>
  <si>
    <t>2. With Profit</t>
  </si>
  <si>
    <t>TABLE-11</t>
  </si>
  <si>
    <t>TABLE-33(Concl'd.)</t>
  </si>
  <si>
    <t>RATES OF PROFIT AND TYPES</t>
  </si>
  <si>
    <t>Rates 
of
 Profit</t>
  </si>
  <si>
    <t>Without Profit</t>
  </si>
  <si>
    <t>With
 Profit</t>
  </si>
  <si>
    <t>Without 
Profit</t>
  </si>
  <si>
    <t>TABLE-35</t>
  </si>
  <si>
    <t>ADVANCES CLASSIFIED BY SECURITIES</t>
  </si>
  <si>
    <t>Type of Securities</t>
  </si>
  <si>
    <t>1. Shares &amp; Securities</t>
  </si>
  <si>
    <t>2. Commodities/Export Document</t>
  </si>
  <si>
    <t>a) Export Documents</t>
  </si>
  <si>
    <t>b) Commodities</t>
  </si>
  <si>
    <t>i. Export Commodities</t>
  </si>
  <si>
    <t>ii. Import Commodities</t>
  </si>
  <si>
    <t xml:space="preserve">iii. Other Commodities-
     Pledged/Hypothecated.
     (Other than Export &amp;
     Import Commodities) </t>
  </si>
  <si>
    <t>3. Machinery/Fixed Assets
     (Excluding Land, Building/Flat)</t>
  </si>
  <si>
    <t>4. Real estate
    (Land, Building, Flat etc.)</t>
  </si>
  <si>
    <t>5. Financial obligations only
    (Insurance Policies, Savings
    Certificates, Cheque, FDR,
    TDR, DPS, MBS, DBS, TBS etc.)</t>
  </si>
  <si>
    <t>6. Guarantee of Individuals
     (Personal Guarantee)</t>
  </si>
  <si>
    <t>7. Guarantee of Institutions
     (Corporate Guarantee)</t>
  </si>
  <si>
    <t>8. Miscellaneous</t>
  </si>
  <si>
    <t>a) Gold &amp; Gold Ornaments</t>
  </si>
  <si>
    <t>b) Vehicles</t>
  </si>
  <si>
    <t>c) Hypothecation of Crops</t>
  </si>
  <si>
    <t>d) Assignment of Bills Receivable</t>
  </si>
  <si>
    <t>e) Parri Passu Charge</t>
  </si>
  <si>
    <t>f)  Others</t>
  </si>
  <si>
    <t>9. Without Security</t>
  </si>
  <si>
    <t>GRAND TOTAL :</t>
  </si>
  <si>
    <t>Note: 1. Figures shown in the tables are excluding Interbank, Money at call, Bills.</t>
  </si>
  <si>
    <t>2. ---=NIL</t>
  </si>
  <si>
    <t>TABLE-36</t>
  </si>
  <si>
    <t>TABLE-37</t>
  </si>
  <si>
    <t>TABLE-38</t>
  </si>
  <si>
    <t>TABLE-39</t>
  </si>
  <si>
    <t>TABLE-40</t>
  </si>
  <si>
    <t>TABLE-41 (Cont'd)</t>
  </si>
  <si>
    <t>ADVANCES CLASSIFIED BY ECONOMIC PURPOSES</t>
  </si>
  <si>
    <t>Economic Purposes</t>
  </si>
  <si>
    <t>No. of Accounts</t>
  </si>
  <si>
    <t>% of Total Amount</t>
  </si>
  <si>
    <t>Average Per A/C (C/B)</t>
  </si>
  <si>
    <t xml:space="preserve">     No. of Accounts</t>
  </si>
  <si>
    <t>A. Agriculture, Fishing &amp; Forestry</t>
  </si>
  <si>
    <t>1. Agriculture</t>
  </si>
  <si>
    <t>a) Cultivation</t>
  </si>
  <si>
    <t>b) Plantation</t>
  </si>
  <si>
    <t>c) Agricultural Machineries
    and Implements</t>
  </si>
  <si>
    <t>d) Fertilizers and Pesticides
     Loans for Farmers</t>
  </si>
  <si>
    <t>e) Livestock</t>
  </si>
  <si>
    <t>f) Vegetables/Fruits
    Preservation in cold storage</t>
  </si>
  <si>
    <t>g) Agriculture Loan Disbursed
    through NGOs</t>
  </si>
  <si>
    <t>2. Fishing</t>
  </si>
  <si>
    <t>3. Forestry and Logging</t>
  </si>
  <si>
    <t>B. Industry</t>
  </si>
  <si>
    <t>1. Term Loan ( Other than
    Working Capital Financing)</t>
  </si>
  <si>
    <t>a) Large Industries</t>
  </si>
  <si>
    <t>b) Small and Medium Industries</t>
  </si>
  <si>
    <t>c) Cottage Industries/Micro
     Industries</t>
  </si>
  <si>
    <t>d) Service Industries</t>
  </si>
  <si>
    <t>2. Working Capital Financing 
    (Excluding Export &amp; Import
     Financing)</t>
  </si>
  <si>
    <t>C. Construction</t>
  </si>
  <si>
    <t>1. Housing (Commercial) For 
    Developer/Contractor</t>
  </si>
  <si>
    <t>2 . Housing (Residential) in urban
     area for individual person</t>
  </si>
  <si>
    <t>3. Housing (Residential) in rural
     area for individual person</t>
  </si>
  <si>
    <t>4. Infrastructure Development
     (Road, Culvert, Bridge, etc.)</t>
  </si>
  <si>
    <t>5. House Renovation or
     Repairing or Extension</t>
  </si>
  <si>
    <t>6. Commercial Building (Market,
     Factory, Hotel, Cold storage,
     Ware-house etc.)</t>
  </si>
  <si>
    <t>7. Establishment of Solar panel</t>
  </si>
  <si>
    <t>8. Effluent Treatment Plant</t>
  </si>
  <si>
    <t>9. Loan against Work Order/Pay
     Order/Earnest Money</t>
  </si>
  <si>
    <t>10. Water-works</t>
  </si>
  <si>
    <t>11. Sanitary Services</t>
  </si>
  <si>
    <t>D. Transport</t>
  </si>
  <si>
    <t>1. Road Transport ( excluding
    personal vehicle &amp; lease finance)</t>
  </si>
  <si>
    <t>2. Water Transport
    (excluding Fishing Boats)</t>
  </si>
  <si>
    <t>3. Air Transport</t>
  </si>
  <si>
    <t>E. Trade &amp; Commerce</t>
  </si>
  <si>
    <t>1. Wholesale and Retail Trade
    (CC, OD etc.)</t>
  </si>
  <si>
    <t>a) Wholesale Trading</t>
  </si>
  <si>
    <t>b) Retail Trading</t>
  </si>
  <si>
    <t>c) Other Commercial lending</t>
  </si>
  <si>
    <t>2. Procurement by Government</t>
  </si>
  <si>
    <t>a) Jute</t>
  </si>
  <si>
    <t>b) Paddy</t>
  </si>
  <si>
    <t>c) Wheat</t>
  </si>
  <si>
    <t>d) Others</t>
  </si>
  <si>
    <t>3. Export Financing ( PC, ECC etc.)</t>
  </si>
  <si>
    <t>a) Jute and Jute Products</t>
  </si>
  <si>
    <t>b) Tea</t>
  </si>
  <si>
    <t>c) Hides and Skins</t>
  </si>
  <si>
    <t>d) Ready-made Garments</t>
  </si>
  <si>
    <t>e) Non-traditional Items</t>
  </si>
  <si>
    <t>f) Other Exported Items</t>
  </si>
  <si>
    <t>4. Import Financing
    (LIM, LTR, TR etc.)</t>
  </si>
  <si>
    <t>a) Food Items</t>
  </si>
  <si>
    <t>b) Petroleum and
    Petroleum Products</t>
  </si>
  <si>
    <t>c) Machineries and Implements</t>
  </si>
  <si>
    <t>d) Textile and Textile Products</t>
  </si>
  <si>
    <t>e) Electric and Electronic
    goods &amp; Spares</t>
  </si>
  <si>
    <t>f) Sanitary Goods Including
    Tiles, Stones &amp; Clinkers</t>
  </si>
  <si>
    <t>g) Cosmetics &amp; Crockeries</t>
  </si>
  <si>
    <t>h) Medicine and Surgical
    Instruments</t>
  </si>
  <si>
    <t>i) New Automobiles</t>
  </si>
  <si>
    <t>j) Reconditioned Automobiles</t>
  </si>
  <si>
    <t>k) Chemicals (except Medicine)</t>
  </si>
  <si>
    <t>l) Iron and Steel Products</t>
  </si>
  <si>
    <t>m) Paper and Printed Papers</t>
  </si>
  <si>
    <t>n) Computer and Accessories</t>
  </si>
  <si>
    <t>o) Wood &amp; Logging</t>
  </si>
  <si>
    <t>p) Plastic &amp; Plastic Products
    including toys</t>
  </si>
  <si>
    <t>q) Leather Goods</t>
  </si>
  <si>
    <t>r) Poultry feeds</t>
  </si>
  <si>
    <t>s) Cattle feeds</t>
  </si>
  <si>
    <t>t) Coal</t>
  </si>
  <si>
    <t>u) Ship</t>
  </si>
  <si>
    <t>v) Other Imported Items</t>
  </si>
  <si>
    <t>5. Share Trading</t>
  </si>
  <si>
    <t>6. Lease Financing/Leasing</t>
  </si>
  <si>
    <t>F. Other Institutional Loan</t>
  </si>
  <si>
    <t>1. Loan to Financial Corporations</t>
  </si>
  <si>
    <t>a) Credit to NBFI</t>
  </si>
  <si>
    <t>b) Credit to Insurance companies</t>
  </si>
  <si>
    <t>TABLE-41 (Concl'd)</t>
  </si>
  <si>
    <t>c) Credit to NGO
    (excluding Agriculture)</t>
  </si>
  <si>
    <t>d) Credit to Merchant Banks/
     Brokerage Houses</t>
  </si>
  <si>
    <t>e) Credit to Co-operative
     Banks/Societies</t>
  </si>
  <si>
    <t>2. Financing to
     Educational Institutions</t>
  </si>
  <si>
    <t>G. Consumer Finance</t>
  </si>
  <si>
    <t>1. Doctors Loan/
     Professional Loans</t>
  </si>
  <si>
    <t>2. Flat Purchase</t>
  </si>
  <si>
    <t>3. Transport loan
    (Motor car/Motor cycle etc.)</t>
  </si>
  <si>
    <t>4. Consumer Goods (TV, Freeze, Air
     Coolar, Computer, Furniture etc.)</t>
  </si>
  <si>
    <t>5. Credit Cards</t>
  </si>
  <si>
    <t>6. Educational Expenses</t>
  </si>
  <si>
    <t>7. Treatment Expenses</t>
  </si>
  <si>
    <t>8. Marriage Expenses</t>
  </si>
  <si>
    <t>9. Land Purchase</t>
  </si>
  <si>
    <t>10. Loan against Salary</t>
  </si>
  <si>
    <t>11. Loan against PF</t>
  </si>
  <si>
    <t>12. Personal Loan against
      DPS, MSS etc.</t>
  </si>
  <si>
    <t>13. Personal Loan against
      FDR, MBS, DBS etc.</t>
  </si>
  <si>
    <t>14. Travelling/ Holiday Loan</t>
  </si>
  <si>
    <t>15. Other personal Loans</t>
  </si>
  <si>
    <t>H. Miscellaneous</t>
  </si>
  <si>
    <t>1. Private Welfare and
    Development Activities</t>
  </si>
  <si>
    <t>2. Advances for Special Credit
    Program (EPZ, Special Economic
    Zone, Youth development etc.)</t>
  </si>
  <si>
    <t>3. Swanirvar</t>
  </si>
  <si>
    <t>4. Poverty Alleviation Program</t>
  </si>
  <si>
    <t>5. Other loans
    not mentioned above</t>
  </si>
  <si>
    <t>TABLE-42 (Cont'd)</t>
  </si>
  <si>
    <t>TABLE-42 (Concl'd)</t>
  </si>
  <si>
    <t>TABLE-43 (Cont'd)</t>
  </si>
  <si>
    <t>TABLE-43 (Concl'd)</t>
  </si>
  <si>
    <t>TABLE-44 (Cont'd)</t>
  </si>
  <si>
    <t>TABLE-44 (Concl'd)</t>
  </si>
  <si>
    <t>TABLE-45 (Cont'd)</t>
  </si>
  <si>
    <t>TABLE-45 (Concl'd)</t>
  </si>
  <si>
    <t>TABLE-46 (Cont'd)</t>
  </si>
  <si>
    <t>TABLE-46 (Concl'd)</t>
  </si>
  <si>
    <t>TABLE-47 (Cont'd)</t>
  </si>
  <si>
    <t xml:space="preserve">ADVANCES </t>
  </si>
  <si>
    <t>CLASSIFIED BY</t>
  </si>
  <si>
    <t>RATES OF INTEREST</t>
  </si>
  <si>
    <t>AND SECURITIES</t>
  </si>
  <si>
    <t>Rate of
Interest</t>
  </si>
  <si>
    <t>Advances as on 30-09-2022</t>
  </si>
  <si>
    <t>Total Advances as on 30-06-2022</t>
  </si>
  <si>
    <t>Gold &amp; Gold Ornaments</t>
  </si>
  <si>
    <t>Shares &amp; Securities</t>
  </si>
  <si>
    <t>Export Documents</t>
  </si>
  <si>
    <t>Commodities</t>
  </si>
  <si>
    <t xml:space="preserve">Machinery/Fixed Assets (Excluding Land, Building/Flat) </t>
  </si>
  <si>
    <t>Vehicles</t>
  </si>
  <si>
    <t>Real Estate (Land, Building, Flat etc.)</t>
  </si>
  <si>
    <t>Financial Obligations Only</t>
  </si>
  <si>
    <t>Hypothe-cation of Crops</t>
  </si>
  <si>
    <t>Guarantee of Institutions (Corporate Guarantee)</t>
  </si>
  <si>
    <t>Assignment of Bills Receivable</t>
  </si>
  <si>
    <t>Parri Passu Charge</t>
  </si>
  <si>
    <t>Guarantee of Individuals (Personal Guarantee)</t>
  </si>
  <si>
    <t>Other Securities</t>
  </si>
  <si>
    <t xml:space="preserve"> Without any Security</t>
  </si>
  <si>
    <t>0.00</t>
  </si>
  <si>
    <t>0.01-0.25</t>
  </si>
  <si>
    <t>0.26-0.50</t>
  </si>
  <si>
    <t>0.51-0.75</t>
  </si>
  <si>
    <t>0.76-1.00</t>
  </si>
  <si>
    <t>1.01-1.25</t>
  </si>
  <si>
    <t>1.26-1.50</t>
  </si>
  <si>
    <t>1.51-1.75</t>
  </si>
  <si>
    <t>1.76-2.00</t>
  </si>
  <si>
    <t>2.01-2.25</t>
  </si>
  <si>
    <t>2.26-2.50</t>
  </si>
  <si>
    <t>2.51-2.75</t>
  </si>
  <si>
    <t>2.76-3.00</t>
  </si>
  <si>
    <t>3.01-3.25</t>
  </si>
  <si>
    <t>3.26-3.50</t>
  </si>
  <si>
    <t>3.51-3.75</t>
  </si>
  <si>
    <t>3.76-4.00</t>
  </si>
  <si>
    <t>4.01-4.25</t>
  </si>
  <si>
    <t>4.26-4.50</t>
  </si>
  <si>
    <t>4.51-4.75</t>
  </si>
  <si>
    <t>4.76-5.00</t>
  </si>
  <si>
    <t>5.01-5.25</t>
  </si>
  <si>
    <t>5.26-5.50</t>
  </si>
  <si>
    <t>5.51-5.75</t>
  </si>
  <si>
    <t>5.76-6.00</t>
  </si>
  <si>
    <t>6.01-6.25</t>
  </si>
  <si>
    <t>6.26-6.50</t>
  </si>
  <si>
    <t>6.51-6.75</t>
  </si>
  <si>
    <t>6.76-7.00</t>
  </si>
  <si>
    <t>7.01-7.25</t>
  </si>
  <si>
    <t>7.26-7.50</t>
  </si>
  <si>
    <t>7.51-7.75</t>
  </si>
  <si>
    <t>7.76-8.00</t>
  </si>
  <si>
    <t>8.01-8.25</t>
  </si>
  <si>
    <t>8.26-8.50</t>
  </si>
  <si>
    <t>8.51-8.75</t>
  </si>
  <si>
    <t>8.76-9.00</t>
  </si>
  <si>
    <t>9.01-9.25</t>
  </si>
  <si>
    <t>9.26-9.50</t>
  </si>
  <si>
    <t>9.51-9.75</t>
  </si>
  <si>
    <t>9.76-10.00</t>
  </si>
  <si>
    <t>10.01-10.25</t>
  </si>
  <si>
    <t>10.26-10.50</t>
  </si>
  <si>
    <t>10.51-10.75</t>
  </si>
  <si>
    <t>10.76-11.00</t>
  </si>
  <si>
    <t>11.01-11.25</t>
  </si>
  <si>
    <t>11.26-11.50</t>
  </si>
  <si>
    <t>11.51-11.75</t>
  </si>
  <si>
    <t>11.76-12.00</t>
  </si>
  <si>
    <t>12.01-12.25</t>
  </si>
  <si>
    <t>12.26-12.50</t>
  </si>
  <si>
    <t>12.51-12.75</t>
  </si>
  <si>
    <t>12.76-13.00</t>
  </si>
  <si>
    <t>13.01-13.25</t>
  </si>
  <si>
    <t>13.26-13.50</t>
  </si>
  <si>
    <t>13.51-13.75</t>
  </si>
  <si>
    <t>13.76-14.00</t>
  </si>
  <si>
    <t>14.01-14.25</t>
  </si>
  <si>
    <t>14.26-14.50</t>
  </si>
  <si>
    <t>14.51-14.75</t>
  </si>
  <si>
    <t>14.76-15.00</t>
  </si>
  <si>
    <t>15.01-15.25</t>
  </si>
  <si>
    <t>15.26-15.50</t>
  </si>
  <si>
    <t>15.51-15.75</t>
  </si>
  <si>
    <t>15.76-16.00</t>
  </si>
  <si>
    <t>16.01-16.25</t>
  </si>
  <si>
    <t>16.26-16.50</t>
  </si>
  <si>
    <t>TABLE-47 (Concl'd)</t>
  </si>
  <si>
    <t>16.51-16.75</t>
  </si>
  <si>
    <t>16.76-17.00</t>
  </si>
  <si>
    <t>17.01-17.25</t>
  </si>
  <si>
    <t>17.26-17.50</t>
  </si>
  <si>
    <t>17.51-17.75</t>
  </si>
  <si>
    <t>17.76-18.00</t>
  </si>
  <si>
    <t>18.01-18.25</t>
  </si>
  <si>
    <t>18.26-18.50</t>
  </si>
  <si>
    <t>18.51-18.75</t>
  </si>
  <si>
    <t>18.76-19.00</t>
  </si>
  <si>
    <t>19.01-19.25</t>
  </si>
  <si>
    <t>19.26-19.50</t>
  </si>
  <si>
    <t>19.51-19.75</t>
  </si>
  <si>
    <t>19.76-20.00</t>
  </si>
  <si>
    <t>20.01-20.25</t>
  </si>
  <si>
    <t>20.26-20.50</t>
  </si>
  <si>
    <t>20.51-20.75</t>
  </si>
  <si>
    <t>20.76-21.00</t>
  </si>
  <si>
    <t>Weighted 
Average 
Rate</t>
  </si>
  <si>
    <t>TABLE-48 (Cont'd)</t>
  </si>
  <si>
    <t>TABLE-48 (Concl'd)</t>
  </si>
  <si>
    <t>TABLE-49 (Cont'd)</t>
  </si>
  <si>
    <t>TABLE-49 (Concl'd)</t>
  </si>
  <si>
    <t>TABLE-50 (Cont'd)</t>
  </si>
  <si>
    <t>TABLE-50 (Concl'd)</t>
  </si>
  <si>
    <t>TABLE-51 (Cont'd)</t>
  </si>
  <si>
    <t>TABLE-51 (Concl'd)</t>
  </si>
  <si>
    <t>TABLE-52 (Cont'd)</t>
  </si>
  <si>
    <t>RATES OF PROFIT</t>
  </si>
  <si>
    <t>Rate of
Rate</t>
  </si>
  <si>
    <t>TABLE-52 (Concl'd)</t>
  </si>
  <si>
    <t>TABLE-53 (Cont'd)</t>
  </si>
  <si>
    <t xml:space="preserve">ADVANCES CLASSIFIED BY DISTRICTS/THANAS   </t>
  </si>
  <si>
    <t>Districts/Thanas</t>
  </si>
  <si>
    <t>No. of  Accounts</t>
  </si>
  <si>
    <t>BASON</t>
  </si>
  <si>
    <t>TABLE-53 (Concl'd)</t>
  </si>
  <si>
    <t>Note: 1.  Figures shown in the tables are excluding Interbank, Money at call, Bills.</t>
  </si>
  <si>
    <t xml:space="preserve">              2. ---=NIL</t>
  </si>
  <si>
    <t>TABLE-54</t>
  </si>
  <si>
    <t>ADVANCES CLASSIFIED BY SIZE OF</t>
  </si>
  <si>
    <t xml:space="preserve">ACCOUNTS AND MAJOR ECONOMIC PURPOSES  </t>
  </si>
  <si>
    <r>
      <t xml:space="preserve">BANKS                                                                                                             </t>
    </r>
    <r>
      <rPr>
        <sz val="11"/>
        <rFont val="Calibri"/>
        <family val="2"/>
      </rPr>
      <t xml:space="preserve">  </t>
    </r>
  </si>
  <si>
    <t>Advances as on 30-09-2022 against</t>
  </si>
  <si>
    <t>Total Advances
as on
30-06-2022</t>
  </si>
  <si>
    <t>Agriculture,
Fishing 
and 
Forestry</t>
  </si>
  <si>
    <t>Industry</t>
  </si>
  <si>
    <t>Construction</t>
  </si>
  <si>
    <t xml:space="preserve">Transport 
</t>
  </si>
  <si>
    <t>Trade &amp;
Commerce</t>
  </si>
  <si>
    <t>Other
Institutional
Loan</t>
  </si>
  <si>
    <t>Consumer
Finance</t>
  </si>
  <si>
    <t>Miscellaneous</t>
  </si>
  <si>
    <t>Term Loan (Other than Working Capital Financing)</t>
  </si>
  <si>
    <t>Working Capital Financing (Excluding Export &amp; Import Financing)</t>
  </si>
  <si>
    <t>J=A+B+….+I</t>
  </si>
  <si>
    <t xml:space="preserve"> Total</t>
  </si>
  <si>
    <t>TABLE-55</t>
  </si>
  <si>
    <t>ADVANCES CLASSIFIED</t>
  </si>
  <si>
    <t xml:space="preserve">BY SIZE OF ACCOUNTS                                                                                        </t>
  </si>
  <si>
    <t>C as
% of Total 
Amount</t>
  </si>
  <si>
    <t>G as
% of Total 
Amount</t>
  </si>
  <si>
    <t>Up to Tk.5 thou</t>
  </si>
  <si>
    <t>Tk.5 thou 1 to Tk.10 thou</t>
  </si>
  <si>
    <t>Tk.10 thou 1 to Tk.25 thou</t>
  </si>
  <si>
    <t>Tk.25 thou 1 to Tk.50 thou</t>
  </si>
  <si>
    <t>Tk.50 thou 1 to Tk.1 lac</t>
  </si>
  <si>
    <t>TABLE-56</t>
  </si>
  <si>
    <t>TABLE-57</t>
  </si>
  <si>
    <t>TABLE-58</t>
  </si>
  <si>
    <t>TABLE-59</t>
  </si>
  <si>
    <t>TABLE-60</t>
  </si>
  <si>
    <t>TABLE-61 (Cont'd)</t>
  </si>
  <si>
    <t>ADVANCES CLASSIFIED BY MAJOR</t>
  </si>
  <si>
    <t>ECONOMIC PURPOSES AND SECTORS</t>
  </si>
  <si>
    <t>Major Economic Purposes</t>
  </si>
  <si>
    <t xml:space="preserve">Advances </t>
  </si>
  <si>
    <t>against</t>
  </si>
  <si>
    <t>E=A+C</t>
  </si>
  <si>
    <t>I=E+G</t>
  </si>
  <si>
    <t>A.  Agriculture, Fishing and Forestry</t>
  </si>
  <si>
    <t>-</t>
  </si>
  <si>
    <t>3. Forestry &amp; Logging</t>
  </si>
  <si>
    <t xml:space="preserve">B.   Industry </t>
  </si>
  <si>
    <t>1. Term Loan (Other than
     Working Capital Financing)</t>
  </si>
  <si>
    <t>1.Term Loan  ( Other than Working Capital Financing)</t>
  </si>
  <si>
    <t xml:space="preserve">a) Large Industries </t>
  </si>
  <si>
    <t>c) Cottage Industries/Micro Industries</t>
  </si>
  <si>
    <t xml:space="preserve">d) Service Industries </t>
  </si>
  <si>
    <t>2. Working Capital Financing
    (Excluding Export &amp; Import Financing)</t>
  </si>
  <si>
    <t xml:space="preserve">2.Working Capital Financing (Excluding Export &amp; Import Financing) </t>
  </si>
  <si>
    <t>C.   Construction</t>
  </si>
  <si>
    <t>1. Housing (Commercial)
    For Developer/Contractor</t>
  </si>
  <si>
    <t xml:space="preserve">1. Housing (Commercial) :-For Developer/Contractor </t>
  </si>
  <si>
    <t>2. Housing (Residential) in urban area
     for individual person</t>
  </si>
  <si>
    <t xml:space="preserve">2 Housing (Residential) in urban area for individual person </t>
  </si>
  <si>
    <t xml:space="preserve">3. Housing (Residential) in rural area
     for individual person </t>
  </si>
  <si>
    <t xml:space="preserve">3 Housing (Residential) in rural area for individual person </t>
  </si>
  <si>
    <t>4. Infrastructure Development
     (Road, Culvert, Bridge, Tower etc.)</t>
  </si>
  <si>
    <t xml:space="preserve">4. Infrastructure Development (Road, Culvert, Bridge, Tower etc)  </t>
  </si>
  <si>
    <t>5 House Renovation or Repairing or Extension</t>
  </si>
  <si>
    <t>TABLE-61 (Concl'd)</t>
  </si>
  <si>
    <t>6. Commercial Building (Market, Factory,
     Hotel, Cold storage, Ware-house etc.)</t>
  </si>
  <si>
    <t xml:space="preserve">6. Commercial Building  
(Market, Factory, Hotel, Cold storage, Ware-house etc) </t>
  </si>
  <si>
    <t xml:space="preserve">7. Establishment of Solar panel </t>
  </si>
  <si>
    <t xml:space="preserve">8. Effluent Treatment Plant </t>
  </si>
  <si>
    <t>9. Loan against Work Order/
    Pay Order/Earnest Money</t>
  </si>
  <si>
    <t xml:space="preserve">9. Loan against Work Order/Pay Order/Earnest Money </t>
  </si>
  <si>
    <t xml:space="preserve">10. Water-works </t>
  </si>
  <si>
    <t xml:space="preserve">10 Water-works </t>
  </si>
  <si>
    <t xml:space="preserve">D. Transport </t>
  </si>
  <si>
    <t>1. Road Transport (excluding
    personal vehicle &amp; lease finance)</t>
  </si>
  <si>
    <t>1. Road Transport ( excluding personal vehicle &amp; lease finance)</t>
  </si>
  <si>
    <t xml:space="preserve">2. Water Transport (excluding Fishing Boats) </t>
  </si>
  <si>
    <t xml:space="preserve">1. Wholesale and Retail Trade
    (CC, OD etc.) </t>
  </si>
  <si>
    <t xml:space="preserve">1. Wholesale and Retail Trade (CC, OD etc) </t>
  </si>
  <si>
    <t xml:space="preserve">2. Procurement by Government </t>
  </si>
  <si>
    <t xml:space="preserve">3  Export Financing ( PC, ECC etc.) </t>
  </si>
  <si>
    <t xml:space="preserve">3 Export Financing ( PC, ECC etc) </t>
  </si>
  <si>
    <t xml:space="preserve">4. Import Financing ( LIM, LTR, TR etc.) </t>
  </si>
  <si>
    <t xml:space="preserve">4. Import Financing ( LIM, LTR, TR etc) </t>
  </si>
  <si>
    <t xml:space="preserve">5. Share Trading </t>
  </si>
  <si>
    <t xml:space="preserve">6. Lease Financing/Leasing </t>
  </si>
  <si>
    <t xml:space="preserve">F. Consumer Finance </t>
  </si>
  <si>
    <t>G.   Consumer Finance</t>
  </si>
  <si>
    <t>G.  Other Institutional Loan</t>
  </si>
  <si>
    <t>H.   Miscellaneous</t>
  </si>
  <si>
    <t xml:space="preserve">TOTAL </t>
  </si>
  <si>
    <t xml:space="preserve">GRAND TOTAL </t>
  </si>
  <si>
    <t>TABLE-62 (Cont'd)</t>
  </si>
  <si>
    <t>TABLE-62 (Concl'd)</t>
  </si>
  <si>
    <t>TABLE-63 (Cont'd)</t>
  </si>
  <si>
    <t xml:space="preserve">SPECIALIZED </t>
  </si>
  <si>
    <t>TABLE-63 (Concl'd)</t>
  </si>
  <si>
    <t>TABLE-64 (Cont'd)</t>
  </si>
  <si>
    <t>TABLE-64 (Concl'd)</t>
  </si>
  <si>
    <t>TABLE-65 (Cont'd)</t>
  </si>
  <si>
    <t xml:space="preserve">PRIVATE </t>
  </si>
  <si>
    <t>BANKS (INCLUDING ISLAMI BANKS)</t>
  </si>
  <si>
    <t>TABLE-65 (Concl'd)</t>
  </si>
  <si>
    <t>TABLE-66 (Cont'd)</t>
  </si>
  <si>
    <t>TABLE-66 (Concl'd)</t>
  </si>
  <si>
    <t>TABLE-67 (Contd.)</t>
  </si>
  <si>
    <t>ADVANCES CLASSIFIED BY DIVISIONS/DISTRICTS</t>
  </si>
  <si>
    <t>TABLE-67 (Concld.)</t>
  </si>
  <si>
    <t>TABLE-68 (Contd.)</t>
  </si>
  <si>
    <t>TABLE-68 (Concld.)</t>
  </si>
  <si>
    <t>TABLE-69 (Contd.)</t>
  </si>
  <si>
    <t>TABLE-69 (Concld.)</t>
  </si>
  <si>
    <t>TABLE-70</t>
  </si>
  <si>
    <t>TABLE-71 (Contd.)</t>
  </si>
  <si>
    <t>TABLE-71 (Concld.)</t>
  </si>
  <si>
    <t>TABLE-72 (Contd.)</t>
  </si>
  <si>
    <t>TABLE-72 (Concld.)</t>
  </si>
  <si>
    <t>TABLE-73</t>
  </si>
  <si>
    <t xml:space="preserve">ADVANCE CLASSIFIED BY </t>
  </si>
  <si>
    <t>TABLE-74</t>
  </si>
  <si>
    <t>TABLE-75</t>
  </si>
  <si>
    <t>TABLE-76</t>
  </si>
  <si>
    <t>TABLE-77</t>
  </si>
  <si>
    <t>TABLE-78</t>
  </si>
  <si>
    <t>TABLE-79 (Contd.)</t>
  </si>
  <si>
    <t>ADVANCES CLASSIFIED BY</t>
  </si>
  <si>
    <t>AND MAJOR</t>
  </si>
  <si>
    <t xml:space="preserve"> ECONOMIC PURPOSES</t>
  </si>
  <si>
    <t xml:space="preserve">ALL </t>
  </si>
  <si>
    <t>Rate of
 Interest</t>
  </si>
  <si>
    <t>Total advances as on
30-06-2022</t>
  </si>
  <si>
    <t>Agriculture
Fishing 
and 
Forestry</t>
  </si>
  <si>
    <t>Construc-
tion</t>
  </si>
  <si>
    <t xml:space="preserve">Transport </t>
  </si>
  <si>
    <t>Trade &amp; Commerce</t>
  </si>
  <si>
    <t>Other Institutional Loan</t>
  </si>
  <si>
    <t>Consumer Finance</t>
  </si>
  <si>
    <t xml:space="preserve">Miscella-neous
</t>
  </si>
  <si>
    <t>TABLE-79 (Concld.)</t>
  </si>
  <si>
    <t>Grand
Total</t>
  </si>
  <si>
    <t>TABLE-80 (Contd.)</t>
  </si>
  <si>
    <t xml:space="preserve">STATE OWNED </t>
  </si>
  <si>
    <t>TABLE-80 (Concld.)</t>
  </si>
  <si>
    <t>TABLE-81 (Contd.)</t>
  </si>
  <si>
    <t xml:space="preserve">SPECIALISED </t>
  </si>
  <si>
    <t>TABLE-81 (Concld.)</t>
  </si>
  <si>
    <t>TABLE-82 (Contd.)</t>
  </si>
  <si>
    <t xml:space="preserve">FOREIGN </t>
  </si>
  <si>
    <t>TABLE-82 (Concld.)</t>
  </si>
  <si>
    <t>TABLE-83 (Contd.)</t>
  </si>
  <si>
    <t>BANKS  (Including Islamic Banks)</t>
  </si>
  <si>
    <t>TABLE-83 (Concld.)</t>
  </si>
  <si>
    <t>TABLE-84 (Contd.)</t>
  </si>
  <si>
    <t xml:space="preserve">ISLAMIC </t>
  </si>
  <si>
    <t>Rate of
 Profit</t>
  </si>
  <si>
    <t>TABLE-84 (Concld.)</t>
  </si>
  <si>
    <t>TABLE-85</t>
  </si>
  <si>
    <t>CLASSIFICATION OF BILLS</t>
  </si>
  <si>
    <t>Type of Bills</t>
  </si>
  <si>
    <t>No. of
Bills</t>
  </si>
  <si>
    <t xml:space="preserve">Average
Per Bill
</t>
  </si>
  <si>
    <t>D=B/A</t>
  </si>
  <si>
    <t>A. Foreign Bills</t>
  </si>
  <si>
    <t>1. Import Bills (Bill of Exchange)</t>
  </si>
  <si>
    <t>a) Foods (including Animal
     &amp; Vegetable oils and fats)</t>
  </si>
  <si>
    <t>b) Chemicals
     (including raw materials)</t>
  </si>
  <si>
    <t>c) Machinery &amp; Transport
     equipments (including spares)</t>
  </si>
  <si>
    <t>d) Crude Materials
     (including fuel &amp; lubricants)</t>
  </si>
  <si>
    <t>e) Other Manufactured Goods</t>
  </si>
  <si>
    <t>2. Export Bills</t>
  </si>
  <si>
    <t>a) Raw Jute</t>
  </si>
  <si>
    <t>b) Jute Goods</t>
  </si>
  <si>
    <t>c) Tea</t>
  </si>
  <si>
    <t>d) Hides &amp; Skins</t>
  </si>
  <si>
    <t>e) Ready-made Garments</t>
  </si>
  <si>
    <t>f) Fish</t>
  </si>
  <si>
    <t>g) Handicraft</t>
  </si>
  <si>
    <t>h) Other Exported Items</t>
  </si>
  <si>
    <t>3. Other Foreign Bills (Except
     Export and Import Bills)</t>
  </si>
  <si>
    <t>a) Demand Drafts, Cheques etc.
     (Foreign Currency)</t>
  </si>
  <si>
    <t>b) Other Foreign Bills</t>
  </si>
  <si>
    <t>B. Inland Bills</t>
  </si>
  <si>
    <t xml:space="preserve">a) Agriculture                                                  </t>
  </si>
  <si>
    <t xml:space="preserve">b) Trade &amp; Commerce                                     </t>
  </si>
  <si>
    <t xml:space="preserve">c) Other Inland Bills                                                  </t>
  </si>
  <si>
    <t xml:space="preserve"> TOTAL</t>
  </si>
  <si>
    <t>TABLE-86</t>
  </si>
  <si>
    <t>TABLE-87</t>
  </si>
  <si>
    <t>TABLE-88</t>
  </si>
  <si>
    <t>TABLE-89</t>
  </si>
  <si>
    <t>TABLE-90</t>
  </si>
  <si>
    <t>TABLE-91</t>
  </si>
  <si>
    <t>CLASSIFICATION OF BILLS BY SECTORS</t>
  </si>
  <si>
    <t>Bills against</t>
  </si>
  <si>
    <t>% of
Total
Amount</t>
  </si>
  <si>
    <t>Note:  ---=NIL</t>
  </si>
  <si>
    <t>TABLE-92</t>
  </si>
  <si>
    <t>AGRICULTURAL CREDIT STATISTICS</t>
  </si>
  <si>
    <t>PERIOD : 1983-84  TO  2022-23</t>
  </si>
  <si>
    <t>OVERALL</t>
  </si>
  <si>
    <t>(Taka in Crore)</t>
  </si>
  <si>
    <t>Year</t>
  </si>
  <si>
    <t>Programme/
Target</t>
  </si>
  <si>
    <t>Disbursement</t>
  </si>
  <si>
    <t>Due for
Recovery</t>
  </si>
  <si>
    <t>Recovery</t>
  </si>
  <si>
    <t>Percentage
of Recovery</t>
  </si>
  <si>
    <t>5=4 as % of 3</t>
  </si>
  <si>
    <t>1983-84</t>
  </si>
  <si>
    <t>1984-85</t>
  </si>
  <si>
    <t>1985-86</t>
  </si>
  <si>
    <t>1986-87</t>
  </si>
  <si>
    <t>1987-88</t>
  </si>
  <si>
    <t>1988-89</t>
  </si>
  <si>
    <t>1989-90</t>
  </si>
  <si>
    <t>1990-91</t>
  </si>
  <si>
    <t>1991-92</t>
  </si>
  <si>
    <t>1992-93</t>
  </si>
  <si>
    <t>1993-94</t>
  </si>
  <si>
    <t>1994-95</t>
  </si>
  <si>
    <t>1995-96</t>
  </si>
  <si>
    <t>1996-97</t>
  </si>
  <si>
    <t>1997-98</t>
  </si>
  <si>
    <t>1998-99</t>
  </si>
  <si>
    <t>1999-00</t>
  </si>
  <si>
    <t>2000-01</t>
  </si>
  <si>
    <t>2001-02</t>
  </si>
  <si>
    <t>2002-03</t>
  </si>
  <si>
    <t>2003-04</t>
  </si>
  <si>
    <t>2004-05</t>
  </si>
  <si>
    <t>2005-06</t>
  </si>
  <si>
    <t>2006-07</t>
  </si>
  <si>
    <t>2007-08</t>
  </si>
  <si>
    <t>2008-09</t>
  </si>
  <si>
    <t>2009-10</t>
  </si>
  <si>
    <t>2010-11</t>
  </si>
  <si>
    <t xml:space="preserve">2011-12
</t>
  </si>
  <si>
    <t>2012-13</t>
  </si>
  <si>
    <r>
      <t>2013-14</t>
    </r>
    <r>
      <rPr>
        <vertAlign val="superscript"/>
        <sz val="9"/>
        <rFont val="Bookman Old Style"/>
        <family val="1"/>
      </rPr>
      <t/>
    </r>
  </si>
  <si>
    <t>2014-15</t>
  </si>
  <si>
    <t>2015-16</t>
  </si>
  <si>
    <t>2016-17</t>
  </si>
  <si>
    <t>2017-18</t>
  </si>
  <si>
    <t>2018-19</t>
  </si>
  <si>
    <t>2019-20</t>
  </si>
  <si>
    <t>2020-21</t>
  </si>
  <si>
    <t>2021-22</t>
  </si>
  <si>
    <t>2022-23 (up to September)</t>
  </si>
  <si>
    <t>Source: Agricultural Credit Department, Bangladesh Bank.</t>
  </si>
  <si>
    <t>TABLE-93</t>
  </si>
  <si>
    <t>Note: From March 2015, BASIC Bank Ltd. &amp; from June 2015, Bangladesh Development Bank Ltd. were categorized as State Owned Scheduled Bank</t>
  </si>
  <si>
    <t>TABLE-94</t>
  </si>
  <si>
    <t>SPECIALISED  BANKS</t>
  </si>
  <si>
    <t>TABLE-95</t>
  </si>
  <si>
    <t>PERIOD : 1985-86  TO  2022-23</t>
  </si>
  <si>
    <t>N.A</t>
  </si>
  <si>
    <t>TABLE-96</t>
  </si>
  <si>
    <t>PERIOD : 2011-12  TO  2022-23</t>
  </si>
  <si>
    <t>2011-12</t>
  </si>
  <si>
    <t>2013-14</t>
  </si>
  <si>
    <t>OTHER CREDIT INSTITUTIONS (BSBL &amp; BRDB)</t>
  </si>
  <si>
    <t xml:space="preserve">2021-22 </t>
  </si>
  <si>
    <t>TABLE-98</t>
  </si>
  <si>
    <t>DISBURSEMENT, OVERDUE &amp; RECOVERY OF</t>
  </si>
  <si>
    <t>AGRICULTURAL &amp; NON-FARM RURAL CREDIT POSITION</t>
  </si>
  <si>
    <t>ALL BANKS &amp;</t>
  </si>
  <si>
    <t>GROUP BANKS</t>
  </si>
  <si>
    <t>PERIOD: QUARTER</t>
  </si>
  <si>
    <t>ENDED 30 SEPTEMBER 2022</t>
  </si>
  <si>
    <t>Type of the Banks</t>
  </si>
  <si>
    <t>State Owned Banks</t>
  </si>
  <si>
    <t>Specialized Banks</t>
  </si>
  <si>
    <t>Foreign Banks</t>
  </si>
  <si>
    <t>Islamic Bank</t>
  </si>
  <si>
    <t>Private Banks (Excl. Islamic Banks)</t>
  </si>
  <si>
    <t>Private Banks (5+6)</t>
  </si>
  <si>
    <t>All Banks(end Sep. '22)(2+3+4+7)</t>
  </si>
  <si>
    <t>All Banks(end Jun. '22)</t>
  </si>
  <si>
    <t>All Banks(end Mar. '22)</t>
  </si>
  <si>
    <t>(1)</t>
  </si>
  <si>
    <t>(2)</t>
  </si>
  <si>
    <t>(3)</t>
  </si>
  <si>
    <t>(4)</t>
  </si>
  <si>
    <t>(5)</t>
  </si>
  <si>
    <t>(6)</t>
  </si>
  <si>
    <t>(7)</t>
  </si>
  <si>
    <t>(8)</t>
  </si>
  <si>
    <t>(9)</t>
  </si>
  <si>
    <t>(10)</t>
  </si>
  <si>
    <t>Opening outstanding(As on 30/06/22)</t>
  </si>
  <si>
    <t>Yearly Disbursement Target</t>
  </si>
  <si>
    <t>Disbursement during the quarter (A+B)</t>
  </si>
  <si>
    <t>A. Agricultural Credit</t>
  </si>
  <si>
    <t>Crops</t>
  </si>
  <si>
    <t>Live-Stock &amp; Poultry</t>
  </si>
  <si>
    <t>Fisheries</t>
  </si>
  <si>
    <t>Irrigation &amp; Agri Equipment</t>
  </si>
  <si>
    <t>Grain Storage &amp; Marketing</t>
  </si>
  <si>
    <t>B. Non-Farm Rural Credit</t>
  </si>
  <si>
    <t>Poverty Alleviation</t>
  </si>
  <si>
    <t>*Others</t>
  </si>
  <si>
    <t>Recovery (During the quarter)</t>
  </si>
  <si>
    <t>Closing Outstanding(As on  30/09/22)</t>
  </si>
  <si>
    <t>Achievement during the quarter (%)</t>
  </si>
  <si>
    <t>Overdue (As on  30/09/22)</t>
  </si>
  <si>
    <t>Classified Loan (As on  30/09/22)</t>
  </si>
  <si>
    <t>Classified % of Total Outstnading Loan</t>
  </si>
  <si>
    <t>Note:* Others include salt cultivation, nursery and gardening crops (Banana, Pineapple, baukul etc),
   Panbaraj, Mushroom cultivation, grameen transportation, silkguti production etc.</t>
  </si>
  <si>
    <t xml:space="preserve">   Source : Agricultural Credit and Financial Inclusion Department, Bangladesh Bank.</t>
  </si>
  <si>
    <t>SME CREDIT POSITION</t>
  </si>
  <si>
    <t>OF FINANCIAL SECTOR</t>
  </si>
  <si>
    <t>TABLE-99 (Cont'd)</t>
  </si>
  <si>
    <t>(Taka in crore)</t>
  </si>
  <si>
    <t>Type of Banks/NBFIs</t>
  </si>
  <si>
    <t>State
Owned
Banks</t>
  </si>
  <si>
    <t>Specialised
Banks</t>
  </si>
  <si>
    <t>Foreign
Banks</t>
  </si>
  <si>
    <t>Islamic
Banks</t>
  </si>
  <si>
    <t>Private Banks Excl. Islamic Banks</t>
  </si>
  <si>
    <t>Private
Banks
(4+5)</t>
  </si>
  <si>
    <t xml:space="preserve">Total of
Finacial Sector
(end Mar.'22) </t>
  </si>
  <si>
    <t>Medium Enterprise</t>
  </si>
  <si>
    <t>Small Enterprise</t>
  </si>
  <si>
    <t>Cottage Enterprise</t>
  </si>
  <si>
    <t>Micro Enterprise</t>
  </si>
  <si>
    <t>Disbursement
(during the quarter)</t>
  </si>
  <si>
    <t>Manufacturing</t>
  </si>
  <si>
    <t>Services</t>
  </si>
  <si>
    <t>Trading</t>
  </si>
  <si>
    <t>Recovery
(During the Quarter)</t>
  </si>
  <si>
    <t>TABLE-99 (Concl'd)</t>
  </si>
  <si>
    <t>No. of New Entrepreneur
(During the quarter)</t>
  </si>
  <si>
    <t>Male</t>
  </si>
  <si>
    <t>Female</t>
  </si>
  <si>
    <t>Total No. of  Entrepreneur
 (During the year)</t>
  </si>
  <si>
    <t xml:space="preserve">Source: SME &amp; Special Programmes Department, Bangladesh Bank </t>
  </si>
  <si>
    <t>Note : -=Nil</t>
  </si>
  <si>
    <t>TABLE-100</t>
  </si>
  <si>
    <t>DISBURSEMENT, OUTSTANDING, RECOVERY &amp; OVERDUE (DORO) OF ADVANCES
CLASSIFIED BY SECTOR &amp; GROUP BANKS</t>
  </si>
  <si>
    <t>PERIOD :JULY-SEPTEMBER, 2022</t>
  </si>
  <si>
    <t>Group Banks (Sector-wise)</t>
  </si>
  <si>
    <r>
      <t xml:space="preserve">Sanction Limit
</t>
    </r>
    <r>
      <rPr>
        <sz val="10"/>
        <color indexed="8"/>
        <rFont val="Calibri"/>
        <family val="2"/>
      </rPr>
      <t>(during
the quarter)</t>
    </r>
  </si>
  <si>
    <r>
      <t xml:space="preserve">Disbursement
</t>
    </r>
    <r>
      <rPr>
        <sz val="10"/>
        <color indexed="8"/>
        <rFont val="Calibri"/>
        <family val="2"/>
      </rPr>
      <t>(during
the quarter)</t>
    </r>
  </si>
  <si>
    <r>
      <t xml:space="preserve">Outstanding
</t>
    </r>
    <r>
      <rPr>
        <sz val="10"/>
        <color indexed="8"/>
        <rFont val="Calibri"/>
        <family val="2"/>
      </rPr>
      <t>(end of
the quarter)</t>
    </r>
  </si>
  <si>
    <r>
      <t xml:space="preserve">Recovery
</t>
    </r>
    <r>
      <rPr>
        <sz val="10"/>
        <color indexed="8"/>
        <rFont val="Calibri"/>
        <family val="2"/>
      </rPr>
      <t>(during
the quarter)</t>
    </r>
  </si>
  <si>
    <r>
      <t xml:space="preserve">Overdue
</t>
    </r>
    <r>
      <rPr>
        <sz val="10"/>
        <color indexed="8"/>
        <rFont val="Calibri"/>
        <family val="2"/>
      </rPr>
      <t>(end of
the quarter)</t>
    </r>
  </si>
  <si>
    <t>State Owned Commercial Banks</t>
  </si>
  <si>
    <t>Specialized Banks/
Development Banks</t>
  </si>
  <si>
    <t>Foreign Commercial Banks</t>
  </si>
  <si>
    <t>Private Commercial Banks
(Excluding Islamic Banks)</t>
  </si>
  <si>
    <t>Islamic Banks</t>
  </si>
  <si>
    <t xml:space="preserve">Total  </t>
  </si>
  <si>
    <t>Total of the previous quarter</t>
  </si>
  <si>
    <t>Note: 1. Figures shown in the table are excluding Bills and OBU figures.</t>
  </si>
  <si>
    <t>TABLE-101</t>
  </si>
  <si>
    <t>DISBURSEMENT, OUTSTANDING, RECOVERY &amp; OVERDUE (DORO) OF ADVANCES
CLASSIFIED BY ECONOMIC PURPOSES (ALL BANKS)</t>
  </si>
  <si>
    <t>c) Livestock</t>
  </si>
  <si>
    <t>d) Fishing</t>
  </si>
  <si>
    <t>e) Others</t>
  </si>
  <si>
    <t>2. Industry</t>
  </si>
  <si>
    <t>a) Term Loan</t>
  </si>
  <si>
    <t>b) Working Capital</t>
  </si>
  <si>
    <t>3. Trade &amp; Commerce</t>
  </si>
  <si>
    <t>a) Retail trading</t>
  </si>
  <si>
    <t>b) Wholesale trading</t>
  </si>
  <si>
    <t>c) Export Financing</t>
  </si>
  <si>
    <t>d) Import Financing</t>
  </si>
  <si>
    <t>e) Lease Finance</t>
  </si>
  <si>
    <t>f) Others</t>
  </si>
  <si>
    <t>4. Construction</t>
  </si>
  <si>
    <t>a) Housing</t>
  </si>
  <si>
    <t>b) Other than housing</t>
  </si>
  <si>
    <t>5. Transport</t>
  </si>
  <si>
    <t>a) Road Transport</t>
  </si>
  <si>
    <t>b) Water Transport</t>
  </si>
  <si>
    <t>c) Air Transport</t>
  </si>
  <si>
    <t>6. Consumer Financing</t>
  </si>
  <si>
    <t>7. Miscellaneous</t>
  </si>
  <si>
    <t>Note: Figures shown in the table are excluding Bills and OBU figures.</t>
  </si>
  <si>
    <t>PERIOD:JULY-SEPTEMBER</t>
  </si>
  <si>
    <t>All Banks
(end Sep.'22)
(1+2+3+6)</t>
  </si>
  <si>
    <t>NBFIs (end Sep.'22)</t>
  </si>
  <si>
    <t>Total of
Finacial Sector
(end Sep.'22) (7+8)</t>
  </si>
  <si>
    <t xml:space="preserve">Total of
Finacial Sector
(end Jun.'22) </t>
  </si>
  <si>
    <t>Opening Outstanding
(as on 31/06/2022)</t>
  </si>
  <si>
    <t>Closing Outstanding
(as on 31/09/2022)</t>
  </si>
  <si>
    <t>Classified Amount
(as on 31/09/2022)</t>
  </si>
  <si>
    <t>Appendix: List of Newly Opened Branch of Scheduled Banks within July-September 2022</t>
  </si>
  <si>
    <t>Sl.</t>
  </si>
  <si>
    <t>BANK NAME</t>
  </si>
  <si>
    <t>BRANCH NAME</t>
  </si>
  <si>
    <t>BANK BRANCH ID</t>
  </si>
  <si>
    <t>DIVISION</t>
  </si>
  <si>
    <t>DISTRICT</t>
  </si>
  <si>
    <t>THANA</t>
  </si>
  <si>
    <t>LOCATION</t>
  </si>
  <si>
    <t>Sonali Bank Limited</t>
  </si>
  <si>
    <t>Dinajpur Shikkha Board</t>
  </si>
  <si>
    <t>150638</t>
  </si>
  <si>
    <t>Kotwali</t>
  </si>
  <si>
    <t>IFIC Bank Ltd</t>
  </si>
  <si>
    <t>Boalkhali</t>
  </si>
  <si>
    <t>450040</t>
  </si>
  <si>
    <t>Bhandaria</t>
  </si>
  <si>
    <t>450403</t>
  </si>
  <si>
    <t>United Commercial Bank Limited</t>
  </si>
  <si>
    <t xml:space="preserve"> Muksudpur</t>
  </si>
  <si>
    <t>460139</t>
  </si>
  <si>
    <t>Muksudpur</t>
  </si>
  <si>
    <t>Shimanto Bank Ltd</t>
  </si>
  <si>
    <t xml:space="preserve"> Brahmanbaria</t>
  </si>
  <si>
    <t>500007</t>
  </si>
  <si>
    <t>Brahmanbaria Sadar</t>
  </si>
  <si>
    <t>Dhaka Bank Limited</t>
  </si>
  <si>
    <t>Ruhitpur</t>
  </si>
  <si>
    <t>560124</t>
  </si>
  <si>
    <t>Keraniganj</t>
  </si>
  <si>
    <t>Dhaka Bank Ltd</t>
  </si>
  <si>
    <t>Benapol</t>
  </si>
  <si>
    <t>560229</t>
  </si>
  <si>
    <t>Benapole</t>
  </si>
  <si>
    <t>Al-Arafah Islami Bank Limited</t>
  </si>
  <si>
    <t>Maizdi Court</t>
  </si>
  <si>
    <t>Sudharam</t>
  </si>
  <si>
    <t>Terokhada</t>
  </si>
  <si>
    <t>570249</t>
  </si>
  <si>
    <t>Poradah</t>
  </si>
  <si>
    <t>570250</t>
  </si>
  <si>
    <t>Mirpur</t>
  </si>
  <si>
    <t>Noapara</t>
  </si>
  <si>
    <t>570251</t>
  </si>
  <si>
    <t>Abhoynagar</t>
  </si>
  <si>
    <t>570252</t>
  </si>
  <si>
    <t>Bagerhat Sadar</t>
  </si>
  <si>
    <t>Exim Bank Limited</t>
  </si>
  <si>
    <t>Gulshan Mohila</t>
  </si>
  <si>
    <t>630163</t>
  </si>
  <si>
    <t>Gulshan</t>
  </si>
  <si>
    <t>Bangladesh Commerce Bank Limited</t>
  </si>
  <si>
    <t>Chowmuhani</t>
  </si>
  <si>
    <t>640015</t>
  </si>
  <si>
    <t xml:space="preserve">Begumganj </t>
  </si>
  <si>
    <t>Mohammadpur</t>
  </si>
  <si>
    <t>640116</t>
  </si>
  <si>
    <t>Premier Bank Limited</t>
  </si>
  <si>
    <t>B.M College Road</t>
  </si>
  <si>
    <t>660403</t>
  </si>
  <si>
    <t>Airport</t>
  </si>
  <si>
    <t>Shahjalal Islami Bank Limited</t>
  </si>
  <si>
    <t>Boxirhat</t>
  </si>
  <si>
    <t>700020</t>
  </si>
  <si>
    <t>Senbagh</t>
  </si>
  <si>
    <t>NRB Commercial Bank Limited</t>
  </si>
  <si>
    <t>760016</t>
  </si>
  <si>
    <t>Banasree</t>
  </si>
  <si>
    <t>760146</t>
  </si>
  <si>
    <t>Khilgaon</t>
  </si>
  <si>
    <t>Takerhat</t>
  </si>
  <si>
    <t>760147</t>
  </si>
  <si>
    <t>Rajoir</t>
  </si>
  <si>
    <t xml:space="preserve">Lohagora </t>
  </si>
  <si>
    <t>760207</t>
  </si>
  <si>
    <t>Lohagora</t>
  </si>
  <si>
    <t>Tarki</t>
  </si>
  <si>
    <t>760407</t>
  </si>
  <si>
    <t>Gouranadi</t>
  </si>
  <si>
    <t>Badarganj</t>
  </si>
  <si>
    <t>760607</t>
  </si>
  <si>
    <t>Union Bank Limited</t>
  </si>
  <si>
    <t xml:space="preserve"> Nazirhat</t>
  </si>
  <si>
    <t>820048</t>
  </si>
  <si>
    <t>Fatikchari</t>
  </si>
  <si>
    <t>Gouripur</t>
  </si>
  <si>
    <t>820049</t>
  </si>
  <si>
    <t>Daudkandi</t>
  </si>
  <si>
    <t>Bijoy Sarani</t>
  </si>
  <si>
    <t>820135</t>
  </si>
  <si>
    <t>Tejgaon</t>
  </si>
  <si>
    <t xml:space="preserve"> Khajura Bazar</t>
  </si>
  <si>
    <t>820205</t>
  </si>
  <si>
    <t>Bagerpara</t>
  </si>
  <si>
    <t>Modhumoti Bank Limited</t>
  </si>
  <si>
    <t>Kamrangirchar</t>
  </si>
  <si>
    <t>850125</t>
  </si>
  <si>
    <t>850304</t>
  </si>
  <si>
    <t>Kotwali_Bogura</t>
  </si>
  <si>
    <t>Probashi Kallyan Bank</t>
  </si>
  <si>
    <t>1380025</t>
  </si>
  <si>
    <t>Khagrachari Sadar</t>
  </si>
  <si>
    <t>1380132</t>
  </si>
  <si>
    <t>Tungipara</t>
  </si>
  <si>
    <t>1380133</t>
  </si>
  <si>
    <t>1380608</t>
  </si>
  <si>
    <t>Nilphamari Sadar</t>
  </si>
  <si>
    <t>Bengal Commercial Bank Limited</t>
  </si>
  <si>
    <t xml:space="preserve"> Anowara</t>
  </si>
  <si>
    <t>1400004</t>
  </si>
  <si>
    <t>Anowara</t>
  </si>
  <si>
    <t xml:space="preserve">  Hemayetpur</t>
  </si>
  <si>
    <t>1400107</t>
  </si>
  <si>
    <t>Savar</t>
  </si>
  <si>
    <t xml:space="preserve"> Hasnabad</t>
  </si>
  <si>
    <t>1400108</t>
  </si>
  <si>
    <t>Citizen Bank Plc</t>
  </si>
  <si>
    <t>Nayanpur Bazar</t>
  </si>
  <si>
    <t>1410001</t>
  </si>
  <si>
    <t>Kasba</t>
  </si>
  <si>
    <t>1410104</t>
  </si>
  <si>
    <t>Narayanganj Sadar</t>
  </si>
  <si>
    <t>CONTENTS</t>
  </si>
  <si>
    <t>Table No</t>
  </si>
  <si>
    <t>Description</t>
  </si>
  <si>
    <t>Division/District-wise Distribution of per capita Deposits/Advances on the basis of Population</t>
  </si>
  <si>
    <t>All Banks</t>
  </si>
  <si>
    <t>Deposits Distributed by Types of Accounts</t>
  </si>
  <si>
    <t>State owned Banks</t>
  </si>
  <si>
    <t>Specialised Banks</t>
  </si>
  <si>
    <t>Private Banks (Including Islamic Banks)</t>
  </si>
  <si>
    <t xml:space="preserve">Islamic Banks </t>
  </si>
  <si>
    <t xml:space="preserve">Deposits Distributed by Divisions/Districts and Areas (Urban &amp; Rural) </t>
  </si>
  <si>
    <t>Deposits Distributed by Sectors and Types</t>
  </si>
  <si>
    <t>Deposits Distributed by Rates of Interest &amp; Types</t>
  </si>
  <si>
    <t>Deposits Distributed by Rates of Profit &amp; Types</t>
  </si>
  <si>
    <t>Deposits Distributed by Size of Accounts</t>
  </si>
  <si>
    <t>Deposits Distributed by Size of Accounts &amp; Sectors</t>
  </si>
  <si>
    <t>Deposits Distributed by Districts/Thanas</t>
  </si>
  <si>
    <t>Debits to Deposit Accounts and Turnover</t>
  </si>
  <si>
    <t xml:space="preserve">Advances Classified by Securities </t>
  </si>
  <si>
    <t>Advances Classified by Securities</t>
  </si>
  <si>
    <t xml:space="preserve">Advances Classified by Economic Purposes </t>
  </si>
  <si>
    <t>Advances Classified by Economic Purposes</t>
  </si>
  <si>
    <t>Advances Classified by Rates of Interest &amp; Securities</t>
  </si>
  <si>
    <t>Advances Classified by Rates of Profit &amp; Securities</t>
  </si>
  <si>
    <t xml:space="preserve">Advances Classified by Districts/Thanas </t>
  </si>
  <si>
    <t xml:space="preserve">Advances Classified by Size of Accounts &amp; Major Economic Purposes </t>
  </si>
  <si>
    <t>Advances Classified by Size of Accounts</t>
  </si>
  <si>
    <t>Advances Classified by Major Economic Purposes &amp; Sectors</t>
  </si>
  <si>
    <t>Advances Classified by Divisions/Districts and Areas (Urban &amp;Rural)</t>
  </si>
  <si>
    <t>Advances Classified by Divisions/Districtsand  Areas (Urban &amp;Rural)</t>
  </si>
  <si>
    <t xml:space="preserve">Private Banks </t>
  </si>
  <si>
    <t>Advances Classified by Size of Accounts &amp; Sectors</t>
  </si>
  <si>
    <t>Advances Classified by Rates of Interest &amp; Major Economic Purposes</t>
  </si>
  <si>
    <t>Advances Classified by Rates of Profit &amp; Major Economic Purposes</t>
  </si>
  <si>
    <t>Classification of Bills</t>
  </si>
  <si>
    <t>Classification of Bills by Sectors</t>
  </si>
  <si>
    <t xml:space="preserve">Agricultural Credit Statistics </t>
  </si>
  <si>
    <t>Overall</t>
  </si>
  <si>
    <t>Agricultural Credit Statistics</t>
  </si>
  <si>
    <t>Other Credit Institutions</t>
  </si>
  <si>
    <t xml:space="preserve">Disbursement, Overdue &amp; Recovery of Agricultural and Non-Farm Rural Credit Position </t>
  </si>
  <si>
    <t>SME Credit Position</t>
  </si>
  <si>
    <t>All Banks &amp; NBFI’s</t>
  </si>
  <si>
    <t>Disbursement, Outstanding, Recovery &amp; Overdue (DORO) of Advances by Sectors &amp; Group Banks</t>
  </si>
  <si>
    <t>All Banks &amp; Group Banks</t>
  </si>
  <si>
    <t>Disbursement, Outstanding, Recovery &amp; Overdue (DORO) of Advances by  Economic Purposes</t>
  </si>
</sst>
</file>

<file path=xl/styles.xml><?xml version="1.0" encoding="utf-8"?>
<styleSheet xmlns="http://schemas.openxmlformats.org/spreadsheetml/2006/main">
  <numFmts count="6">
    <numFmt numFmtId="43" formatCode="_(* #,##0.00_);_(* \(#,##0.00\);_(* &quot;-&quot;??_);_(@_)"/>
    <numFmt numFmtId="164" formatCode="dd/mm/yyyy;@"/>
    <numFmt numFmtId="165" formatCode="_(* #,##0_);_(* \(#,##0\);_(* &quot;-&quot;??_);_(@_)"/>
    <numFmt numFmtId="166" formatCode="0.000"/>
    <numFmt numFmtId="167" formatCode="0.0"/>
    <numFmt numFmtId="168" formatCode="0.0%"/>
  </numFmts>
  <fonts count="8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Arial"/>
      <family val="2"/>
    </font>
    <font>
      <b/>
      <sz val="14"/>
      <color rgb="FFFF0000"/>
      <name val="Calibri"/>
      <family val="2"/>
      <scheme val="minor"/>
    </font>
    <font>
      <sz val="8"/>
      <name val="Calibri"/>
      <family val="2"/>
      <scheme val="minor"/>
    </font>
    <font>
      <b/>
      <sz val="9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</font>
    <font>
      <sz val="11"/>
      <color theme="1"/>
      <name val="Calibri"/>
      <family val="2"/>
    </font>
    <font>
      <b/>
      <sz val="8"/>
      <color rgb="FF000066"/>
      <name val="Calibri"/>
      <family val="2"/>
      <scheme val="minor"/>
    </font>
    <font>
      <sz val="8"/>
      <color rgb="FF000066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name val="Arial"/>
      <family val="2"/>
    </font>
    <font>
      <sz val="8"/>
      <name val="Arial"/>
      <family val="2"/>
    </font>
    <font>
      <sz val="7"/>
      <name val="Arial"/>
      <family val="2"/>
    </font>
    <font>
      <sz val="6"/>
      <name val="Arial"/>
      <family val="2"/>
    </font>
    <font>
      <b/>
      <sz val="7"/>
      <name val="Arial"/>
      <family val="2"/>
    </font>
    <font>
      <sz val="6.5"/>
      <name val="Arial"/>
      <family val="2"/>
    </font>
    <font>
      <sz val="7.5"/>
      <name val="Calibri"/>
      <family val="2"/>
      <scheme val="minor"/>
    </font>
    <font>
      <sz val="7.5"/>
      <color indexed="8"/>
      <name val="Calibri"/>
      <family val="2"/>
      <scheme val="minor"/>
    </font>
    <font>
      <b/>
      <sz val="7"/>
      <name val="Calibri"/>
      <family val="2"/>
      <scheme val="minor"/>
    </font>
    <font>
      <sz val="7"/>
      <name val="Calibri"/>
      <family val="2"/>
      <scheme val="minor"/>
    </font>
    <font>
      <sz val="6.5"/>
      <name val="Calibri"/>
      <family val="2"/>
      <scheme val="minor"/>
    </font>
    <font>
      <b/>
      <sz val="8"/>
      <name val="Calibri"/>
      <family val="2"/>
      <scheme val="minor"/>
    </font>
    <font>
      <sz val="7.7"/>
      <name val="Calibri"/>
      <family val="2"/>
      <scheme val="minor"/>
    </font>
    <font>
      <b/>
      <sz val="7.7"/>
      <name val="Calibri"/>
      <family val="2"/>
      <scheme val="minor"/>
    </font>
    <font>
      <sz val="9"/>
      <color indexed="8"/>
      <name val="Calibri"/>
      <family val="2"/>
      <scheme val="minor"/>
    </font>
    <font>
      <sz val="11"/>
      <name val="Calibri"/>
      <family val="2"/>
      <scheme val="minor"/>
    </font>
    <font>
      <sz val="8"/>
      <color theme="1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8"/>
      <color rgb="FF000066"/>
      <name val="Arial"/>
      <family val="2"/>
    </font>
    <font>
      <b/>
      <sz val="8"/>
      <color rgb="FFFFFFFF"/>
      <name val="Arial"/>
      <family val="2"/>
    </font>
    <font>
      <sz val="12"/>
      <color theme="1"/>
      <name val="Arial"/>
      <family val="2"/>
    </font>
    <font>
      <sz val="12"/>
      <name val="Arial"/>
      <family val="2"/>
    </font>
    <font>
      <b/>
      <sz val="12"/>
      <color theme="1"/>
      <name val="Arial"/>
      <family val="2"/>
    </font>
    <font>
      <b/>
      <sz val="12"/>
      <name val="Arial"/>
      <family val="2"/>
    </font>
    <font>
      <b/>
      <sz val="12"/>
      <color theme="1"/>
      <name val="Calibri"/>
      <family val="2"/>
    </font>
    <font>
      <sz val="9"/>
      <name val="Arial"/>
      <family val="2"/>
    </font>
    <font>
      <b/>
      <sz val="8"/>
      <name val="Arial"/>
      <family val="2"/>
    </font>
    <font>
      <sz val="12"/>
      <name val="Garamond"/>
      <family val="1"/>
    </font>
    <font>
      <u/>
      <sz val="12"/>
      <color theme="10"/>
      <name val="Garamond"/>
      <family val="1"/>
    </font>
    <font>
      <u/>
      <sz val="8.5"/>
      <color theme="10"/>
      <name val="Arial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b/>
      <sz val="14"/>
      <color theme="9" tint="-0.249977111117893"/>
      <name val="Copperplate Gothic Light"/>
      <family val="2"/>
    </font>
    <font>
      <sz val="11"/>
      <name val="Lucida Sans Unicode"/>
      <family val="2"/>
    </font>
    <font>
      <sz val="9"/>
      <color theme="8" tint="-0.249977111117893"/>
      <name val="Lucida Sans Unicode"/>
      <family val="2"/>
    </font>
    <font>
      <sz val="11"/>
      <color theme="8" tint="-0.249977111117893"/>
      <name val="Lucida Sans Unicode"/>
      <family val="2"/>
    </font>
    <font>
      <sz val="8"/>
      <name val="Times New Roman"/>
      <family val="1"/>
    </font>
    <font>
      <b/>
      <sz val="9"/>
      <color theme="1"/>
      <name val="Calibri"/>
      <family val="2"/>
      <scheme val="minor"/>
    </font>
    <font>
      <sz val="10"/>
      <color theme="4" tint="-0.499984740745262"/>
      <name val="Lucida Sans Unicode"/>
      <family val="2"/>
    </font>
    <font>
      <sz val="10"/>
      <color theme="4" tint="-0.499984740745262"/>
      <name val="Calibri"/>
      <family val="2"/>
      <scheme val="minor"/>
    </font>
    <font>
      <sz val="11"/>
      <color theme="4" tint="-0.499984740745262"/>
      <name val="Lucida Sans Unicode"/>
      <family val="2"/>
    </font>
    <font>
      <sz val="8.5"/>
      <name val="Calibri"/>
      <family val="2"/>
      <scheme val="minor"/>
    </font>
    <font>
      <sz val="11"/>
      <name val="Arial"/>
      <family val="2"/>
    </font>
    <font>
      <b/>
      <sz val="8"/>
      <color theme="1"/>
      <name val="Calibri"/>
    </font>
    <font>
      <sz val="8"/>
      <color theme="1"/>
      <name val="Calibri"/>
    </font>
    <font>
      <sz val="10"/>
      <color theme="1"/>
      <name val="Calibri"/>
      <family val="2"/>
      <scheme val="minor"/>
    </font>
    <font>
      <sz val="11"/>
      <name val="Calibri"/>
      <family val="2"/>
    </font>
    <font>
      <b/>
      <sz val="8"/>
      <color theme="1"/>
      <name val="Calibri"/>
      <family val="2"/>
      <scheme val="minor"/>
    </font>
    <font>
      <b/>
      <sz val="8.5"/>
      <color theme="1"/>
      <name val="Calibri"/>
      <family val="2"/>
      <scheme val="minor"/>
    </font>
    <font>
      <b/>
      <sz val="8.5"/>
      <name val="Calibri"/>
      <family val="2"/>
      <scheme val="minor"/>
    </font>
    <font>
      <vertAlign val="superscript"/>
      <sz val="9"/>
      <name val="Bookman Old Style"/>
      <family val="1"/>
    </font>
    <font>
      <sz val="9"/>
      <color rgb="FFFF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0"/>
      <color rgb="FF333399"/>
      <name val="Calibri"/>
      <family val="2"/>
      <scheme val="minor"/>
    </font>
    <font>
      <sz val="10"/>
      <color indexed="8"/>
      <name val="Calibri"/>
      <family val="2"/>
    </font>
    <font>
      <sz val="10"/>
      <color rgb="FF000000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8"/>
      <color indexed="8"/>
      <name val="Calibri"/>
      <family val="2"/>
      <scheme val="minor"/>
    </font>
    <font>
      <b/>
      <sz val="10"/>
      <color indexed="8"/>
      <name val="Calibri"/>
      <family val="2"/>
      <scheme val="minor"/>
    </font>
    <font>
      <sz val="11"/>
      <color theme="1"/>
      <name val="Cambria"/>
      <family val="1"/>
      <scheme val="major"/>
    </font>
    <font>
      <sz val="11"/>
      <color indexed="8"/>
      <name val="Cambria"/>
      <family val="1"/>
      <scheme val="major"/>
    </font>
    <font>
      <b/>
      <sz val="16"/>
      <name val="Candara"/>
      <family val="2"/>
    </font>
    <font>
      <sz val="10"/>
      <name val="Calibri"/>
      <family val="2"/>
    </font>
    <font>
      <sz val="10"/>
      <color theme="1"/>
      <name val="Calibri"/>
      <family val="2"/>
    </font>
    <font>
      <u/>
      <sz val="11"/>
      <color theme="10"/>
      <name val="Calibri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FFFFFF"/>
        <bgColor indexed="64"/>
      </patternFill>
    </fill>
    <fill>
      <patternFill patternType="solid">
        <fgColor rgb="FFEEEEEE"/>
        <bgColor indexed="64"/>
      </patternFill>
    </fill>
    <fill>
      <patternFill patternType="solid">
        <fgColor rgb="FFCFE0F1"/>
        <bgColor indexed="64"/>
      </patternFill>
    </fill>
    <fill>
      <patternFill patternType="solid">
        <fgColor rgb="FF333399"/>
        <bgColor indexed="64"/>
      </patternFill>
    </fill>
    <fill>
      <patternFill patternType="solid">
        <fgColor rgb="FF48648D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7F7F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0F4FA"/>
      </patternFill>
    </fill>
    <fill>
      <patternFill patternType="solid">
        <fgColor rgb="FFFFFFFF"/>
      </patternFill>
    </fill>
    <fill>
      <patternFill patternType="solid">
        <fgColor rgb="FFE7E7E7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000000"/>
      </left>
      <right style="medium">
        <color rgb="FFBBBBBB"/>
      </right>
      <top style="thin">
        <color rgb="FF000000"/>
      </top>
      <bottom/>
      <diagonal/>
    </border>
    <border>
      <left style="medium">
        <color rgb="FFBBBBBB"/>
      </left>
      <right/>
      <top style="thin">
        <color rgb="FF000000"/>
      </top>
      <bottom style="medium">
        <color rgb="FFBBBBBB"/>
      </bottom>
      <diagonal/>
    </border>
    <border>
      <left/>
      <right/>
      <top style="thin">
        <color rgb="FF000000"/>
      </top>
      <bottom style="medium">
        <color rgb="FFBBBBBB"/>
      </bottom>
      <diagonal/>
    </border>
    <border>
      <left/>
      <right style="medium">
        <color rgb="FFBBBBBB"/>
      </right>
      <top style="thin">
        <color rgb="FF000000"/>
      </top>
      <bottom style="medium">
        <color rgb="FFBBBBBB"/>
      </bottom>
      <diagonal/>
    </border>
    <border>
      <left style="medium">
        <color rgb="FFBBBBBB"/>
      </left>
      <right style="medium">
        <color rgb="FFBBBBBB"/>
      </right>
      <top style="thin">
        <color rgb="FF000000"/>
      </top>
      <bottom/>
      <diagonal/>
    </border>
    <border>
      <left style="medium">
        <color rgb="FFBBBBBB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BBBBBB"/>
      </right>
      <top/>
      <bottom style="thin">
        <color rgb="FF000000"/>
      </bottom>
      <diagonal/>
    </border>
    <border>
      <left style="medium">
        <color rgb="FFBBBBBB"/>
      </left>
      <right/>
      <top style="medium">
        <color rgb="FFBBBBBB"/>
      </top>
      <bottom style="medium">
        <color rgb="FFBBBBBB"/>
      </bottom>
      <diagonal/>
    </border>
    <border>
      <left/>
      <right style="medium">
        <color rgb="FFBBBBBB"/>
      </right>
      <top style="medium">
        <color rgb="FFBBBBBB"/>
      </top>
      <bottom style="medium">
        <color rgb="FFBBBBBB"/>
      </bottom>
      <diagonal/>
    </border>
    <border>
      <left/>
      <right/>
      <top style="medium">
        <color rgb="FFBBBBBB"/>
      </top>
      <bottom style="medium">
        <color rgb="FFBBBBBB"/>
      </bottom>
      <diagonal/>
    </border>
    <border>
      <left style="medium">
        <color rgb="FFBBBBBB"/>
      </left>
      <right style="medium">
        <color rgb="FFBBBBBB"/>
      </right>
      <top/>
      <bottom/>
      <diagonal/>
    </border>
    <border>
      <left style="medium">
        <color rgb="FFBBBBBB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medium">
        <color rgb="FFBBBBBB"/>
      </left>
      <right/>
      <top/>
      <bottom style="medium">
        <color rgb="FFBBBBBB"/>
      </bottom>
      <diagonal/>
    </border>
    <border>
      <left style="medium">
        <color rgb="FFBBBBBB"/>
      </left>
      <right style="medium">
        <color rgb="FFBBBBBB"/>
      </right>
      <top/>
      <bottom style="medium">
        <color rgb="FFBBBBBB"/>
      </bottom>
      <diagonal/>
    </border>
    <border>
      <left style="medium">
        <color rgb="FFBBBBBB"/>
      </left>
      <right style="thin">
        <color rgb="FF000000"/>
      </right>
      <top/>
      <bottom style="medium">
        <color rgb="FFBBBBBB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medium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000000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000000"/>
      </left>
      <right style="thin">
        <color rgb="FFBBBBBB"/>
      </right>
      <top style="thin">
        <color rgb="FFBBBBBB"/>
      </top>
      <bottom style="thin">
        <color rgb="FF000000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000000"/>
      </bottom>
      <diagonal/>
    </border>
    <border>
      <left style="thin">
        <color rgb="FFC4C4C4"/>
      </left>
      <right style="thin">
        <color rgb="FFC4C4C4"/>
      </right>
      <top style="thin">
        <color rgb="FFC4C4C4"/>
      </top>
      <bottom style="thin">
        <color rgb="FF000000"/>
      </bottom>
      <diagonal/>
    </border>
    <border>
      <left style="thin">
        <color rgb="FFC4C4C4"/>
      </left>
      <right style="thin">
        <color rgb="FF000000"/>
      </right>
      <top style="thin">
        <color rgb="FFC4C4C4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 style="thin">
        <color rgb="FFCCCCCC"/>
      </top>
      <bottom style="thin">
        <color rgb="FFCCCCCC"/>
      </bottom>
      <diagonal/>
    </border>
    <border>
      <left style="thin">
        <color rgb="FF000000"/>
      </left>
      <right style="thin">
        <color rgb="FFBBBBBB"/>
      </right>
      <top style="thin">
        <color rgb="FFBBBBBB"/>
      </top>
      <bottom style="thin">
        <color rgb="FFBBBBBB"/>
      </bottom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 style="thin">
        <color rgb="FF979991"/>
      </left>
      <right/>
      <top style="thin">
        <color indexed="64"/>
      </top>
      <bottom style="thin">
        <color indexed="64"/>
      </bottom>
      <diagonal/>
    </border>
    <border>
      <left style="thin">
        <color rgb="FF979991"/>
      </left>
      <right style="thin">
        <color rgb="FF979991"/>
      </right>
      <top style="thin">
        <color indexed="64"/>
      </top>
      <bottom style="thin">
        <color indexed="64"/>
      </bottom>
      <diagonal/>
    </border>
    <border>
      <left style="thin">
        <color rgb="FF979991"/>
      </left>
      <right/>
      <top style="thin">
        <color rgb="FF979991"/>
      </top>
      <bottom style="thin">
        <color rgb="FF979991"/>
      </bottom>
      <diagonal/>
    </border>
    <border>
      <left style="thin">
        <color rgb="FF979991"/>
      </left>
      <right style="thin">
        <color rgb="FF979991"/>
      </right>
      <top style="thin">
        <color rgb="FF979991"/>
      </top>
      <bottom style="thin">
        <color rgb="FF979991"/>
      </bottom>
      <diagonal/>
    </border>
    <border>
      <left style="thin">
        <color rgb="FFCCCCCC"/>
      </left>
      <right style="thin">
        <color rgb="FF000000"/>
      </right>
      <top style="thin">
        <color rgb="FFCCCCCC"/>
      </top>
      <bottom/>
      <diagonal/>
    </border>
    <border>
      <left style="thin">
        <color rgb="FFCCCCCC"/>
      </left>
      <right style="thin">
        <color rgb="FF000000"/>
      </right>
      <top style="thin">
        <color rgb="FFCCCCCC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85">
    <xf numFmtId="0" fontId="0" fillId="0" borderId="0"/>
    <xf numFmtId="0" fontId="2" fillId="0" borderId="0"/>
    <xf numFmtId="9" fontId="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6" fillId="0" borderId="0"/>
    <xf numFmtId="0" fontId="2" fillId="0" borderId="0"/>
    <xf numFmtId="43" fontId="1" fillId="0" borderId="0" applyFont="0" applyFill="0" applyBorder="0" applyAlignment="0" applyProtection="0"/>
    <xf numFmtId="0" fontId="6" fillId="0" borderId="0"/>
    <xf numFmtId="0" fontId="1" fillId="0" borderId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0" fillId="0" borderId="0"/>
    <xf numFmtId="0" fontId="10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2" borderId="12" applyNumberFormat="0" applyFont="0" applyAlignment="0" applyProtection="0"/>
    <xf numFmtId="0" fontId="1" fillId="2" borderId="12" applyNumberFormat="0" applyFont="0" applyAlignment="0" applyProtection="0"/>
    <xf numFmtId="0" fontId="1" fillId="2" borderId="12" applyNumberFormat="0" applyFont="0" applyAlignment="0" applyProtection="0"/>
    <xf numFmtId="0" fontId="1" fillId="2" borderId="12" applyNumberFormat="0" applyFont="0" applyAlignment="0" applyProtection="0"/>
    <xf numFmtId="0" fontId="1" fillId="2" borderId="12" applyNumberFormat="0" applyFont="0" applyAlignment="0" applyProtection="0"/>
    <xf numFmtId="0" fontId="1" fillId="2" borderId="12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2" fillId="0" borderId="0"/>
    <xf numFmtId="0" fontId="11" fillId="0" borderId="0"/>
    <xf numFmtId="0" fontId="12" fillId="0" borderId="0"/>
    <xf numFmtId="0" fontId="6" fillId="0" borderId="0"/>
    <xf numFmtId="0" fontId="2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2" fillId="0" borderId="0"/>
    <xf numFmtId="0" fontId="6" fillId="0" borderId="0"/>
    <xf numFmtId="0" fontId="1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8" fillId="0" borderId="0"/>
    <xf numFmtId="0" fontId="78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78" fillId="0" borderId="0"/>
    <xf numFmtId="0" fontId="1" fillId="0" borderId="0"/>
    <xf numFmtId="0" fontId="6" fillId="0" borderId="0"/>
    <xf numFmtId="0" fontId="78" fillId="0" borderId="0"/>
    <xf numFmtId="0" fontId="6" fillId="0" borderId="0"/>
    <xf numFmtId="0" fontId="6" fillId="0" borderId="0"/>
    <xf numFmtId="0" fontId="6" fillId="0" borderId="0"/>
    <xf numFmtId="0" fontId="78" fillId="0" borderId="0"/>
    <xf numFmtId="0" fontId="78" fillId="0" borderId="0"/>
    <xf numFmtId="0" fontId="6" fillId="0" borderId="0"/>
    <xf numFmtId="0" fontId="78" fillId="0" borderId="0"/>
    <xf numFmtId="0" fontId="78" fillId="0" borderId="0"/>
    <xf numFmtId="0" fontId="6" fillId="0" borderId="0"/>
    <xf numFmtId="0" fontId="6" fillId="0" borderId="0"/>
    <xf numFmtId="0" fontId="78" fillId="0" borderId="0"/>
    <xf numFmtId="0" fontId="6" fillId="0" borderId="0"/>
    <xf numFmtId="0" fontId="6" fillId="0" borderId="0"/>
    <xf numFmtId="0" fontId="7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8" fillId="0" borderId="0"/>
    <xf numFmtId="0" fontId="7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6" fillId="0" borderId="0" applyNumberFormat="0" applyFill="0" applyBorder="0" applyAlignment="0" applyProtection="0">
      <alignment vertical="top"/>
      <protection locked="0"/>
    </xf>
  </cellStyleXfs>
  <cellXfs count="1148">
    <xf numFmtId="0" fontId="0" fillId="0" borderId="0" xfId="0"/>
    <xf numFmtId="0" fontId="3" fillId="0" borderId="0" xfId="1" applyFont="1" applyBorder="1" applyAlignment="1">
      <alignment vertical="center"/>
    </xf>
    <xf numFmtId="0" fontId="7" fillId="0" borderId="0" xfId="1" applyFont="1" applyBorder="1" applyAlignment="1">
      <alignment vertical="center"/>
    </xf>
    <xf numFmtId="0" fontId="3" fillId="0" borderId="0" xfId="1" applyFont="1" applyBorder="1" applyAlignment="1">
      <alignment horizontal="center" vertical="center"/>
    </xf>
    <xf numFmtId="0" fontId="8" fillId="0" borderId="0" xfId="1" applyFont="1" applyFill="1" applyBorder="1" applyAlignment="1">
      <alignment vertical="center"/>
    </xf>
    <xf numFmtId="0" fontId="3" fillId="0" borderId="0" xfId="1" applyFont="1" applyFill="1" applyBorder="1" applyAlignment="1">
      <alignment horizontal="center" vertical="center"/>
    </xf>
    <xf numFmtId="10" fontId="8" fillId="0" borderId="0" xfId="1" applyNumberFormat="1" applyFont="1" applyFill="1" applyBorder="1" applyAlignment="1">
      <alignment vertical="center"/>
    </xf>
    <xf numFmtId="3" fontId="8" fillId="0" borderId="0" xfId="1" applyNumberFormat="1" applyFont="1" applyFill="1" applyBorder="1" applyAlignment="1">
      <alignment vertical="center"/>
    </xf>
    <xf numFmtId="3" fontId="8" fillId="0" borderId="0" xfId="1" applyNumberFormat="1" applyFont="1" applyFill="1" applyBorder="1" applyAlignment="1">
      <alignment horizontal="right" vertical="center" wrapText="1"/>
    </xf>
    <xf numFmtId="10" fontId="4" fillId="0" borderId="0" xfId="2" applyNumberFormat="1" applyFont="1" applyFill="1" applyBorder="1" applyAlignment="1">
      <alignment horizontal="right" vertical="center"/>
    </xf>
    <xf numFmtId="0" fontId="2" fillId="0" borderId="0" xfId="1" applyBorder="1" applyAlignment="1"/>
    <xf numFmtId="0" fontId="2" fillId="0" borderId="0" xfId="1" applyBorder="1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2" xfId="0" applyFont="1" applyFill="1" applyBorder="1" applyAlignment="1">
      <alignment vertic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/>
    </xf>
    <xf numFmtId="0" fontId="4" fillId="0" borderId="0" xfId="0" applyFont="1" applyAlignment="1">
      <alignment vertical="center" wrapText="1"/>
    </xf>
    <xf numFmtId="3" fontId="4" fillId="0" borderId="0" xfId="0" applyNumberFormat="1" applyFont="1" applyFill="1" applyAlignment="1">
      <alignment vertical="center"/>
    </xf>
    <xf numFmtId="10" fontId="4" fillId="0" borderId="0" xfId="2" applyNumberFormat="1" applyFont="1" applyFill="1" applyAlignment="1">
      <alignment vertical="center"/>
    </xf>
    <xf numFmtId="2" fontId="4" fillId="0" borderId="0" xfId="0" applyNumberFormat="1" applyFont="1" applyFill="1" applyAlignment="1">
      <alignment vertical="center"/>
    </xf>
    <xf numFmtId="0" fontId="4" fillId="0" borderId="0" xfId="0" applyFont="1" applyAlignment="1">
      <alignment horizontal="left" vertical="center" indent="1"/>
    </xf>
    <xf numFmtId="3" fontId="4" fillId="0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vertical="center" wrapText="1" indent="1"/>
    </xf>
    <xf numFmtId="3" fontId="4" fillId="0" borderId="0" xfId="0" applyNumberFormat="1" applyFont="1" applyFill="1" applyBorder="1" applyAlignment="1">
      <alignment horizontal="right" vertical="center"/>
    </xf>
    <xf numFmtId="2" fontId="4" fillId="0" borderId="0" xfId="0" applyNumberFormat="1" applyFont="1" applyFill="1" applyAlignment="1">
      <alignment horizontal="right" vertical="center"/>
    </xf>
    <xf numFmtId="0" fontId="9" fillId="0" borderId="4" xfId="0" applyFont="1" applyFill="1" applyBorder="1" applyAlignment="1">
      <alignment vertical="center"/>
    </xf>
    <xf numFmtId="3" fontId="9" fillId="0" borderId="4" xfId="0" applyNumberFormat="1" applyFont="1" applyFill="1" applyBorder="1" applyAlignment="1">
      <alignment horizontal="right" vertical="center" wrapText="1"/>
    </xf>
    <xf numFmtId="9" fontId="9" fillId="0" borderId="4" xfId="2" applyNumberFormat="1" applyFont="1" applyFill="1" applyBorder="1" applyAlignment="1">
      <alignment horizontal="right" vertical="center" wrapText="1"/>
    </xf>
    <xf numFmtId="2" fontId="9" fillId="0" borderId="4" xfId="0" applyNumberFormat="1" applyFont="1" applyFill="1" applyBorder="1" applyAlignment="1">
      <alignment horizontal="right" vertical="center" wrapText="1"/>
    </xf>
    <xf numFmtId="10" fontId="4" fillId="0" borderId="0" xfId="2" applyNumberFormat="1" applyFont="1" applyFill="1" applyAlignment="1">
      <alignment horizontal="right" vertical="center"/>
    </xf>
    <xf numFmtId="0" fontId="4" fillId="0" borderId="1" xfId="0" applyFont="1" applyFill="1" applyBorder="1" applyAlignment="1">
      <alignment horizontal="right" vertical="center"/>
    </xf>
    <xf numFmtId="0" fontId="4" fillId="0" borderId="0" xfId="0" applyFont="1" applyFill="1" applyAlignment="1">
      <alignment horizontal="right" vertical="center"/>
    </xf>
    <xf numFmtId="0" fontId="3" fillId="0" borderId="0" xfId="1" applyFont="1" applyBorder="1"/>
    <xf numFmtId="0" fontId="4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0" xfId="1" applyFont="1" applyFill="1" applyBorder="1"/>
    <xf numFmtId="0" fontId="9" fillId="0" borderId="0" xfId="0" applyFont="1" applyFill="1" applyAlignment="1">
      <alignment vertical="center"/>
    </xf>
    <xf numFmtId="3" fontId="9" fillId="0" borderId="0" xfId="0" applyNumberFormat="1" applyFont="1" applyFill="1" applyBorder="1" applyAlignment="1">
      <alignment horizontal="right" vertical="center" wrapText="1"/>
    </xf>
    <xf numFmtId="0" fontId="13" fillId="0" borderId="0" xfId="32" applyNumberFormat="1" applyFont="1" applyFill="1" applyBorder="1" applyAlignment="1">
      <alignment horizontal="right" vertical="center"/>
    </xf>
    <xf numFmtId="3" fontId="3" fillId="0" borderId="0" xfId="1" applyNumberFormat="1" applyFont="1" applyFill="1" applyBorder="1"/>
    <xf numFmtId="3" fontId="9" fillId="0" borderId="0" xfId="0" applyNumberFormat="1" applyFont="1" applyFill="1" applyBorder="1" applyAlignment="1">
      <alignment horizontal="right" vertical="center"/>
    </xf>
    <xf numFmtId="0" fontId="14" fillId="0" borderId="0" xfId="32" applyNumberFormat="1" applyFont="1" applyFill="1" applyBorder="1" applyAlignment="1">
      <alignment horizontal="right" vertical="center"/>
    </xf>
    <xf numFmtId="0" fontId="8" fillId="0" borderId="0" xfId="32" applyNumberFormat="1" applyFont="1" applyFill="1" applyBorder="1" applyAlignment="1">
      <alignment horizontal="right" vertical="center"/>
    </xf>
    <xf numFmtId="3" fontId="4" fillId="0" borderId="1" xfId="0" applyNumberFormat="1" applyFont="1" applyFill="1" applyBorder="1" applyAlignment="1">
      <alignment horizontal="right" vertical="center" wrapText="1"/>
    </xf>
    <xf numFmtId="0" fontId="15" fillId="0" borderId="0" xfId="33" applyFont="1" applyAlignment="1">
      <alignment vertical="center"/>
    </xf>
    <xf numFmtId="0" fontId="3" fillId="0" borderId="0" xfId="0" applyFont="1"/>
    <xf numFmtId="0" fontId="15" fillId="0" borderId="0" xfId="34" applyFont="1" applyAlignment="1">
      <alignment horizontal="left" vertical="center" indent="1"/>
    </xf>
    <xf numFmtId="3" fontId="3" fillId="0" borderId="0" xfId="0" applyNumberFormat="1" applyFont="1"/>
    <xf numFmtId="0" fontId="15" fillId="0" borderId="0" xfId="34" applyFont="1"/>
    <xf numFmtId="0" fontId="16" fillId="0" borderId="0" xfId="0" applyFont="1" applyFill="1" applyAlignment="1">
      <alignment vertical="center"/>
    </xf>
    <xf numFmtId="0" fontId="0" fillId="0" borderId="0" xfId="0" applyFill="1" applyBorder="1" applyAlignment="1">
      <alignment vertical="center"/>
    </xf>
    <xf numFmtId="0" fontId="2" fillId="0" borderId="0" xfId="1" applyFill="1" applyBorder="1" applyAlignment="1">
      <alignment vertical="center"/>
    </xf>
    <xf numFmtId="0" fontId="17" fillId="0" borderId="0" xfId="0" applyFont="1" applyFill="1" applyAlignment="1">
      <alignment horizontal="left" vertical="center"/>
    </xf>
    <xf numFmtId="0" fontId="16" fillId="0" borderId="0" xfId="0" applyFont="1" applyFill="1" applyAlignment="1">
      <alignment horizontal="right" vertical="center"/>
    </xf>
    <xf numFmtId="0" fontId="6" fillId="0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16" fillId="0" borderId="0" xfId="0" applyFont="1" applyFill="1" applyBorder="1" applyAlignment="1">
      <alignment vertical="center"/>
    </xf>
    <xf numFmtId="0" fontId="16" fillId="0" borderId="0" xfId="0" applyFont="1" applyFill="1" applyBorder="1" applyAlignment="1">
      <alignment horizontal="right" vertical="center"/>
    </xf>
    <xf numFmtId="0" fontId="16" fillId="0" borderId="0" xfId="0" applyNumberFormat="1" applyFont="1" applyFill="1" applyAlignment="1">
      <alignment vertical="center"/>
    </xf>
    <xf numFmtId="0" fontId="16" fillId="0" borderId="1" xfId="0" applyFont="1" applyFill="1" applyBorder="1" applyAlignment="1">
      <alignment vertical="center"/>
    </xf>
    <xf numFmtId="0" fontId="16" fillId="0" borderId="1" xfId="0" applyFont="1" applyFill="1" applyBorder="1" applyAlignment="1">
      <alignment horizontal="right"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 wrapText="1"/>
    </xf>
    <xf numFmtId="0" fontId="19" fillId="0" borderId="3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2" fontId="20" fillId="0" borderId="0" xfId="0" applyNumberFormat="1" applyFont="1" applyFill="1" applyAlignment="1">
      <alignment horizontal="left" vertical="center"/>
    </xf>
    <xf numFmtId="165" fontId="20" fillId="0" borderId="0" xfId="35" applyNumberFormat="1" applyFont="1" applyFill="1" applyBorder="1" applyAlignment="1">
      <alignment horizontal="right" vertical="center" wrapText="1"/>
    </xf>
    <xf numFmtId="0" fontId="20" fillId="0" borderId="0" xfId="0" applyFont="1" applyFill="1" applyBorder="1" applyAlignment="1">
      <alignment vertical="center"/>
    </xf>
    <xf numFmtId="0" fontId="20" fillId="0" borderId="0" xfId="1" applyFont="1" applyFill="1" applyBorder="1" applyAlignment="1">
      <alignment vertical="center"/>
    </xf>
    <xf numFmtId="2" fontId="18" fillId="0" borderId="0" xfId="0" applyNumberFormat="1" applyFont="1" applyFill="1" applyAlignment="1">
      <alignment horizontal="left" vertical="center" indent="1"/>
    </xf>
    <xf numFmtId="165" fontId="18" fillId="0" borderId="0" xfId="35" applyNumberFormat="1" applyFont="1" applyFill="1" applyBorder="1" applyAlignment="1">
      <alignment horizontal="right" vertical="center" wrapText="1"/>
    </xf>
    <xf numFmtId="0" fontId="18" fillId="0" borderId="0" xfId="0" applyFont="1" applyFill="1" applyBorder="1" applyAlignment="1">
      <alignment vertical="center"/>
    </xf>
    <xf numFmtId="0" fontId="18" fillId="0" borderId="0" xfId="0" applyFont="1" applyFill="1" applyAlignment="1">
      <alignment vertical="center"/>
    </xf>
    <xf numFmtId="0" fontId="17" fillId="0" borderId="0" xfId="0" applyFont="1" applyFill="1" applyAlignment="1">
      <alignment vertical="center"/>
    </xf>
    <xf numFmtId="0" fontId="18" fillId="0" borderId="0" xfId="1" applyFont="1" applyFill="1" applyBorder="1" applyAlignment="1">
      <alignment vertical="center"/>
    </xf>
    <xf numFmtId="49" fontId="18" fillId="0" borderId="0" xfId="0" applyNumberFormat="1" applyFont="1" applyFill="1" applyAlignment="1">
      <alignment horizontal="left" vertical="center" wrapText="1" indent="2"/>
    </xf>
    <xf numFmtId="2" fontId="18" fillId="0" borderId="0" xfId="0" applyNumberFormat="1" applyFont="1" applyFill="1" applyAlignment="1">
      <alignment horizontal="left" vertical="center" wrapText="1" indent="2"/>
    </xf>
    <xf numFmtId="2" fontId="18" fillId="0" borderId="0" xfId="0" applyNumberFormat="1" applyFont="1" applyFill="1" applyAlignment="1">
      <alignment horizontal="left" vertical="center" wrapText="1" indent="1"/>
    </xf>
    <xf numFmtId="165" fontId="18" fillId="0" borderId="0" xfId="35" applyNumberFormat="1" applyFont="1" applyFill="1" applyAlignment="1">
      <alignment horizontal="right" vertical="center"/>
    </xf>
    <xf numFmtId="2" fontId="18" fillId="0" borderId="0" xfId="0" applyNumberFormat="1" applyFont="1" applyFill="1" applyAlignment="1">
      <alignment horizontal="left" vertical="center" wrapText="1" indent="1" shrinkToFit="1"/>
    </xf>
    <xf numFmtId="2" fontId="18" fillId="0" borderId="0" xfId="0" applyNumberFormat="1" applyFont="1" applyFill="1" applyBorder="1" applyAlignment="1">
      <alignment horizontal="left" vertical="center" wrapText="1" indent="2"/>
    </xf>
    <xf numFmtId="0" fontId="18" fillId="0" borderId="0" xfId="0" applyFont="1" applyFill="1" applyBorder="1" applyAlignment="1">
      <alignment horizontal="left" vertical="center" wrapText="1" indent="1"/>
    </xf>
    <xf numFmtId="165" fontId="18" fillId="0" borderId="0" xfId="35" applyNumberFormat="1" applyFont="1" applyFill="1" applyBorder="1" applyAlignment="1">
      <alignment horizontal="left" vertical="center" wrapText="1" indent="2"/>
    </xf>
    <xf numFmtId="0" fontId="21" fillId="0" borderId="0" xfId="0" applyFont="1" applyFill="1" applyBorder="1" applyAlignment="1">
      <alignment vertical="center"/>
    </xf>
    <xf numFmtId="165" fontId="18" fillId="0" borderId="0" xfId="35" applyNumberFormat="1" applyFont="1" applyFill="1" applyBorder="1" applyAlignment="1">
      <alignment horizontal="left" vertical="center" wrapText="1" indent="1"/>
    </xf>
    <xf numFmtId="165" fontId="18" fillId="0" borderId="1" xfId="35" applyNumberFormat="1" applyFont="1" applyFill="1" applyBorder="1" applyAlignment="1">
      <alignment horizontal="left" vertical="center" wrapText="1" indent="2"/>
    </xf>
    <xf numFmtId="165" fontId="18" fillId="0" borderId="1" xfId="35" applyNumberFormat="1" applyFont="1" applyFill="1" applyBorder="1" applyAlignment="1">
      <alignment horizontal="right" vertical="center" wrapText="1"/>
    </xf>
    <xf numFmtId="165" fontId="18" fillId="0" borderId="0" xfId="35" applyNumberFormat="1" applyFont="1" applyFill="1" applyBorder="1" applyAlignment="1">
      <alignment horizontal="left" vertical="center" indent="2"/>
    </xf>
    <xf numFmtId="165" fontId="18" fillId="0" borderId="0" xfId="35" applyNumberFormat="1" applyFont="1" applyFill="1" applyAlignment="1">
      <alignment horizontal="left" vertical="center" wrapText="1" indent="1"/>
    </xf>
    <xf numFmtId="165" fontId="18" fillId="0" borderId="0" xfId="35" applyNumberFormat="1" applyFont="1" applyFill="1" applyBorder="1" applyAlignment="1">
      <alignment horizontal="left" vertical="center" indent="1"/>
    </xf>
    <xf numFmtId="165" fontId="20" fillId="0" borderId="4" xfId="35" applyNumberFormat="1" applyFont="1" applyFill="1" applyBorder="1" applyAlignment="1">
      <alignment horizontal="center" vertical="center"/>
    </xf>
    <xf numFmtId="165" fontId="20" fillId="0" borderId="4" xfId="35" applyNumberFormat="1" applyFont="1" applyFill="1" applyBorder="1" applyAlignment="1">
      <alignment horizontal="right" vertical="center" wrapText="1"/>
    </xf>
    <xf numFmtId="165" fontId="16" fillId="0" borderId="0" xfId="0" applyNumberFormat="1" applyFont="1" applyFill="1" applyBorder="1" applyAlignment="1">
      <alignment vertical="center"/>
    </xf>
    <xf numFmtId="0" fontId="16" fillId="0" borderId="0" xfId="1" applyFont="1" applyFill="1" applyBorder="1" applyAlignment="1">
      <alignment vertical="center"/>
    </xf>
    <xf numFmtId="0" fontId="18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right" vertical="center"/>
    </xf>
    <xf numFmtId="165" fontId="0" fillId="0" borderId="0" xfId="0" applyNumberFormat="1" applyFill="1" applyAlignment="1">
      <alignment vertical="center"/>
    </xf>
    <xf numFmtId="0" fontId="17" fillId="0" borderId="0" xfId="1" applyFont="1" applyFill="1" applyBorder="1" applyAlignment="1">
      <alignment horizontal="left" vertical="center"/>
    </xf>
    <xf numFmtId="0" fontId="17" fillId="0" borderId="0" xfId="1" applyFont="1" applyFill="1" applyBorder="1" applyAlignment="1">
      <alignment vertical="center"/>
    </xf>
    <xf numFmtId="0" fontId="8" fillId="0" borderId="0" xfId="0" applyFont="1" applyFill="1" applyAlignment="1">
      <alignment horizontal="left" vertical="center"/>
    </xf>
    <xf numFmtId="0" fontId="5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5" fillId="0" borderId="0" xfId="0" applyFont="1" applyFill="1" applyAlignment="1">
      <alignment horizontal="right" vertical="center"/>
    </xf>
    <xf numFmtId="0" fontId="5" fillId="0" borderId="0" xfId="0" applyFont="1" applyFill="1" applyAlignment="1">
      <alignment horizontal="left" vertical="center"/>
    </xf>
    <xf numFmtId="0" fontId="3" fillId="0" borderId="0" xfId="0" applyFont="1" applyFill="1" applyBorder="1" applyAlignment="1">
      <alignment vertical="center"/>
    </xf>
    <xf numFmtId="0" fontId="3" fillId="0" borderId="0" xfId="1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right" vertical="center"/>
    </xf>
    <xf numFmtId="0" fontId="5" fillId="0" borderId="0" xfId="0" applyNumberFormat="1" applyFont="1" applyFill="1" applyAlignment="1">
      <alignment horizontal="left" vertical="center"/>
    </xf>
    <xf numFmtId="0" fontId="5" fillId="0" borderId="0" xfId="0" applyNumberFormat="1" applyFont="1" applyFill="1" applyAlignment="1">
      <alignment vertical="center"/>
    </xf>
    <xf numFmtId="0" fontId="5" fillId="0" borderId="1" xfId="0" applyFont="1" applyFill="1" applyBorder="1" applyAlignment="1">
      <alignment vertical="center"/>
    </xf>
    <xf numFmtId="0" fontId="5" fillId="0" borderId="1" xfId="0" applyFont="1" applyFill="1" applyBorder="1" applyAlignment="1">
      <alignment horizontal="right" vertical="center"/>
    </xf>
    <xf numFmtId="0" fontId="22" fillId="0" borderId="5" xfId="0" applyFont="1" applyFill="1" applyBorder="1" applyAlignment="1">
      <alignment horizontal="center" vertical="center" wrapText="1"/>
    </xf>
    <xf numFmtId="0" fontId="22" fillId="0" borderId="9" xfId="0" applyFont="1" applyFill="1" applyBorder="1" applyAlignment="1">
      <alignment horizontal="center" vertical="center" wrapText="1"/>
    </xf>
    <xf numFmtId="0" fontId="22" fillId="0" borderId="3" xfId="0" applyFont="1" applyFill="1" applyBorder="1" applyAlignment="1">
      <alignment horizontal="center" vertical="center" wrapText="1"/>
    </xf>
    <xf numFmtId="0" fontId="22" fillId="0" borderId="6" xfId="0" applyFont="1" applyFill="1" applyBorder="1" applyAlignment="1">
      <alignment horizontal="center" vertical="center"/>
    </xf>
    <xf numFmtId="0" fontId="22" fillId="0" borderId="6" xfId="0" applyFont="1" applyFill="1" applyBorder="1" applyAlignment="1">
      <alignment horizontal="center" vertical="center" wrapText="1"/>
    </xf>
    <xf numFmtId="2" fontId="23" fillId="0" borderId="0" xfId="0" applyNumberFormat="1" applyFont="1" applyFill="1" applyBorder="1" applyAlignment="1">
      <alignment horizontal="right" vertical="center"/>
    </xf>
    <xf numFmtId="165" fontId="22" fillId="0" borderId="0" xfId="35" applyNumberFormat="1" applyFont="1" applyFill="1" applyBorder="1" applyAlignment="1">
      <alignment horizontal="right" vertical="center" wrapText="1"/>
    </xf>
    <xf numFmtId="0" fontId="24" fillId="0" borderId="0" xfId="0" applyFont="1" applyFill="1" applyBorder="1" applyAlignment="1">
      <alignment vertical="center"/>
    </xf>
    <xf numFmtId="0" fontId="24" fillId="0" borderId="0" xfId="1" applyFont="1" applyFill="1" applyBorder="1" applyAlignment="1">
      <alignment vertical="center"/>
    </xf>
    <xf numFmtId="0" fontId="23" fillId="0" borderId="0" xfId="0" applyFont="1" applyFill="1" applyBorder="1" applyAlignment="1">
      <alignment horizontal="right" vertical="center"/>
    </xf>
    <xf numFmtId="0" fontId="25" fillId="0" borderId="0" xfId="0" applyFont="1" applyFill="1" applyBorder="1" applyAlignment="1">
      <alignment vertical="center"/>
    </xf>
    <xf numFmtId="0" fontId="8" fillId="0" borderId="0" xfId="0" applyFont="1" applyFill="1" applyAlignment="1">
      <alignment vertical="center"/>
    </xf>
    <xf numFmtId="0" fontId="25" fillId="0" borderId="0" xfId="1" applyFont="1" applyFill="1" applyBorder="1" applyAlignment="1">
      <alignment vertical="center"/>
    </xf>
    <xf numFmtId="0" fontId="25" fillId="0" borderId="0" xfId="0" applyFont="1" applyFill="1" applyAlignment="1">
      <alignment vertical="center"/>
    </xf>
    <xf numFmtId="0" fontId="22" fillId="0" borderId="0" xfId="0" applyFont="1" applyFill="1" applyBorder="1" applyAlignment="1">
      <alignment horizontal="right" vertical="center"/>
    </xf>
    <xf numFmtId="0" fontId="26" fillId="0" borderId="0" xfId="0" applyFont="1" applyFill="1" applyBorder="1" applyAlignment="1">
      <alignment vertical="center"/>
    </xf>
    <xf numFmtId="0" fontId="26" fillId="0" borderId="0" xfId="1" applyFont="1" applyFill="1" applyBorder="1" applyAlignment="1">
      <alignment vertical="center"/>
    </xf>
    <xf numFmtId="165" fontId="22" fillId="0" borderId="1" xfId="35" applyNumberFormat="1" applyFont="1" applyFill="1" applyBorder="1" applyAlignment="1">
      <alignment horizontal="right" vertical="center" wrapText="1"/>
    </xf>
    <xf numFmtId="0" fontId="27" fillId="0" borderId="0" xfId="0" applyFont="1" applyFill="1" applyBorder="1" applyAlignment="1">
      <alignment vertical="center"/>
    </xf>
    <xf numFmtId="0" fontId="27" fillId="0" borderId="0" xfId="0" applyFont="1" applyFill="1" applyAlignment="1">
      <alignment vertical="center"/>
    </xf>
    <xf numFmtId="0" fontId="27" fillId="0" borderId="0" xfId="0" applyNumberFormat="1" applyFont="1" applyFill="1" applyAlignment="1">
      <alignment vertical="center"/>
    </xf>
    <xf numFmtId="0" fontId="27" fillId="0" borderId="1" xfId="0" applyFont="1" applyFill="1" applyBorder="1" applyAlignment="1">
      <alignment vertical="center"/>
    </xf>
    <xf numFmtId="0" fontId="27" fillId="0" borderId="1" xfId="0" applyFont="1" applyFill="1" applyBorder="1" applyAlignment="1">
      <alignment horizontal="right" vertical="center"/>
    </xf>
    <xf numFmtId="0" fontId="28" fillId="0" borderId="0" xfId="0" applyFont="1" applyFill="1" applyBorder="1" applyAlignment="1">
      <alignment horizontal="right" vertical="center"/>
    </xf>
    <xf numFmtId="165" fontId="28" fillId="0" borderId="0" xfId="35" applyNumberFormat="1" applyFont="1" applyFill="1" applyBorder="1" applyAlignment="1">
      <alignment horizontal="right" vertical="center" wrapText="1"/>
    </xf>
    <xf numFmtId="165" fontId="29" fillId="0" borderId="4" xfId="35" applyNumberFormat="1" applyFont="1" applyFill="1" applyBorder="1" applyAlignment="1">
      <alignment horizontal="right" vertical="center"/>
    </xf>
    <xf numFmtId="165" fontId="29" fillId="0" borderId="4" xfId="35" applyNumberFormat="1" applyFont="1" applyFill="1" applyBorder="1" applyAlignment="1">
      <alignment horizontal="right" vertical="center" wrapText="1"/>
    </xf>
    <xf numFmtId="0" fontId="5" fillId="0" borderId="0" xfId="1" applyFont="1" applyFill="1" applyBorder="1" applyAlignment="1">
      <alignment vertical="center"/>
    </xf>
    <xf numFmtId="39" fontId="29" fillId="0" borderId="4" xfId="35" applyNumberFormat="1" applyFont="1" applyFill="1" applyBorder="1" applyAlignment="1">
      <alignment horizontal="right" vertical="center" wrapText="1"/>
    </xf>
    <xf numFmtId="0" fontId="3" fillId="0" borderId="0" xfId="0" applyFont="1" applyFill="1" applyAlignment="1">
      <alignment horizontal="right" vertical="center"/>
    </xf>
    <xf numFmtId="0" fontId="3" fillId="0" borderId="0" xfId="56" applyFont="1" applyFill="1" applyAlignment="1">
      <alignment vertical="center"/>
    </xf>
    <xf numFmtId="0" fontId="4" fillId="0" borderId="0" xfId="56" applyFont="1" applyFill="1" applyAlignment="1">
      <alignment horizontal="right" vertical="center"/>
    </xf>
    <xf numFmtId="0" fontId="3" fillId="0" borderId="0" xfId="57" applyFont="1" applyBorder="1" applyAlignment="1">
      <alignment vertical="center"/>
    </xf>
    <xf numFmtId="0" fontId="5" fillId="0" borderId="0" xfId="56" applyFont="1" applyFill="1" applyAlignment="1">
      <alignment vertical="center"/>
    </xf>
    <xf numFmtId="0" fontId="5" fillId="0" borderId="0" xfId="56" applyFont="1" applyFill="1" applyAlignment="1">
      <alignment horizontal="right" vertical="center"/>
    </xf>
    <xf numFmtId="0" fontId="4" fillId="0" borderId="0" xfId="56" applyFont="1" applyFill="1" applyAlignment="1">
      <alignment vertical="center"/>
    </xf>
    <xf numFmtId="0" fontId="4" fillId="0" borderId="3" xfId="56" applyFont="1" applyFill="1" applyBorder="1" applyAlignment="1">
      <alignment horizontal="center" vertical="center" wrapText="1"/>
    </xf>
    <xf numFmtId="0" fontId="4" fillId="0" borderId="3" xfId="56" applyFont="1" applyFill="1" applyBorder="1" applyAlignment="1">
      <alignment horizontal="center" vertical="center"/>
    </xf>
    <xf numFmtId="0" fontId="4" fillId="0" borderId="6" xfId="56" applyFont="1" applyFill="1" applyBorder="1" applyAlignment="1">
      <alignment horizontal="center" vertical="center"/>
    </xf>
    <xf numFmtId="0" fontId="4" fillId="0" borderId="7" xfId="56" applyFont="1" applyFill="1" applyBorder="1" applyAlignment="1">
      <alignment horizontal="center" vertical="center"/>
    </xf>
    <xf numFmtId="0" fontId="4" fillId="0" borderId="0" xfId="56" applyFont="1" applyFill="1" applyBorder="1" applyAlignment="1">
      <alignment horizontal="center" vertical="center"/>
    </xf>
    <xf numFmtId="2" fontId="4" fillId="0" borderId="0" xfId="56" applyNumberFormat="1" applyFont="1" applyFill="1" applyBorder="1" applyAlignment="1">
      <alignment horizontal="center" vertical="center"/>
    </xf>
    <xf numFmtId="0" fontId="4" fillId="0" borderId="0" xfId="56" applyFont="1" applyFill="1" applyAlignment="1">
      <alignment horizontal="left" vertical="center"/>
    </xf>
    <xf numFmtId="3" fontId="4" fillId="0" borderId="0" xfId="56" applyNumberFormat="1" applyFont="1" applyFill="1" applyBorder="1" applyAlignment="1">
      <alignment horizontal="right" vertical="center" wrapText="1"/>
    </xf>
    <xf numFmtId="10" fontId="4" fillId="0" borderId="0" xfId="56" applyNumberFormat="1" applyFont="1" applyFill="1" applyBorder="1" applyAlignment="1">
      <alignment horizontal="right" vertical="center" wrapText="1"/>
    </xf>
    <xf numFmtId="2" fontId="4" fillId="0" borderId="0" xfId="56" applyNumberFormat="1" applyFont="1" applyFill="1" applyBorder="1" applyAlignment="1">
      <alignment horizontal="right" vertical="center" wrapText="1"/>
    </xf>
    <xf numFmtId="3" fontId="30" fillId="0" borderId="0" xfId="56" applyNumberFormat="1" applyFont="1" applyFill="1" applyBorder="1" applyAlignment="1">
      <alignment horizontal="right" vertical="center" wrapText="1"/>
    </xf>
    <xf numFmtId="0" fontId="7" fillId="0" borderId="0" xfId="57" applyFont="1" applyBorder="1" applyAlignment="1">
      <alignment vertical="center"/>
    </xf>
    <xf numFmtId="0" fontId="3" fillId="0" borderId="0" xfId="57" applyFont="1" applyBorder="1" applyAlignment="1">
      <alignment horizontal="center" vertical="center"/>
    </xf>
    <xf numFmtId="0" fontId="8" fillId="0" borderId="0" xfId="57" applyFont="1" applyFill="1" applyBorder="1" applyAlignment="1">
      <alignment vertical="center"/>
    </xf>
    <xf numFmtId="0" fontId="3" fillId="0" borderId="0" xfId="57" applyFont="1" applyFill="1" applyBorder="1" applyAlignment="1">
      <alignment horizontal="center" vertical="center"/>
    </xf>
    <xf numFmtId="10" fontId="8" fillId="0" borderId="0" xfId="57" applyNumberFormat="1" applyFont="1" applyFill="1" applyBorder="1" applyAlignment="1">
      <alignment vertical="center"/>
    </xf>
    <xf numFmtId="3" fontId="8" fillId="0" borderId="0" xfId="57" applyNumberFormat="1" applyFont="1" applyFill="1" applyBorder="1" applyAlignment="1">
      <alignment vertical="center"/>
    </xf>
    <xf numFmtId="3" fontId="8" fillId="0" borderId="0" xfId="57" applyNumberFormat="1" applyFont="1" applyFill="1" applyBorder="1" applyAlignment="1">
      <alignment horizontal="right" vertical="center" wrapText="1"/>
    </xf>
    <xf numFmtId="0" fontId="9" fillId="0" borderId="4" xfId="56" applyFont="1" applyFill="1" applyBorder="1" applyAlignment="1">
      <alignment horizontal="left" vertical="center"/>
    </xf>
    <xf numFmtId="3" fontId="9" fillId="0" borderId="4" xfId="56" applyNumberFormat="1" applyFont="1" applyFill="1" applyBorder="1" applyAlignment="1">
      <alignment horizontal="right" vertical="center" wrapText="1"/>
    </xf>
    <xf numFmtId="10" fontId="9" fillId="0" borderId="4" xfId="56" applyNumberFormat="1" applyFont="1" applyFill="1" applyBorder="1" applyAlignment="1">
      <alignment horizontal="right" vertical="center" wrapText="1"/>
    </xf>
    <xf numFmtId="2" fontId="9" fillId="0" borderId="4" xfId="56" applyNumberFormat="1" applyFont="1" applyFill="1" applyBorder="1" applyAlignment="1">
      <alignment horizontal="right" vertical="center" wrapText="1"/>
    </xf>
    <xf numFmtId="3" fontId="9" fillId="0" borderId="4" xfId="35" applyNumberFormat="1" applyFont="1" applyFill="1" applyBorder="1" applyAlignment="1">
      <alignment horizontal="right" vertical="center"/>
    </xf>
    <xf numFmtId="0" fontId="9" fillId="0" borderId="4" xfId="56" applyFont="1" applyFill="1" applyBorder="1" applyAlignment="1">
      <alignment horizontal="right" vertical="center"/>
    </xf>
    <xf numFmtId="3" fontId="27" fillId="0" borderId="0" xfId="35" applyNumberFormat="1" applyFont="1" applyFill="1" applyBorder="1" applyAlignment="1">
      <alignment horizontal="right" vertical="center"/>
    </xf>
    <xf numFmtId="10" fontId="3" fillId="0" borderId="0" xfId="56" applyNumberFormat="1" applyFont="1" applyFill="1" applyAlignment="1">
      <alignment vertical="center"/>
    </xf>
    <xf numFmtId="0" fontId="2" fillId="0" borderId="0" xfId="57" applyFill="1" applyBorder="1" applyAlignment="1">
      <alignment vertical="center"/>
    </xf>
    <xf numFmtId="0" fontId="17" fillId="0" borderId="0" xfId="57" applyFont="1" applyFill="1" applyBorder="1" applyAlignment="1">
      <alignment vertical="center"/>
    </xf>
    <xf numFmtId="0" fontId="16" fillId="0" borderId="0" xfId="56" applyFont="1" applyFill="1" applyBorder="1" applyAlignment="1">
      <alignment vertical="center"/>
    </xf>
    <xf numFmtId="0" fontId="16" fillId="0" borderId="0" xfId="56" applyFont="1" applyFill="1" applyBorder="1" applyAlignment="1">
      <alignment horizontal="right" vertical="center"/>
    </xf>
    <xf numFmtId="0" fontId="6" fillId="0" borderId="0" xfId="56" applyFont="1" applyFill="1" applyBorder="1" applyAlignment="1">
      <alignment horizontal="right" vertical="center"/>
    </xf>
    <xf numFmtId="0" fontId="2" fillId="0" borderId="0" xfId="57" applyFill="1" applyBorder="1" applyAlignment="1"/>
    <xf numFmtId="0" fontId="5" fillId="0" borderId="0" xfId="56" applyFont="1" applyFill="1" applyAlignment="1">
      <alignment horizontal="right" vertical="center"/>
    </xf>
    <xf numFmtId="0" fontId="31" fillId="0" borderId="0" xfId="56" applyFont="1" applyFill="1" applyAlignment="1">
      <alignment horizontal="right" vertical="center"/>
    </xf>
    <xf numFmtId="0" fontId="3" fillId="0" borderId="0" xfId="56" applyFont="1" applyBorder="1" applyAlignment="1">
      <alignment vertical="center"/>
    </xf>
    <xf numFmtId="0" fontId="4" fillId="0" borderId="0" xfId="56" applyFont="1" applyFill="1" applyAlignment="1">
      <alignment horizontal="right"/>
    </xf>
    <xf numFmtId="0" fontId="33" fillId="4" borderId="15" xfId="0" applyFont="1" applyFill="1" applyBorder="1" applyAlignment="1">
      <alignment horizontal="left" vertical="center" wrapText="1"/>
    </xf>
    <xf numFmtId="0" fontId="33" fillId="4" borderId="22" xfId="0" applyFont="1" applyFill="1" applyBorder="1" applyAlignment="1">
      <alignment horizontal="left" vertical="center" wrapText="1"/>
    </xf>
    <xf numFmtId="0" fontId="33" fillId="3" borderId="25" xfId="0" applyFont="1" applyFill="1" applyBorder="1" applyAlignment="1">
      <alignment wrapText="1"/>
    </xf>
    <xf numFmtId="0" fontId="33" fillId="4" borderId="26" xfId="0" applyFont="1" applyFill="1" applyBorder="1" applyAlignment="1">
      <alignment horizontal="center" vertical="center" wrapText="1"/>
    </xf>
    <xf numFmtId="0" fontId="33" fillId="3" borderId="29" xfId="0" applyFont="1" applyFill="1" applyBorder="1" applyAlignment="1">
      <alignment wrapText="1"/>
    </xf>
    <xf numFmtId="0" fontId="33" fillId="4" borderId="0" xfId="0" applyFont="1" applyFill="1" applyBorder="1" applyAlignment="1">
      <alignment horizontal="center" vertical="center" wrapText="1"/>
    </xf>
    <xf numFmtId="0" fontId="33" fillId="4" borderId="30" xfId="0" applyFont="1" applyFill="1" applyBorder="1" applyAlignment="1">
      <alignment horizontal="center" vertical="center" wrapText="1"/>
    </xf>
    <xf numFmtId="3" fontId="4" fillId="0" borderId="0" xfId="56" applyNumberFormat="1" applyFont="1" applyFill="1" applyBorder="1" applyAlignment="1">
      <alignment horizontal="right" vertical="center"/>
    </xf>
    <xf numFmtId="3" fontId="30" fillId="0" borderId="0" xfId="56" applyNumberFormat="1" applyFont="1" applyFill="1" applyBorder="1" applyAlignment="1">
      <alignment horizontal="right" vertical="center"/>
    </xf>
    <xf numFmtId="0" fontId="34" fillId="4" borderId="31" xfId="0" applyFont="1" applyFill="1" applyBorder="1" applyAlignment="1">
      <alignment horizontal="right" vertical="center"/>
    </xf>
    <xf numFmtId="3" fontId="32" fillId="3" borderId="32" xfId="0" applyNumberFormat="1" applyFont="1" applyFill="1" applyBorder="1" applyAlignment="1">
      <alignment horizontal="right" wrapText="1"/>
    </xf>
    <xf numFmtId="0" fontId="32" fillId="3" borderId="32" xfId="0" applyFont="1" applyFill="1" applyBorder="1" applyAlignment="1">
      <alignment horizontal="right" wrapText="1"/>
    </xf>
    <xf numFmtId="3" fontId="35" fillId="5" borderId="32" xfId="0" applyNumberFormat="1" applyFont="1" applyFill="1" applyBorder="1" applyAlignment="1">
      <alignment horizontal="right" wrapText="1"/>
    </xf>
    <xf numFmtId="0" fontId="35" fillId="5" borderId="33" xfId="0" applyFont="1" applyFill="1" applyBorder="1" applyAlignment="1">
      <alignment horizontal="right" wrapText="1"/>
    </xf>
    <xf numFmtId="0" fontId="35" fillId="5" borderId="32" xfId="0" applyFont="1" applyFill="1" applyBorder="1" applyAlignment="1">
      <alignment horizontal="right" wrapText="1"/>
    </xf>
    <xf numFmtId="0" fontId="34" fillId="4" borderId="29" xfId="0" applyFont="1" applyFill="1" applyBorder="1" applyAlignment="1">
      <alignment horizontal="right" vertical="center"/>
    </xf>
    <xf numFmtId="0" fontId="32" fillId="3" borderId="34" xfId="0" applyFont="1" applyFill="1" applyBorder="1" applyAlignment="1">
      <alignment horizontal="right" wrapText="1"/>
    </xf>
    <xf numFmtId="3" fontId="35" fillId="5" borderId="0" xfId="0" applyNumberFormat="1" applyFont="1" applyFill="1" applyBorder="1" applyAlignment="1">
      <alignment horizontal="right" wrapText="1"/>
    </xf>
    <xf numFmtId="0" fontId="35" fillId="5" borderId="30" xfId="0" applyFont="1" applyFill="1" applyBorder="1" applyAlignment="1">
      <alignment horizontal="right" wrapText="1"/>
    </xf>
    <xf numFmtId="0" fontId="36" fillId="6" borderId="35" xfId="0" applyFont="1" applyFill="1" applyBorder="1" applyAlignment="1">
      <alignment horizontal="left" wrapText="1"/>
    </xf>
    <xf numFmtId="3" fontId="36" fillId="7" borderId="36" xfId="0" applyNumberFormat="1" applyFont="1" applyFill="1" applyBorder="1" applyAlignment="1">
      <alignment horizontal="right" wrapText="1"/>
    </xf>
    <xf numFmtId="0" fontId="36" fillId="7" borderId="36" xfId="0" applyFont="1" applyFill="1" applyBorder="1" applyAlignment="1">
      <alignment horizontal="right" wrapText="1"/>
    </xf>
    <xf numFmtId="3" fontId="36" fillId="7" borderId="37" xfId="0" applyNumberFormat="1" applyFont="1" applyFill="1" applyBorder="1" applyAlignment="1">
      <alignment horizontal="right" wrapText="1"/>
    </xf>
    <xf numFmtId="0" fontId="36" fillId="7" borderId="38" xfId="0" applyFont="1" applyFill="1" applyBorder="1" applyAlignment="1">
      <alignment horizontal="right" wrapText="1"/>
    </xf>
    <xf numFmtId="0" fontId="1" fillId="0" borderId="0" xfId="33" applyFont="1" applyAlignment="1">
      <alignment vertical="center"/>
    </xf>
    <xf numFmtId="0" fontId="8" fillId="0" borderId="0" xfId="56" applyFont="1" applyFill="1" applyBorder="1" applyAlignment="1">
      <alignment vertical="center"/>
    </xf>
    <xf numFmtId="0" fontId="1" fillId="0" borderId="0" xfId="34" applyFont="1" applyAlignment="1">
      <alignment horizontal="left" vertical="center" indent="1"/>
    </xf>
    <xf numFmtId="0" fontId="6" fillId="0" borderId="0" xfId="56" applyBorder="1"/>
    <xf numFmtId="0" fontId="1" fillId="0" borderId="0" xfId="34" applyFont="1"/>
    <xf numFmtId="0" fontId="37" fillId="0" borderId="0" xfId="59" applyFont="1" applyFill="1"/>
    <xf numFmtId="0" fontId="37" fillId="0" borderId="0" xfId="59" applyFont="1" applyFill="1" applyAlignment="1">
      <alignment horizontal="right"/>
    </xf>
    <xf numFmtId="0" fontId="37" fillId="0" borderId="0" xfId="59" applyFont="1" applyFill="1" applyBorder="1" applyAlignment="1">
      <alignment horizontal="right"/>
    </xf>
    <xf numFmtId="0" fontId="38" fillId="0" borderId="0" xfId="0" applyFont="1" applyFill="1" applyBorder="1"/>
    <xf numFmtId="0" fontId="37" fillId="0" borderId="0" xfId="59" applyFont="1" applyFill="1" applyBorder="1"/>
    <xf numFmtId="0" fontId="37" fillId="0" borderId="0" xfId="59" applyFont="1" applyFill="1" applyBorder="1" applyAlignment="1"/>
    <xf numFmtId="0" fontId="37" fillId="0" borderId="3" xfId="59" applyFont="1" applyFill="1" applyBorder="1" applyAlignment="1">
      <alignment horizontal="center" vertical="center"/>
    </xf>
    <xf numFmtId="0" fontId="37" fillId="0" borderId="4" xfId="59" applyFont="1" applyFill="1" applyBorder="1" applyAlignment="1">
      <alignment horizontal="center" vertical="center"/>
    </xf>
    <xf numFmtId="0" fontId="40" fillId="8" borderId="0" xfId="0" applyFont="1" applyFill="1" applyBorder="1" applyAlignment="1">
      <alignment horizontal="left"/>
    </xf>
    <xf numFmtId="3" fontId="40" fillId="8" borderId="0" xfId="0" applyNumberFormat="1" applyFont="1" applyFill="1" applyBorder="1" applyAlignment="1">
      <alignment horizontal="right"/>
    </xf>
    <xf numFmtId="0" fontId="40" fillId="8" borderId="0" xfId="0" applyFont="1" applyFill="1" applyBorder="1" applyAlignment="1">
      <alignment horizontal="right"/>
    </xf>
    <xf numFmtId="10" fontId="40" fillId="8" borderId="0" xfId="0" applyNumberFormat="1" applyFont="1" applyFill="1" applyBorder="1" applyAlignment="1">
      <alignment horizontal="right"/>
    </xf>
    <xf numFmtId="0" fontId="38" fillId="8" borderId="0" xfId="0" applyFont="1" applyFill="1" applyBorder="1" applyAlignment="1">
      <alignment horizontal="left" vertical="center"/>
    </xf>
    <xf numFmtId="3" fontId="38" fillId="8" borderId="0" xfId="0" applyNumberFormat="1" applyFont="1" applyFill="1" applyBorder="1" applyAlignment="1">
      <alignment horizontal="right"/>
    </xf>
    <xf numFmtId="0" fontId="38" fillId="8" borderId="0" xfId="0" applyFont="1" applyFill="1" applyBorder="1" applyAlignment="1">
      <alignment horizontal="right"/>
    </xf>
    <xf numFmtId="10" fontId="38" fillId="8" borderId="0" xfId="0" applyNumberFormat="1" applyFont="1" applyFill="1" applyBorder="1" applyAlignment="1">
      <alignment horizontal="right"/>
    </xf>
    <xf numFmtId="0" fontId="38" fillId="0" borderId="1" xfId="0" applyFont="1" applyFill="1" applyBorder="1"/>
    <xf numFmtId="0" fontId="40" fillId="8" borderId="0" xfId="0" applyFont="1" applyFill="1" applyBorder="1" applyAlignment="1">
      <alignment horizontal="left" vertical="center"/>
    </xf>
    <xf numFmtId="0" fontId="38" fillId="0" borderId="0" xfId="0" applyFont="1" applyFill="1" applyBorder="1" applyAlignment="1">
      <alignment horizontal="right"/>
    </xf>
    <xf numFmtId="0" fontId="38" fillId="8" borderId="0" xfId="0" applyFont="1" applyFill="1" applyBorder="1" applyAlignment="1">
      <alignment horizontal="left"/>
    </xf>
    <xf numFmtId="0" fontId="38" fillId="0" borderId="4" xfId="0" applyFont="1" applyFill="1" applyBorder="1"/>
    <xf numFmtId="0" fontId="42" fillId="0" borderId="0" xfId="60" applyFont="1" applyFill="1" applyAlignment="1">
      <alignment horizontal="right" vertical="center"/>
    </xf>
    <xf numFmtId="0" fontId="6" fillId="0" borderId="0" xfId="61" applyBorder="1" applyAlignment="1">
      <alignment vertical="center"/>
    </xf>
    <xf numFmtId="0" fontId="16" fillId="0" borderId="0" xfId="60" applyFont="1" applyFill="1" applyAlignment="1">
      <alignment vertical="center"/>
    </xf>
    <xf numFmtId="0" fontId="16" fillId="0" borderId="0" xfId="60" applyFont="1" applyFill="1" applyAlignment="1">
      <alignment horizontal="center" vertical="center"/>
    </xf>
    <xf numFmtId="0" fontId="17" fillId="0" borderId="1" xfId="60" applyFont="1" applyFill="1" applyBorder="1" applyAlignment="1">
      <alignment vertical="center"/>
    </xf>
    <xf numFmtId="0" fontId="17" fillId="0" borderId="0" xfId="60" applyFont="1" applyFill="1" applyAlignment="1">
      <alignment vertical="center"/>
    </xf>
    <xf numFmtId="0" fontId="17" fillId="0" borderId="1" xfId="60" applyFont="1" applyFill="1" applyBorder="1" applyAlignment="1">
      <alignment horizontal="right" vertical="center"/>
    </xf>
    <xf numFmtId="0" fontId="17" fillId="0" borderId="5" xfId="60" applyFont="1" applyFill="1" applyBorder="1" applyAlignment="1">
      <alignment vertical="center"/>
    </xf>
    <xf numFmtId="0" fontId="17" fillId="0" borderId="2" xfId="60" applyFont="1" applyFill="1" applyBorder="1" applyAlignment="1">
      <alignment vertical="center"/>
    </xf>
    <xf numFmtId="0" fontId="17" fillId="8" borderId="3" xfId="60" applyNumberFormat="1" applyFont="1" applyFill="1" applyBorder="1" applyAlignment="1">
      <alignment horizontal="center" vertical="center"/>
    </xf>
    <xf numFmtId="0" fontId="17" fillId="8" borderId="3" xfId="60" applyFont="1" applyFill="1" applyBorder="1" applyAlignment="1">
      <alignment horizontal="center" vertical="center" wrapText="1"/>
    </xf>
    <xf numFmtId="0" fontId="17" fillId="8" borderId="3" xfId="60" applyFont="1" applyFill="1" applyBorder="1" applyAlignment="1">
      <alignment horizontal="center" vertical="center"/>
    </xf>
    <xf numFmtId="0" fontId="42" fillId="8" borderId="0" xfId="60" applyFont="1" applyFill="1" applyAlignment="1">
      <alignment vertical="center"/>
    </xf>
    <xf numFmtId="0" fontId="17" fillId="0" borderId="0" xfId="60" applyFont="1" applyFill="1" applyAlignment="1">
      <alignment horizontal="left" vertical="center" wrapText="1"/>
    </xf>
    <xf numFmtId="165" fontId="17" fillId="0" borderId="0" xfId="58" applyNumberFormat="1" applyFont="1" applyFill="1" applyAlignment="1">
      <alignment horizontal="right" vertical="center" wrapText="1"/>
    </xf>
    <xf numFmtId="2" fontId="17" fillId="0" borderId="0" xfId="60" applyNumberFormat="1" applyFont="1" applyFill="1" applyAlignment="1">
      <alignment horizontal="right" vertical="center" wrapText="1"/>
    </xf>
    <xf numFmtId="0" fontId="17" fillId="0" borderId="0" xfId="60" applyFont="1" applyFill="1" applyAlignment="1">
      <alignment horizontal="left" vertical="center"/>
    </xf>
    <xf numFmtId="0" fontId="17" fillId="0" borderId="0" xfId="60" applyFont="1" applyFill="1" applyAlignment="1">
      <alignment vertical="center" wrapText="1"/>
    </xf>
    <xf numFmtId="2" fontId="17" fillId="8" borderId="0" xfId="62" applyNumberFormat="1" applyFont="1" applyFill="1" applyBorder="1" applyAlignment="1">
      <alignment horizontal="right" vertical="center" indent="1"/>
    </xf>
    <xf numFmtId="0" fontId="43" fillId="0" borderId="4" xfId="60" applyFont="1" applyFill="1" applyBorder="1" applyAlignment="1">
      <alignment vertical="center"/>
    </xf>
    <xf numFmtId="3" fontId="43" fillId="8" borderId="3" xfId="60" applyNumberFormat="1" applyFont="1" applyFill="1" applyBorder="1" applyAlignment="1">
      <alignment horizontal="right" vertical="center" wrapText="1" indent="1"/>
    </xf>
    <xf numFmtId="4" fontId="43" fillId="8" borderId="3" xfId="60" applyNumberFormat="1" applyFont="1" applyFill="1" applyBorder="1" applyAlignment="1">
      <alignment horizontal="right" vertical="center" indent="1"/>
    </xf>
    <xf numFmtId="4" fontId="43" fillId="8" borderId="4" xfId="60" applyNumberFormat="1" applyFont="1" applyFill="1" applyBorder="1" applyAlignment="1">
      <alignment horizontal="right" vertical="center" indent="1"/>
    </xf>
    <xf numFmtId="0" fontId="1" fillId="0" borderId="0" xfId="60" applyAlignment="1">
      <alignment vertical="center"/>
    </xf>
    <xf numFmtId="0" fontId="42" fillId="0" borderId="0" xfId="60" applyFont="1" applyFill="1" applyAlignment="1">
      <alignment vertical="center"/>
    </xf>
    <xf numFmtId="0" fontId="42" fillId="0" borderId="0" xfId="60" applyFont="1" applyFill="1" applyAlignment="1">
      <alignment horizontal="left" vertical="center" indent="1"/>
    </xf>
    <xf numFmtId="0" fontId="6" fillId="0" borderId="0" xfId="61"/>
    <xf numFmtId="0" fontId="5" fillId="0" borderId="0" xfId="56" applyFont="1" applyFill="1" applyAlignment="1">
      <alignment horizontal="right" vertical="center"/>
    </xf>
    <xf numFmtId="2" fontId="0" fillId="0" borderId="0" xfId="0" applyNumberFormat="1"/>
    <xf numFmtId="0" fontId="3" fillId="0" borderId="0" xfId="93" applyFont="1" applyFill="1" applyAlignment="1">
      <alignment vertical="center"/>
    </xf>
    <xf numFmtId="165" fontId="3" fillId="0" borderId="0" xfId="66" applyNumberFormat="1" applyFont="1" applyFill="1" applyAlignment="1">
      <alignment vertical="center"/>
    </xf>
    <xf numFmtId="0" fontId="4" fillId="0" borderId="0" xfId="93" applyFont="1" applyFill="1" applyAlignment="1">
      <alignment horizontal="center" vertical="center"/>
    </xf>
    <xf numFmtId="0" fontId="31" fillId="0" borderId="0" xfId="93" applyFont="1" applyFill="1" applyAlignment="1">
      <alignment vertical="center"/>
    </xf>
    <xf numFmtId="0" fontId="3" fillId="0" borderId="1" xfId="93" applyFont="1" applyFill="1" applyBorder="1" applyAlignment="1">
      <alignment vertical="center"/>
    </xf>
    <xf numFmtId="166" fontId="3" fillId="0" borderId="3" xfId="93" applyNumberFormat="1" applyFont="1" applyFill="1" applyBorder="1" applyAlignment="1">
      <alignment horizontal="center" vertical="center" wrapText="1"/>
    </xf>
    <xf numFmtId="165" fontId="3" fillId="0" borderId="3" xfId="66" applyNumberFormat="1" applyFont="1" applyFill="1" applyBorder="1" applyAlignment="1">
      <alignment horizontal="center" vertical="center" wrapText="1"/>
    </xf>
    <xf numFmtId="1" fontId="3" fillId="0" borderId="8" xfId="93" applyNumberFormat="1" applyFont="1" applyFill="1" applyBorder="1" applyAlignment="1">
      <alignment horizontal="center" vertical="center"/>
    </xf>
    <xf numFmtId="1" fontId="3" fillId="0" borderId="3" xfId="66" applyNumberFormat="1" applyFont="1" applyFill="1" applyBorder="1" applyAlignment="1">
      <alignment horizontal="center" vertical="center"/>
    </xf>
    <xf numFmtId="1" fontId="3" fillId="0" borderId="3" xfId="93" applyNumberFormat="1" applyFont="1" applyFill="1" applyBorder="1" applyAlignment="1">
      <alignment horizontal="center" vertical="center"/>
    </xf>
    <xf numFmtId="1" fontId="3" fillId="0" borderId="0" xfId="93" applyNumberFormat="1" applyFont="1" applyFill="1" applyBorder="1" applyAlignment="1">
      <alignment horizontal="center" vertical="center"/>
    </xf>
    <xf numFmtId="1" fontId="3" fillId="0" borderId="0" xfId="66" applyNumberFormat="1" applyFont="1" applyFill="1" applyBorder="1" applyAlignment="1">
      <alignment horizontal="center" vertical="center"/>
    </xf>
    <xf numFmtId="0" fontId="5" fillId="0" borderId="0" xfId="93" applyFont="1" applyFill="1" applyAlignment="1">
      <alignment vertical="center"/>
    </xf>
    <xf numFmtId="3" fontId="9" fillId="0" borderId="0" xfId="66" applyNumberFormat="1" applyFont="1" applyFill="1" applyAlignment="1">
      <alignment horizontal="right" vertical="center" indent="1"/>
    </xf>
    <xf numFmtId="166" fontId="9" fillId="0" borderId="0" xfId="93" applyNumberFormat="1" applyFont="1" applyFill="1" applyAlignment="1">
      <alignment horizontal="right" vertical="center" indent="1"/>
    </xf>
    <xf numFmtId="0" fontId="48" fillId="0" borderId="0" xfId="93" applyFont="1" applyFill="1" applyAlignment="1">
      <alignment vertical="center"/>
    </xf>
    <xf numFmtId="3" fontId="4" fillId="0" borderId="0" xfId="93" applyNumberFormat="1" applyFont="1" applyAlignment="1">
      <alignment horizontal="right" vertical="center" indent="1"/>
    </xf>
    <xf numFmtId="166" fontId="4" fillId="0" borderId="0" xfId="93" applyNumberFormat="1" applyFont="1" applyFill="1" applyAlignment="1">
      <alignment horizontal="right" vertical="center" indent="1"/>
    </xf>
    <xf numFmtId="0" fontId="33" fillId="3" borderId="42" xfId="93" applyFont="1" applyFill="1" applyBorder="1" applyAlignment="1"/>
    <xf numFmtId="0" fontId="33" fillId="4" borderId="26" xfId="93" applyFont="1" applyFill="1" applyBorder="1" applyAlignment="1">
      <alignment vertical="center"/>
    </xf>
    <xf numFmtId="0" fontId="35" fillId="9" borderId="43" xfId="93" applyFont="1" applyFill="1" applyBorder="1" applyAlignment="1">
      <alignment horizontal="left"/>
    </xf>
    <xf numFmtId="0" fontId="35" fillId="10" borderId="32" xfId="93" applyFont="1" applyFill="1" applyBorder="1" applyAlignment="1">
      <alignment horizontal="right"/>
    </xf>
    <xf numFmtId="0" fontId="34" fillId="4" borderId="31" xfId="93" applyFont="1" applyFill="1" applyBorder="1" applyAlignment="1">
      <alignment horizontal="left" vertical="center"/>
    </xf>
    <xf numFmtId="0" fontId="32" fillId="3" borderId="32" xfId="93" applyFont="1" applyFill="1" applyBorder="1" applyAlignment="1">
      <alignment horizontal="right"/>
    </xf>
    <xf numFmtId="3" fontId="4" fillId="0" borderId="0" xfId="66" applyNumberFormat="1" applyFont="1" applyFill="1" applyBorder="1" applyAlignment="1">
      <alignment horizontal="right" vertical="center" indent="1"/>
    </xf>
    <xf numFmtId="3" fontId="4" fillId="0" borderId="0" xfId="66" applyNumberFormat="1" applyFont="1" applyFill="1" applyAlignment="1">
      <alignment horizontal="right" vertical="center" indent="1"/>
    </xf>
    <xf numFmtId="0" fontId="33" fillId="4" borderId="31" xfId="93" applyFont="1" applyFill="1" applyBorder="1" applyAlignment="1">
      <alignment horizontal="left" vertical="center"/>
    </xf>
    <xf numFmtId="0" fontId="49" fillId="3" borderId="32" xfId="93" applyFont="1" applyFill="1" applyBorder="1" applyAlignment="1">
      <alignment horizontal="right"/>
    </xf>
    <xf numFmtId="0" fontId="34" fillId="4" borderId="29" xfId="93" applyFont="1" applyFill="1" applyBorder="1" applyAlignment="1">
      <alignment horizontal="left" vertical="center"/>
    </xf>
    <xf numFmtId="0" fontId="32" fillId="3" borderId="34" xfId="93" applyFont="1" applyFill="1" applyBorder="1" applyAlignment="1">
      <alignment horizontal="right"/>
    </xf>
    <xf numFmtId="0" fontId="3" fillId="0" borderId="0" xfId="93" applyFont="1" applyFill="1" applyBorder="1" applyAlignment="1">
      <alignment vertical="center"/>
    </xf>
    <xf numFmtId="3" fontId="4" fillId="0" borderId="0" xfId="93" applyNumberFormat="1" applyFont="1" applyBorder="1" applyAlignment="1">
      <alignment horizontal="right" vertical="center" indent="1"/>
    </xf>
    <xf numFmtId="166" fontId="4" fillId="0" borderId="0" xfId="93" applyNumberFormat="1" applyFont="1" applyFill="1" applyBorder="1" applyAlignment="1">
      <alignment horizontal="right" vertical="center" indent="1"/>
    </xf>
    <xf numFmtId="0" fontId="31" fillId="0" borderId="0" xfId="93" applyFont="1" applyFill="1" applyBorder="1" applyAlignment="1">
      <alignment vertical="center"/>
    </xf>
    <xf numFmtId="0" fontId="34" fillId="4" borderId="0" xfId="93" applyFont="1" applyFill="1" applyBorder="1" applyAlignment="1">
      <alignment horizontal="left" vertical="center"/>
    </xf>
    <xf numFmtId="0" fontId="32" fillId="3" borderId="0" xfId="93" applyFont="1" applyFill="1" applyBorder="1" applyAlignment="1">
      <alignment horizontal="right"/>
    </xf>
    <xf numFmtId="3" fontId="4" fillId="0" borderId="1" xfId="93" applyNumberFormat="1" applyFont="1" applyBorder="1" applyAlignment="1">
      <alignment horizontal="right" vertical="center"/>
    </xf>
    <xf numFmtId="3" fontId="4" fillId="0" borderId="1" xfId="66" applyNumberFormat="1" applyFont="1" applyFill="1" applyBorder="1" applyAlignment="1">
      <alignment horizontal="right" vertical="center"/>
    </xf>
    <xf numFmtId="166" fontId="4" fillId="0" borderId="1" xfId="93" applyNumberFormat="1" applyFont="1" applyFill="1" applyBorder="1" applyAlignment="1">
      <alignment horizontal="right" vertical="center"/>
    </xf>
    <xf numFmtId="0" fontId="32" fillId="3" borderId="44" xfId="93" applyFont="1" applyFill="1" applyBorder="1" applyAlignment="1">
      <alignment horizontal="right"/>
    </xf>
    <xf numFmtId="3" fontId="4" fillId="0" borderId="0" xfId="93" applyNumberFormat="1" applyFont="1" applyBorder="1" applyAlignment="1">
      <alignment horizontal="right" vertical="center"/>
    </xf>
    <xf numFmtId="3" fontId="4" fillId="0" borderId="0" xfId="66" applyNumberFormat="1" applyFont="1" applyFill="1" applyBorder="1" applyAlignment="1">
      <alignment horizontal="right" vertical="center"/>
    </xf>
    <xf numFmtId="166" fontId="4" fillId="0" borderId="0" xfId="93" applyNumberFormat="1" applyFont="1" applyFill="1" applyBorder="1" applyAlignment="1">
      <alignment horizontal="right" vertical="center"/>
    </xf>
    <xf numFmtId="3" fontId="9" fillId="0" borderId="0" xfId="93" applyNumberFormat="1" applyFont="1" applyAlignment="1">
      <alignment horizontal="right" vertical="center" indent="1"/>
    </xf>
    <xf numFmtId="0" fontId="36" fillId="6" borderId="35" xfId="93" applyFont="1" applyFill="1" applyBorder="1" applyAlignment="1"/>
    <xf numFmtId="0" fontId="35" fillId="4" borderId="36" xfId="93" applyFont="1" applyFill="1" applyBorder="1" applyAlignment="1">
      <alignment horizontal="right"/>
    </xf>
    <xf numFmtId="0" fontId="50" fillId="11" borderId="31" xfId="93" applyFont="1" applyFill="1" applyBorder="1" applyAlignment="1">
      <alignment horizontal="left" vertical="center"/>
    </xf>
    <xf numFmtId="3" fontId="9" fillId="0" borderId="0" xfId="66" applyNumberFormat="1" applyFont="1" applyFill="1" applyBorder="1" applyAlignment="1">
      <alignment horizontal="right" vertical="center" indent="1"/>
    </xf>
    <xf numFmtId="0" fontId="51" fillId="11" borderId="31" xfId="93" applyFont="1" applyFill="1" applyBorder="1" applyAlignment="1">
      <alignment horizontal="left" vertical="center"/>
    </xf>
    <xf numFmtId="0" fontId="47" fillId="0" borderId="0" xfId="93" applyFont="1" applyFill="1" applyAlignment="1">
      <alignment vertical="center"/>
    </xf>
    <xf numFmtId="0" fontId="5" fillId="0" borderId="4" xfId="93" applyFont="1" applyFill="1" applyBorder="1" applyAlignment="1">
      <alignment vertical="center"/>
    </xf>
    <xf numFmtId="3" fontId="9" fillId="0" borderId="4" xfId="66" applyNumberFormat="1" applyFont="1" applyFill="1" applyBorder="1" applyAlignment="1">
      <alignment horizontal="right" vertical="center" indent="1"/>
    </xf>
    <xf numFmtId="166" fontId="9" fillId="0" borderId="4" xfId="93" applyNumberFormat="1" applyFont="1" applyFill="1" applyBorder="1" applyAlignment="1">
      <alignment horizontal="right" vertical="center" indent="1"/>
    </xf>
    <xf numFmtId="0" fontId="5" fillId="0" borderId="0" xfId="93" applyFont="1" applyFill="1" applyBorder="1" applyAlignment="1">
      <alignment vertical="center"/>
    </xf>
    <xf numFmtId="166" fontId="9" fillId="0" borderId="0" xfId="93" applyNumberFormat="1" applyFont="1" applyFill="1" applyBorder="1" applyAlignment="1">
      <alignment horizontal="right" vertical="center" indent="1"/>
    </xf>
    <xf numFmtId="0" fontId="4" fillId="0" borderId="0" xfId="93" applyFont="1" applyFill="1" applyAlignment="1">
      <alignment vertical="center"/>
    </xf>
    <xf numFmtId="165" fontId="4" fillId="0" borderId="0" xfId="66" applyNumberFormat="1" applyFont="1" applyFill="1" applyAlignment="1">
      <alignment vertical="center"/>
    </xf>
    <xf numFmtId="166" fontId="4" fillId="0" borderId="0" xfId="93" applyNumberFormat="1" applyFont="1" applyFill="1" applyAlignment="1">
      <alignment vertical="center"/>
    </xf>
    <xf numFmtId="165" fontId="31" fillId="0" borderId="0" xfId="66" applyNumberFormat="1" applyFont="1" applyFill="1" applyAlignment="1">
      <alignment vertical="center"/>
    </xf>
    <xf numFmtId="166" fontId="31" fillId="0" borderId="0" xfId="93" applyNumberFormat="1" applyFont="1" applyFill="1" applyAlignment="1">
      <alignment vertical="center"/>
    </xf>
    <xf numFmtId="0" fontId="41" fillId="0" borderId="4" xfId="0" applyFont="1" applyFill="1" applyBorder="1" applyAlignment="1">
      <alignment horizontal="left" vertical="top"/>
    </xf>
    <xf numFmtId="3" fontId="41" fillId="0" borderId="45" xfId="0" applyNumberFormat="1" applyFont="1" applyFill="1" applyBorder="1" applyAlignment="1">
      <alignment horizontal="right" vertical="top"/>
    </xf>
    <xf numFmtId="2" fontId="41" fillId="0" borderId="45" xfId="0" applyNumberFormat="1" applyFont="1" applyFill="1" applyBorder="1" applyAlignment="1">
      <alignment horizontal="right" vertical="top"/>
    </xf>
    <xf numFmtId="10" fontId="41" fillId="0" borderId="46" xfId="0" applyNumberFormat="1" applyFont="1" applyFill="1" applyBorder="1" applyAlignment="1">
      <alignment horizontal="right" vertical="top"/>
    </xf>
    <xf numFmtId="0" fontId="38" fillId="8" borderId="1" xfId="0" applyFont="1" applyFill="1" applyBorder="1" applyAlignment="1">
      <alignment horizontal="left" vertical="center"/>
    </xf>
    <xf numFmtId="3" fontId="38" fillId="8" borderId="1" xfId="0" applyNumberFormat="1" applyFont="1" applyFill="1" applyBorder="1" applyAlignment="1">
      <alignment horizontal="right"/>
    </xf>
    <xf numFmtId="0" fontId="38" fillId="8" borderId="1" xfId="0" applyFont="1" applyFill="1" applyBorder="1" applyAlignment="1">
      <alignment horizontal="right"/>
    </xf>
    <xf numFmtId="10" fontId="38" fillId="8" borderId="1" xfId="0" applyNumberFormat="1" applyFont="1" applyFill="1" applyBorder="1" applyAlignment="1">
      <alignment horizontal="right"/>
    </xf>
    <xf numFmtId="0" fontId="40" fillId="8" borderId="1" xfId="0" applyFont="1" applyFill="1" applyBorder="1" applyAlignment="1">
      <alignment horizontal="left" vertical="center"/>
    </xf>
    <xf numFmtId="3" fontId="40" fillId="8" borderId="1" xfId="0" applyNumberFormat="1" applyFont="1" applyFill="1" applyBorder="1" applyAlignment="1">
      <alignment horizontal="right"/>
    </xf>
    <xf numFmtId="0" fontId="40" fillId="8" borderId="1" xfId="0" applyFont="1" applyFill="1" applyBorder="1" applyAlignment="1">
      <alignment horizontal="right"/>
    </xf>
    <xf numFmtId="10" fontId="40" fillId="8" borderId="1" xfId="0" applyNumberFormat="1" applyFont="1" applyFill="1" applyBorder="1" applyAlignment="1">
      <alignment horizontal="right"/>
    </xf>
    <xf numFmtId="0" fontId="38" fillId="0" borderId="1" xfId="0" applyFont="1" applyFill="1" applyBorder="1" applyAlignment="1">
      <alignment horizontal="right"/>
    </xf>
    <xf numFmtId="0" fontId="22" fillId="0" borderId="5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right" vertical="center"/>
    </xf>
    <xf numFmtId="0" fontId="8" fillId="0" borderId="0" xfId="0" applyFont="1" applyFill="1" applyAlignment="1">
      <alignment horizontal="right" vertical="center"/>
    </xf>
    <xf numFmtId="0" fontId="8" fillId="0" borderId="0" xfId="0" applyFont="1" applyFill="1" applyBorder="1" applyAlignment="1">
      <alignment horizontal="right" vertical="center"/>
    </xf>
    <xf numFmtId="0" fontId="4" fillId="0" borderId="0" xfId="0" applyFont="1" applyAlignment="1">
      <alignment horizontal="right" vertical="center"/>
    </xf>
    <xf numFmtId="0" fontId="4" fillId="0" borderId="5" xfId="0" applyFont="1" applyFill="1" applyBorder="1" applyAlignment="1">
      <alignment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3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vertical="center" wrapText="1"/>
    </xf>
    <xf numFmtId="0" fontId="52" fillId="0" borderId="0" xfId="1" applyFont="1" applyFill="1" applyBorder="1" applyAlignment="1">
      <alignment vertical="center"/>
    </xf>
    <xf numFmtId="0" fontId="4" fillId="0" borderId="0" xfId="0" applyFont="1" applyFill="1" applyAlignment="1">
      <alignment horizontal="left" vertical="center"/>
    </xf>
    <xf numFmtId="0" fontId="53" fillId="0" borderId="0" xfId="1" applyFont="1" applyFill="1" applyBorder="1" applyAlignment="1">
      <alignment vertical="center"/>
    </xf>
    <xf numFmtId="0" fontId="53" fillId="0" borderId="0" xfId="1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center" indent="1"/>
    </xf>
    <xf numFmtId="0" fontId="4" fillId="0" borderId="0" xfId="0" applyFont="1" applyFill="1" applyAlignment="1">
      <alignment horizontal="left" vertical="center" indent="2"/>
    </xf>
    <xf numFmtId="0" fontId="4" fillId="0" borderId="0" xfId="0" applyFont="1" applyFill="1" applyAlignment="1">
      <alignment horizontal="left" vertical="center" wrapText="1" indent="2"/>
    </xf>
    <xf numFmtId="0" fontId="4" fillId="0" borderId="0" xfId="0" applyFont="1" applyFill="1" applyAlignment="1">
      <alignment vertical="center" wrapText="1"/>
    </xf>
    <xf numFmtId="0" fontId="54" fillId="0" borderId="0" xfId="1" applyFont="1" applyFill="1" applyBorder="1" applyAlignment="1">
      <alignment vertical="center"/>
    </xf>
    <xf numFmtId="0" fontId="55" fillId="0" borderId="0" xfId="1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center" wrapText="1" indent="1"/>
    </xf>
    <xf numFmtId="9" fontId="9" fillId="0" borderId="4" xfId="2" applyFont="1" applyFill="1" applyBorder="1" applyAlignment="1">
      <alignment horizontal="right" vertical="center" wrapText="1"/>
    </xf>
    <xf numFmtId="0" fontId="56" fillId="0" borderId="0" xfId="0" applyFont="1"/>
    <xf numFmtId="0" fontId="56" fillId="0" borderId="0" xfId="61" applyFont="1" applyFill="1" applyBorder="1" applyAlignment="1">
      <alignment vertical="center"/>
    </xf>
    <xf numFmtId="0" fontId="2" fillId="0" borderId="0" xfId="1" applyFill="1" applyBorder="1"/>
    <xf numFmtId="0" fontId="56" fillId="0" borderId="0" xfId="61" applyFont="1" applyFill="1" applyBorder="1"/>
    <xf numFmtId="3" fontId="4" fillId="0" borderId="0" xfId="0" applyNumberFormat="1" applyFont="1" applyFill="1" applyAlignment="1">
      <alignment horizontal="right" vertical="center"/>
    </xf>
    <xf numFmtId="0" fontId="17" fillId="0" borderId="0" xfId="0" applyFont="1" applyFill="1"/>
    <xf numFmtId="0" fontId="17" fillId="0" borderId="0" xfId="61" applyFont="1" applyFill="1" applyBorder="1"/>
    <xf numFmtId="0" fontId="4" fillId="0" borderId="0" xfId="0" applyFont="1" applyFill="1" applyBorder="1"/>
    <xf numFmtId="0" fontId="4" fillId="0" borderId="0" xfId="0" applyFont="1" applyFill="1"/>
    <xf numFmtId="0" fontId="4" fillId="0" borderId="0" xfId="0" applyFont="1" applyFill="1" applyBorder="1" applyAlignment="1"/>
    <xf numFmtId="0" fontId="4" fillId="0" borderId="0" xfId="0" applyFont="1" applyFill="1" applyBorder="1" applyAlignment="1">
      <alignment horizontal="right"/>
    </xf>
    <xf numFmtId="0" fontId="4" fillId="0" borderId="3" xfId="0" applyFont="1" applyFill="1" applyBorder="1" applyAlignment="1">
      <alignment vertical="center"/>
    </xf>
    <xf numFmtId="0" fontId="52" fillId="0" borderId="0" xfId="61" applyFont="1" applyFill="1" applyBorder="1" applyAlignment="1">
      <alignment vertical="center"/>
    </xf>
    <xf numFmtId="0" fontId="6" fillId="0" borderId="0" xfId="61" applyFill="1" applyBorder="1" applyAlignment="1">
      <alignment vertical="center"/>
    </xf>
    <xf numFmtId="0" fontId="57" fillId="0" borderId="0" xfId="0" applyFont="1" applyFill="1" applyBorder="1" applyAlignment="1">
      <alignment horizontal="left" vertical="center" wrapText="1"/>
    </xf>
    <xf numFmtId="3" fontId="57" fillId="0" borderId="0" xfId="35" applyNumberFormat="1" applyFont="1" applyFill="1" applyBorder="1" applyAlignment="1">
      <alignment horizontal="right" vertical="center" wrapText="1"/>
    </xf>
    <xf numFmtId="10" fontId="57" fillId="0" borderId="0" xfId="0" applyNumberFormat="1" applyFont="1" applyFill="1" applyBorder="1" applyAlignment="1">
      <alignment horizontal="right" vertical="center" wrapText="1"/>
    </xf>
    <xf numFmtId="4" fontId="57" fillId="0" borderId="0" xfId="0" applyNumberFormat="1" applyFont="1" applyFill="1" applyBorder="1" applyAlignment="1">
      <alignment horizontal="right" vertical="center" wrapText="1"/>
    </xf>
    <xf numFmtId="0" fontId="7" fillId="0" borderId="0" xfId="61" applyFont="1" applyFill="1" applyBorder="1" applyAlignment="1">
      <alignment vertical="center"/>
    </xf>
    <xf numFmtId="0" fontId="53" fillId="0" borderId="0" xfId="61" applyFont="1" applyFill="1" applyBorder="1" applyAlignment="1">
      <alignment vertical="center" wrapText="1"/>
    </xf>
    <xf numFmtId="0" fontId="15" fillId="0" borderId="0" xfId="0" applyFont="1" applyFill="1" applyBorder="1" applyAlignment="1">
      <alignment horizontal="left" vertical="center" wrapText="1" indent="1"/>
    </xf>
    <xf numFmtId="3" fontId="15" fillId="0" borderId="0" xfId="35" applyNumberFormat="1" applyFont="1" applyFill="1" applyBorder="1" applyAlignment="1">
      <alignment horizontal="right" vertical="center" wrapText="1"/>
    </xf>
    <xf numFmtId="10" fontId="15" fillId="0" borderId="0" xfId="0" applyNumberFormat="1" applyFont="1" applyFill="1" applyBorder="1" applyAlignment="1">
      <alignment horizontal="right" vertical="center" wrapText="1"/>
    </xf>
    <xf numFmtId="4" fontId="15" fillId="0" borderId="0" xfId="0" applyNumberFormat="1" applyFont="1" applyFill="1" applyBorder="1" applyAlignment="1">
      <alignment horizontal="right" vertical="center" wrapText="1"/>
    </xf>
    <xf numFmtId="0" fontId="15" fillId="0" borderId="0" xfId="0" applyFont="1" applyFill="1" applyBorder="1" applyAlignment="1">
      <alignment horizontal="left" vertical="center" wrapText="1" indent="2"/>
    </xf>
    <xf numFmtId="0" fontId="53" fillId="0" borderId="0" xfId="61" applyFont="1" applyFill="1" applyBorder="1" applyAlignment="1">
      <alignment vertical="center"/>
    </xf>
    <xf numFmtId="0" fontId="53" fillId="0" borderId="0" xfId="61" applyFont="1" applyFill="1" applyBorder="1" applyAlignment="1">
      <alignment horizontal="center" vertical="center"/>
    </xf>
    <xf numFmtId="0" fontId="17" fillId="0" borderId="0" xfId="61" applyFont="1" applyFill="1" applyBorder="1" applyAlignment="1">
      <alignment vertical="center"/>
    </xf>
    <xf numFmtId="0" fontId="58" fillId="0" borderId="0" xfId="61" applyFont="1" applyFill="1" applyBorder="1" applyAlignment="1">
      <alignment vertical="center"/>
    </xf>
    <xf numFmtId="0" fontId="59" fillId="0" borderId="0" xfId="61" applyFont="1" applyFill="1" applyBorder="1" applyAlignment="1">
      <alignment vertical="center"/>
    </xf>
    <xf numFmtId="0" fontId="60" fillId="0" borderId="0" xfId="6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left" vertical="center" wrapText="1" indent="1"/>
    </xf>
    <xf numFmtId="3" fontId="15" fillId="0" borderId="1" xfId="35" applyNumberFormat="1" applyFont="1" applyFill="1" applyBorder="1" applyAlignment="1">
      <alignment horizontal="right" vertical="center" wrapText="1"/>
    </xf>
    <xf numFmtId="10" fontId="15" fillId="0" borderId="1" xfId="0" applyNumberFormat="1" applyFont="1" applyFill="1" applyBorder="1" applyAlignment="1">
      <alignment horizontal="right" vertical="center" wrapText="1"/>
    </xf>
    <xf numFmtId="4" fontId="15" fillId="0" borderId="1" xfId="0" applyNumberFormat="1" applyFont="1" applyFill="1" applyBorder="1" applyAlignment="1">
      <alignment horizontal="right" vertical="center" wrapText="1"/>
    </xf>
    <xf numFmtId="0" fontId="4" fillId="0" borderId="0" xfId="0" applyFont="1" applyFill="1" applyBorder="1" applyAlignment="1">
      <alignment horizontal="right" vertical="center"/>
    </xf>
    <xf numFmtId="10" fontId="15" fillId="0" borderId="0" xfId="2" applyNumberFormat="1" applyFont="1" applyFill="1" applyBorder="1" applyAlignment="1">
      <alignment horizontal="right" vertical="center" wrapText="1"/>
    </xf>
    <xf numFmtId="0" fontId="15" fillId="0" borderId="1" xfId="0" applyFont="1" applyFill="1" applyBorder="1" applyAlignment="1">
      <alignment horizontal="left" vertical="center" wrapText="1" indent="2"/>
    </xf>
    <xf numFmtId="0" fontId="9" fillId="0" borderId="0" xfId="0" applyFont="1" applyFill="1" applyBorder="1" applyAlignment="1">
      <alignment horizontal="left" indent="14"/>
    </xf>
    <xf numFmtId="0" fontId="9" fillId="0" borderId="0" xfId="0" applyFont="1" applyFill="1" applyBorder="1" applyAlignment="1">
      <alignment horizontal="left"/>
    </xf>
    <xf numFmtId="3" fontId="9" fillId="0" borderId="4" xfId="0" applyNumberFormat="1" applyFont="1" applyFill="1" applyBorder="1" applyAlignment="1">
      <alignment horizontal="right" vertical="center"/>
    </xf>
    <xf numFmtId="9" fontId="9" fillId="0" borderId="4" xfId="0" applyNumberFormat="1" applyFont="1" applyFill="1" applyBorder="1" applyAlignment="1">
      <alignment horizontal="right" vertical="center"/>
    </xf>
    <xf numFmtId="4" fontId="9" fillId="0" borderId="4" xfId="0" applyNumberFormat="1" applyFont="1" applyFill="1" applyBorder="1" applyAlignment="1">
      <alignment horizontal="right" vertical="center"/>
    </xf>
    <xf numFmtId="0" fontId="56" fillId="0" borderId="0" xfId="213" applyFont="1" applyFill="1" applyBorder="1" applyAlignment="1">
      <alignment vertical="center"/>
    </xf>
    <xf numFmtId="0" fontId="17" fillId="0" borderId="0" xfId="61" applyNumberFormat="1" applyFont="1" applyFill="1" applyBorder="1" applyAlignment="1"/>
    <xf numFmtId="0" fontId="56" fillId="0" borderId="0" xfId="213" applyFont="1" applyFill="1" applyBorder="1"/>
    <xf numFmtId="0" fontId="4" fillId="0" borderId="0" xfId="0" applyFont="1" applyFill="1" applyAlignment="1" applyProtection="1">
      <alignment horizontal="left" vertical="center"/>
    </xf>
    <xf numFmtId="0" fontId="4" fillId="0" borderId="0" xfId="0" applyFont="1" applyFill="1" applyAlignment="1" applyProtection="1">
      <alignment vertical="center"/>
    </xf>
    <xf numFmtId="0" fontId="4" fillId="0" borderId="0" xfId="0" applyFont="1" applyFill="1" applyAlignment="1" applyProtection="1">
      <alignment horizontal="right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vertical="center" wrapText="1"/>
    </xf>
    <xf numFmtId="0" fontId="61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right" vertical="center" wrapText="1"/>
    </xf>
    <xf numFmtId="2" fontId="4" fillId="0" borderId="0" xfId="0" quotePrefix="1" applyNumberFormat="1" applyFont="1" applyFill="1" applyBorder="1" applyAlignment="1">
      <alignment horizontal="right" vertical="center"/>
    </xf>
    <xf numFmtId="165" fontId="4" fillId="0" borderId="0" xfId="0" applyNumberFormat="1" applyFont="1" applyFill="1" applyBorder="1" applyAlignment="1">
      <alignment horizontal="right" vertical="center"/>
    </xf>
    <xf numFmtId="2" fontId="4" fillId="0" borderId="1" xfId="0" quotePrefix="1" applyNumberFormat="1" applyFont="1" applyFill="1" applyBorder="1" applyAlignment="1">
      <alignment horizontal="right" vertical="center"/>
    </xf>
    <xf numFmtId="165" fontId="4" fillId="0" borderId="1" xfId="0" applyNumberFormat="1" applyFont="1" applyFill="1" applyBorder="1" applyAlignment="1">
      <alignment horizontal="right" vertical="center"/>
    </xf>
    <xf numFmtId="0" fontId="48" fillId="0" borderId="0" xfId="0" applyFont="1" applyFill="1" applyAlignment="1">
      <alignment horizontal="right" vertical="center"/>
    </xf>
    <xf numFmtId="0" fontId="48" fillId="0" borderId="0" xfId="0" applyFont="1" applyFill="1" applyAlignment="1">
      <alignment vertical="center"/>
    </xf>
    <xf numFmtId="167" fontId="4" fillId="0" borderId="0" xfId="0" quotePrefix="1" applyNumberFormat="1" applyFont="1" applyFill="1" applyBorder="1" applyAlignment="1">
      <alignment horizontal="right" vertical="center"/>
    </xf>
    <xf numFmtId="0" fontId="3" fillId="0" borderId="0" xfId="0" applyFont="1" applyFill="1" applyAlignment="1" applyProtection="1">
      <alignment vertical="center"/>
    </xf>
    <xf numFmtId="167" fontId="4" fillId="0" borderId="0" xfId="0" applyNumberFormat="1" applyFont="1" applyFill="1" applyAlignment="1" applyProtection="1">
      <alignment vertical="center"/>
    </xf>
    <xf numFmtId="0" fontId="9" fillId="0" borderId="4" xfId="0" applyFont="1" applyFill="1" applyBorder="1" applyAlignment="1">
      <alignment horizontal="right" vertical="center" wrapText="1"/>
    </xf>
    <xf numFmtId="37" fontId="9" fillId="0" borderId="4" xfId="0" applyNumberFormat="1" applyFont="1" applyFill="1" applyBorder="1" applyAlignment="1">
      <alignment horizontal="right" vertical="center"/>
    </xf>
    <xf numFmtId="2" fontId="9" fillId="0" borderId="4" xfId="0" applyNumberFormat="1" applyFont="1" applyFill="1" applyBorder="1" applyAlignment="1">
      <alignment horizontal="right" vertical="center"/>
    </xf>
    <xf numFmtId="0" fontId="2" fillId="0" borderId="0" xfId="214"/>
    <xf numFmtId="0" fontId="31" fillId="0" borderId="0" xfId="165" applyFont="1" applyAlignment="1">
      <alignment vertical="center"/>
    </xf>
    <xf numFmtId="1" fontId="31" fillId="0" borderId="0" xfId="165" applyNumberFormat="1" applyFont="1" applyAlignment="1">
      <alignment vertical="center"/>
    </xf>
    <xf numFmtId="2" fontId="31" fillId="0" borderId="0" xfId="165" applyNumberFormat="1" applyFont="1" applyAlignment="1">
      <alignment vertical="center"/>
    </xf>
    <xf numFmtId="10" fontId="31" fillId="0" borderId="0" xfId="165" applyNumberFormat="1" applyFont="1" applyAlignment="1">
      <alignment horizontal="right" vertical="center"/>
    </xf>
    <xf numFmtId="0" fontId="11" fillId="0" borderId="0" xfId="215" applyFill="1" applyBorder="1"/>
    <xf numFmtId="0" fontId="31" fillId="0" borderId="1" xfId="165" applyFont="1" applyBorder="1" applyAlignment="1">
      <alignment vertical="center"/>
    </xf>
    <xf numFmtId="1" fontId="31" fillId="0" borderId="1" xfId="165" applyNumberFormat="1" applyFont="1" applyBorder="1" applyAlignment="1">
      <alignment vertical="center"/>
    </xf>
    <xf numFmtId="10" fontId="31" fillId="0" borderId="1" xfId="165" applyNumberFormat="1" applyFont="1" applyBorder="1" applyAlignment="1">
      <alignment horizontal="center" vertical="center"/>
    </xf>
    <xf numFmtId="1" fontId="31" fillId="0" borderId="3" xfId="165" applyNumberFormat="1" applyFont="1" applyBorder="1" applyAlignment="1">
      <alignment horizontal="center" vertical="center" wrapText="1"/>
    </xf>
    <xf numFmtId="2" fontId="31" fillId="0" borderId="3" xfId="165" applyNumberFormat="1" applyFont="1" applyBorder="1" applyAlignment="1">
      <alignment horizontal="center" vertical="center" wrapText="1"/>
    </xf>
    <xf numFmtId="10" fontId="31" fillId="0" borderId="3" xfId="165" applyNumberFormat="1" applyFont="1" applyBorder="1" applyAlignment="1">
      <alignment horizontal="center" vertical="center" wrapText="1"/>
    </xf>
    <xf numFmtId="1" fontId="31" fillId="0" borderId="3" xfId="165" applyNumberFormat="1" applyFont="1" applyBorder="1" applyAlignment="1">
      <alignment horizontal="center" vertical="center"/>
    </xf>
    <xf numFmtId="2" fontId="31" fillId="0" borderId="3" xfId="165" applyNumberFormat="1" applyFont="1" applyBorder="1" applyAlignment="1">
      <alignment horizontal="center" vertical="center"/>
    </xf>
    <xf numFmtId="10" fontId="31" fillId="0" borderId="3" xfId="165" applyNumberFormat="1" applyFont="1" applyBorder="1" applyAlignment="1">
      <alignment horizontal="center" vertical="center"/>
    </xf>
    <xf numFmtId="0" fontId="62" fillId="0" borderId="0" xfId="216" applyFont="1" applyFill="1" applyAlignment="1"/>
    <xf numFmtId="1" fontId="62" fillId="0" borderId="0" xfId="216" applyNumberFormat="1" applyFont="1" applyFill="1" applyAlignment="1"/>
    <xf numFmtId="2" fontId="62" fillId="0" borderId="0" xfId="216" applyNumberFormat="1" applyFont="1" applyFill="1" applyAlignment="1"/>
    <xf numFmtId="0" fontId="63" fillId="0" borderId="0" xfId="215" applyFont="1" applyFill="1" applyBorder="1" applyAlignment="1">
      <alignment horizontal="left" vertical="top" wrapText="1"/>
    </xf>
    <xf numFmtId="2" fontId="63" fillId="0" borderId="0" xfId="215" applyNumberFormat="1" applyFont="1" applyFill="1" applyBorder="1" applyAlignment="1">
      <alignment horizontal="right" vertical="top" wrapText="1"/>
    </xf>
    <xf numFmtId="168" fontId="63" fillId="0" borderId="0" xfId="215" applyNumberFormat="1" applyFont="1" applyFill="1" applyBorder="1" applyAlignment="1">
      <alignment horizontal="right" vertical="top" wrapText="1"/>
    </xf>
    <xf numFmtId="0" fontId="64" fillId="0" borderId="0" xfId="215" applyFont="1" applyFill="1" applyBorder="1" applyAlignment="1">
      <alignment horizontal="left" vertical="top" wrapText="1"/>
    </xf>
    <xf numFmtId="2" fontId="64" fillId="0" borderId="0" xfId="215" applyNumberFormat="1" applyFont="1" applyFill="1" applyBorder="1" applyAlignment="1">
      <alignment horizontal="right" vertical="top" wrapText="1"/>
    </xf>
    <xf numFmtId="168" fontId="64" fillId="0" borderId="0" xfId="215" applyNumberFormat="1" applyFont="1" applyFill="1" applyBorder="1" applyAlignment="1">
      <alignment horizontal="right" vertical="top" wrapText="1"/>
    </xf>
    <xf numFmtId="0" fontId="64" fillId="0" borderId="1" xfId="215" applyFont="1" applyFill="1" applyBorder="1" applyAlignment="1">
      <alignment horizontal="left" vertical="top" wrapText="1"/>
    </xf>
    <xf numFmtId="2" fontId="64" fillId="0" borderId="1" xfId="215" applyNumberFormat="1" applyFont="1" applyFill="1" applyBorder="1" applyAlignment="1">
      <alignment horizontal="right" vertical="top" wrapText="1"/>
    </xf>
    <xf numFmtId="168" fontId="64" fillId="0" borderId="1" xfId="215" applyNumberFormat="1" applyFont="1" applyFill="1" applyBorder="1" applyAlignment="1">
      <alignment horizontal="right" vertical="top" wrapText="1"/>
    </xf>
    <xf numFmtId="0" fontId="11" fillId="0" borderId="1" xfId="215" applyFill="1" applyBorder="1"/>
    <xf numFmtId="0" fontId="63" fillId="0" borderId="1" xfId="215" applyFont="1" applyFill="1" applyBorder="1" applyAlignment="1">
      <alignment horizontal="left" vertical="top" wrapText="1"/>
    </xf>
    <xf numFmtId="2" fontId="63" fillId="0" borderId="1" xfId="215" applyNumberFormat="1" applyFont="1" applyFill="1" applyBorder="1" applyAlignment="1">
      <alignment horizontal="right" vertical="top" wrapText="1"/>
    </xf>
    <xf numFmtId="168" fontId="63" fillId="0" borderId="1" xfId="215" applyNumberFormat="1" applyFont="1" applyFill="1" applyBorder="1" applyAlignment="1">
      <alignment horizontal="right" vertical="top" wrapText="1"/>
    </xf>
    <xf numFmtId="0" fontId="63" fillId="0" borderId="4" xfId="215" applyFont="1" applyFill="1" applyBorder="1" applyAlignment="1">
      <alignment horizontal="left" vertical="top" wrapText="1"/>
    </xf>
    <xf numFmtId="2" fontId="63" fillId="0" borderId="4" xfId="215" applyNumberFormat="1" applyFont="1" applyFill="1" applyBorder="1" applyAlignment="1">
      <alignment horizontal="right" vertical="top" wrapText="1"/>
    </xf>
    <xf numFmtId="168" fontId="63" fillId="0" borderId="4" xfId="215" applyNumberFormat="1" applyFont="1" applyFill="1" applyBorder="1" applyAlignment="1">
      <alignment horizontal="right" vertical="top" wrapText="1"/>
    </xf>
    <xf numFmtId="0" fontId="11" fillId="0" borderId="4" xfId="215" applyFill="1" applyBorder="1"/>
    <xf numFmtId="0" fontId="65" fillId="0" borderId="0" xfId="33" applyFont="1" applyAlignment="1">
      <alignment vertical="center"/>
    </xf>
    <xf numFmtId="0" fontId="65" fillId="0" borderId="0" xfId="34" applyFont="1" applyAlignment="1">
      <alignment horizontal="left" vertical="center" indent="1"/>
    </xf>
    <xf numFmtId="0" fontId="0" fillId="0" borderId="0" xfId="34" applyFont="1"/>
    <xf numFmtId="0" fontId="3" fillId="0" borderId="0" xfId="217" applyFont="1" applyAlignment="1">
      <alignment vertical="center"/>
    </xf>
    <xf numFmtId="0" fontId="31" fillId="0" borderId="0" xfId="217" applyFont="1" applyAlignment="1">
      <alignment horizontal="right" vertical="center"/>
    </xf>
    <xf numFmtId="0" fontId="5" fillId="0" borderId="0" xfId="217" applyFont="1" applyAlignment="1">
      <alignment vertical="center"/>
    </xf>
    <xf numFmtId="0" fontId="48" fillId="0" borderId="0" xfId="217" applyFont="1" applyAlignment="1">
      <alignment horizontal="right" vertical="center"/>
    </xf>
    <xf numFmtId="0" fontId="48" fillId="0" borderId="0" xfId="217" applyFont="1" applyAlignment="1">
      <alignment horizontal="left" vertical="center"/>
    </xf>
    <xf numFmtId="0" fontId="5" fillId="0" borderId="0" xfId="217" applyFont="1" applyAlignment="1">
      <alignment horizontal="left" vertical="center"/>
    </xf>
    <xf numFmtId="0" fontId="4" fillId="0" borderId="0" xfId="217" applyFont="1" applyAlignment="1">
      <alignment vertical="center"/>
    </xf>
    <xf numFmtId="0" fontId="4" fillId="0" borderId="0" xfId="217" applyFont="1" applyAlignment="1">
      <alignment horizontal="right" vertical="center"/>
    </xf>
    <xf numFmtId="0" fontId="4" fillId="0" borderId="3" xfId="217" applyFont="1" applyBorder="1" applyAlignment="1">
      <alignment horizontal="center" vertical="center" wrapText="1"/>
    </xf>
    <xf numFmtId="0" fontId="3" fillId="0" borderId="3" xfId="217" applyFont="1" applyBorder="1" applyAlignment="1">
      <alignment horizontal="center" vertical="center" wrapText="1"/>
    </xf>
    <xf numFmtId="0" fontId="3" fillId="0" borderId="3" xfId="217" applyFont="1" applyBorder="1" applyAlignment="1">
      <alignment horizontal="center" vertical="center"/>
    </xf>
    <xf numFmtId="0" fontId="4" fillId="0" borderId="0" xfId="217" applyFont="1" applyAlignment="1">
      <alignment horizontal="left" vertical="center"/>
    </xf>
    <xf numFmtId="0" fontId="4" fillId="0" borderId="0" xfId="217" applyFont="1" applyAlignment="1">
      <alignment horizontal="center" vertical="center"/>
    </xf>
    <xf numFmtId="165" fontId="4" fillId="0" borderId="0" xfId="64" applyNumberFormat="1" applyFont="1" applyFill="1" applyAlignment="1">
      <alignment horizontal="right" vertical="center"/>
    </xf>
    <xf numFmtId="165" fontId="4" fillId="0" borderId="0" xfId="64" quotePrefix="1" applyNumberFormat="1" applyFont="1" applyFill="1" applyAlignment="1">
      <alignment horizontal="right" vertical="center"/>
    </xf>
    <xf numFmtId="0" fontId="64" fillId="12" borderId="47" xfId="215" applyFont="1" applyFill="1" applyBorder="1" applyAlignment="1">
      <alignment horizontal="left" vertical="top"/>
    </xf>
    <xf numFmtId="4" fontId="63" fillId="12" borderId="47" xfId="215" applyNumberFormat="1" applyFont="1" applyFill="1" applyBorder="1" applyAlignment="1">
      <alignment horizontal="right" vertical="top"/>
    </xf>
    <xf numFmtId="4" fontId="64" fillId="13" borderId="47" xfId="215" applyNumberFormat="1" applyFont="1" applyFill="1" applyBorder="1" applyAlignment="1">
      <alignment horizontal="right" vertical="top"/>
    </xf>
    <xf numFmtId="4" fontId="63" fillId="12" borderId="48" xfId="215" applyNumberFormat="1" applyFont="1" applyFill="1" applyBorder="1" applyAlignment="1">
      <alignment horizontal="right" vertical="top"/>
    </xf>
    <xf numFmtId="1" fontId="4" fillId="0" borderId="0" xfId="64" quotePrefix="1" applyNumberFormat="1" applyFont="1" applyFill="1" applyAlignment="1">
      <alignment horizontal="right" vertical="center"/>
    </xf>
    <xf numFmtId="0" fontId="11" fillId="12" borderId="47" xfId="215" applyFill="1" applyBorder="1" applyAlignment="1">
      <alignment horizontal="right" vertical="top"/>
    </xf>
    <xf numFmtId="1" fontId="4" fillId="0" borderId="0" xfId="64" applyNumberFormat="1" applyFont="1" applyFill="1" applyAlignment="1">
      <alignment horizontal="right" vertical="center"/>
    </xf>
    <xf numFmtId="0" fontId="3" fillId="0" borderId="0" xfId="217" applyFont="1" applyFill="1" applyAlignment="1">
      <alignment vertical="center"/>
    </xf>
    <xf numFmtId="0" fontId="9" fillId="0" borderId="4" xfId="217" applyFont="1" applyBorder="1" applyAlignment="1">
      <alignment horizontal="center" vertical="center"/>
    </xf>
    <xf numFmtId="3" fontId="9" fillId="0" borderId="4" xfId="217" applyNumberFormat="1" applyFont="1" applyFill="1" applyBorder="1" applyAlignment="1">
      <alignment horizontal="right" vertical="center"/>
    </xf>
    <xf numFmtId="3" fontId="9" fillId="0" borderId="4" xfId="217" applyNumberFormat="1" applyFont="1" applyBorder="1" applyAlignment="1">
      <alignment horizontal="right" vertical="center"/>
    </xf>
    <xf numFmtId="0" fontId="9" fillId="0" borderId="4" xfId="217" applyFont="1" applyBorder="1" applyAlignment="1">
      <alignment horizontal="right" vertical="center"/>
    </xf>
    <xf numFmtId="0" fontId="63" fillId="12" borderId="47" xfId="215" applyFont="1" applyFill="1" applyBorder="1" applyAlignment="1">
      <alignment horizontal="left" vertical="top"/>
    </xf>
    <xf numFmtId="4" fontId="3" fillId="0" borderId="0" xfId="217" applyNumberFormat="1" applyFont="1" applyAlignment="1">
      <alignment vertical="center"/>
    </xf>
    <xf numFmtId="2" fontId="3" fillId="0" borderId="0" xfId="217" applyNumberFormat="1" applyFont="1" applyAlignment="1">
      <alignment vertical="center"/>
    </xf>
    <xf numFmtId="0" fontId="3" fillId="0" borderId="0" xfId="217" applyFont="1" applyAlignment="1">
      <alignment horizontal="right" vertical="center"/>
    </xf>
    <xf numFmtId="165" fontId="3" fillId="0" borderId="0" xfId="217" applyNumberFormat="1" applyFont="1" applyAlignment="1">
      <alignment vertical="center"/>
    </xf>
    <xf numFmtId="165" fontId="3" fillId="0" borderId="0" xfId="217" applyNumberFormat="1" applyFont="1" applyBorder="1" applyAlignment="1">
      <alignment vertical="center"/>
    </xf>
    <xf numFmtId="4" fontId="32" fillId="0" borderId="0" xfId="23" applyNumberFormat="1" applyFont="1"/>
    <xf numFmtId="0" fontId="32" fillId="0" borderId="0" xfId="23" applyFont="1"/>
    <xf numFmtId="3" fontId="9" fillId="0" borderId="0" xfId="217" applyNumberFormat="1" applyFont="1" applyBorder="1" applyAlignment="1">
      <alignment horizontal="right" vertical="center"/>
    </xf>
    <xf numFmtId="0" fontId="3" fillId="0" borderId="0" xfId="217" applyFont="1" applyBorder="1" applyAlignment="1">
      <alignment vertical="center"/>
    </xf>
    <xf numFmtId="4" fontId="35" fillId="10" borderId="32" xfId="23" applyNumberFormat="1" applyFont="1" applyFill="1" applyBorder="1" applyAlignment="1">
      <alignment horizontal="right"/>
    </xf>
    <xf numFmtId="0" fontId="32" fillId="3" borderId="32" xfId="23" applyFont="1" applyFill="1" applyBorder="1" applyAlignment="1">
      <alignment horizontal="right"/>
    </xf>
    <xf numFmtId="0" fontId="35" fillId="10" borderId="32" xfId="23" applyFont="1" applyFill="1" applyBorder="1" applyAlignment="1">
      <alignment horizontal="right"/>
    </xf>
    <xf numFmtId="4" fontId="35" fillId="4" borderId="33" xfId="23" applyNumberFormat="1" applyFont="1" applyFill="1" applyBorder="1" applyAlignment="1">
      <alignment horizontal="right"/>
    </xf>
    <xf numFmtId="4" fontId="32" fillId="3" borderId="32" xfId="23" applyNumberFormat="1" applyFont="1" applyFill="1" applyBorder="1" applyAlignment="1">
      <alignment horizontal="right"/>
    </xf>
    <xf numFmtId="4" fontId="35" fillId="10" borderId="34" xfId="23" applyNumberFormat="1" applyFont="1" applyFill="1" applyBorder="1" applyAlignment="1">
      <alignment horizontal="right"/>
    </xf>
    <xf numFmtId="4" fontId="32" fillId="3" borderId="34" xfId="23" applyNumberFormat="1" applyFont="1" applyFill="1" applyBorder="1" applyAlignment="1">
      <alignment horizontal="right"/>
    </xf>
    <xf numFmtId="0" fontId="35" fillId="10" borderId="34" xfId="23" applyFont="1" applyFill="1" applyBorder="1" applyAlignment="1">
      <alignment horizontal="right"/>
    </xf>
    <xf numFmtId="4" fontId="35" fillId="4" borderId="49" xfId="23" applyNumberFormat="1" applyFont="1" applyFill="1" applyBorder="1" applyAlignment="1">
      <alignment horizontal="right"/>
    </xf>
    <xf numFmtId="4" fontId="35" fillId="14" borderId="36" xfId="23" applyNumberFormat="1" applyFont="1" applyFill="1" applyBorder="1" applyAlignment="1">
      <alignment horizontal="right"/>
    </xf>
    <xf numFmtId="4" fontId="35" fillId="4" borderId="36" xfId="23" applyNumberFormat="1" applyFont="1" applyFill="1" applyBorder="1" applyAlignment="1">
      <alignment horizontal="right"/>
    </xf>
    <xf numFmtId="4" fontId="35" fillId="9" borderId="50" xfId="23" applyNumberFormat="1" applyFont="1" applyFill="1" applyBorder="1" applyAlignment="1">
      <alignment horizontal="right"/>
    </xf>
    <xf numFmtId="0" fontId="3" fillId="0" borderId="0" xfId="111" applyFont="1" applyFill="1" applyAlignment="1">
      <alignment vertical="center"/>
    </xf>
    <xf numFmtId="0" fontId="4" fillId="0" borderId="0" xfId="111" applyFont="1" applyFill="1" applyAlignment="1">
      <alignment horizontal="right" vertical="center"/>
    </xf>
    <xf numFmtId="0" fontId="3" fillId="0" borderId="0" xfId="111" applyFont="1" applyFill="1" applyBorder="1" applyAlignment="1">
      <alignment vertical="center"/>
    </xf>
    <xf numFmtId="0" fontId="5" fillId="0" borderId="0" xfId="111" applyFont="1" applyFill="1" applyAlignment="1">
      <alignment vertical="center"/>
    </xf>
    <xf numFmtId="0" fontId="5" fillId="0" borderId="0" xfId="111" applyFont="1" applyFill="1" applyAlignment="1">
      <alignment horizontal="right" vertical="center"/>
    </xf>
    <xf numFmtId="0" fontId="4" fillId="0" borderId="0" xfId="111" applyFont="1" applyFill="1" applyAlignment="1">
      <alignment vertical="center"/>
    </xf>
    <xf numFmtId="0" fontId="4" fillId="0" borderId="8" xfId="0" applyFont="1" applyFill="1" applyBorder="1" applyAlignment="1">
      <alignment vertical="center"/>
    </xf>
    <xf numFmtId="0" fontId="4" fillId="0" borderId="3" xfId="111" applyFont="1" applyFill="1" applyBorder="1" applyAlignment="1">
      <alignment horizontal="center" vertical="center" wrapText="1"/>
    </xf>
    <xf numFmtId="0" fontId="4" fillId="0" borderId="3" xfId="111" applyFont="1" applyFill="1" applyBorder="1" applyAlignment="1">
      <alignment horizontal="center" vertical="center"/>
    </xf>
    <xf numFmtId="0" fontId="4" fillId="0" borderId="7" xfId="11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right" vertical="center"/>
    </xf>
    <xf numFmtId="0" fontId="4" fillId="0" borderId="6" xfId="111" applyFont="1" applyFill="1" applyBorder="1" applyAlignment="1">
      <alignment horizontal="center" vertical="center"/>
    </xf>
    <xf numFmtId="0" fontId="4" fillId="0" borderId="7" xfId="111" applyFont="1" applyFill="1" applyBorder="1" applyAlignment="1">
      <alignment horizontal="center" vertical="center"/>
    </xf>
    <xf numFmtId="0" fontId="4" fillId="0" borderId="0" xfId="111" applyFont="1" applyFill="1" applyBorder="1" applyAlignment="1">
      <alignment horizontal="center" vertical="center"/>
    </xf>
    <xf numFmtId="2" fontId="4" fillId="0" borderId="0" xfId="111" applyNumberFormat="1" applyFont="1" applyFill="1" applyBorder="1" applyAlignment="1">
      <alignment horizontal="center" vertical="center"/>
    </xf>
    <xf numFmtId="0" fontId="4" fillId="0" borderId="0" xfId="111" applyFont="1" applyFill="1" applyAlignment="1">
      <alignment horizontal="left" vertical="center"/>
    </xf>
    <xf numFmtId="3" fontId="4" fillId="0" borderId="0" xfId="111" applyNumberFormat="1" applyFont="1" applyFill="1" applyBorder="1" applyAlignment="1">
      <alignment horizontal="right" vertical="center" wrapText="1"/>
    </xf>
    <xf numFmtId="10" fontId="4" fillId="0" borderId="0" xfId="111" applyNumberFormat="1" applyFont="1" applyFill="1" applyBorder="1" applyAlignment="1">
      <alignment horizontal="right" vertical="center" wrapText="1"/>
    </xf>
    <xf numFmtId="2" fontId="4" fillId="0" borderId="0" xfId="111" applyNumberFormat="1" applyFont="1" applyFill="1" applyBorder="1" applyAlignment="1">
      <alignment horizontal="right" vertical="center" wrapText="1"/>
    </xf>
    <xf numFmtId="3" fontId="30" fillId="0" borderId="0" xfId="111" applyNumberFormat="1" applyFont="1" applyFill="1" applyBorder="1" applyAlignment="1">
      <alignment horizontal="right" vertical="center" wrapText="1"/>
    </xf>
    <xf numFmtId="0" fontId="7" fillId="0" borderId="0" xfId="111" applyFont="1" applyFill="1" applyBorder="1" applyAlignment="1">
      <alignment vertical="center"/>
    </xf>
    <xf numFmtId="0" fontId="3" fillId="0" borderId="0" xfId="111" applyFont="1" applyFill="1" applyBorder="1" applyAlignment="1">
      <alignment horizontal="center" vertical="center"/>
    </xf>
    <xf numFmtId="0" fontId="8" fillId="0" borderId="0" xfId="111" applyFont="1" applyFill="1" applyBorder="1" applyAlignment="1">
      <alignment vertical="center"/>
    </xf>
    <xf numFmtId="10" fontId="8" fillId="0" borderId="0" xfId="111" applyNumberFormat="1" applyFont="1" applyFill="1" applyBorder="1" applyAlignment="1">
      <alignment vertical="center"/>
    </xf>
    <xf numFmtId="3" fontId="8" fillId="0" borderId="0" xfId="111" applyNumberFormat="1" applyFont="1" applyFill="1" applyBorder="1" applyAlignment="1">
      <alignment vertical="center"/>
    </xf>
    <xf numFmtId="3" fontId="8" fillId="0" borderId="0" xfId="111" applyNumberFormat="1" applyFont="1" applyFill="1" applyBorder="1" applyAlignment="1">
      <alignment horizontal="right" vertical="center" wrapText="1"/>
    </xf>
    <xf numFmtId="3" fontId="9" fillId="0" borderId="4" xfId="111" applyNumberFormat="1" applyFont="1" applyFill="1" applyBorder="1" applyAlignment="1">
      <alignment horizontal="right" vertical="center" wrapText="1"/>
    </xf>
    <xf numFmtId="10" fontId="9" fillId="0" borderId="4" xfId="111" applyNumberFormat="1" applyFont="1" applyFill="1" applyBorder="1" applyAlignment="1">
      <alignment horizontal="right" vertical="center" wrapText="1"/>
    </xf>
    <xf numFmtId="2" fontId="9" fillId="0" borderId="4" xfId="111" applyNumberFormat="1" applyFont="1" applyFill="1" applyBorder="1" applyAlignment="1">
      <alignment horizontal="right" vertical="center" wrapText="1"/>
    </xf>
    <xf numFmtId="0" fontId="9" fillId="0" borderId="4" xfId="0" applyFont="1" applyFill="1" applyBorder="1" applyAlignment="1">
      <alignment horizontal="right" vertical="center"/>
    </xf>
    <xf numFmtId="2" fontId="3" fillId="0" borderId="0" xfId="111" applyNumberFormat="1" applyFont="1" applyFill="1" applyAlignment="1">
      <alignment vertical="center"/>
    </xf>
    <xf numFmtId="10" fontId="3" fillId="0" borderId="0" xfId="111" applyNumberFormat="1" applyFont="1" applyFill="1" applyAlignment="1">
      <alignment vertical="center"/>
    </xf>
    <xf numFmtId="0" fontId="6" fillId="0" borderId="0" xfId="111"/>
    <xf numFmtId="0" fontId="3" fillId="0" borderId="0" xfId="218" applyFont="1" applyFill="1" applyBorder="1" applyAlignment="1">
      <alignment vertical="center"/>
    </xf>
    <xf numFmtId="0" fontId="7" fillId="0" borderId="0" xfId="218" applyFont="1" applyFill="1" applyBorder="1" applyAlignment="1">
      <alignment vertical="center"/>
    </xf>
    <xf numFmtId="0" fontId="3" fillId="0" borderId="0" xfId="218" applyFont="1" applyFill="1" applyBorder="1" applyAlignment="1">
      <alignment horizontal="center" vertical="center"/>
    </xf>
    <xf numFmtId="0" fontId="8" fillId="0" borderId="0" xfId="218" applyFont="1" applyFill="1" applyBorder="1" applyAlignment="1">
      <alignment vertical="center"/>
    </xf>
    <xf numFmtId="10" fontId="8" fillId="0" borderId="0" xfId="218" applyNumberFormat="1" applyFont="1" applyFill="1" applyBorder="1" applyAlignment="1">
      <alignment vertical="center"/>
    </xf>
    <xf numFmtId="3" fontId="8" fillId="0" borderId="0" xfId="218" applyNumberFormat="1" applyFont="1" applyFill="1" applyBorder="1" applyAlignment="1">
      <alignment vertical="center"/>
    </xf>
    <xf numFmtId="3" fontId="8" fillId="0" borderId="0" xfId="218" applyNumberFormat="1" applyFont="1" applyFill="1" applyBorder="1" applyAlignment="1">
      <alignment horizontal="right" vertical="center" wrapText="1"/>
    </xf>
    <xf numFmtId="0" fontId="2" fillId="0" borderId="0" xfId="218"/>
    <xf numFmtId="0" fontId="4" fillId="0" borderId="0" xfId="217" applyFont="1"/>
    <xf numFmtId="0" fontId="9" fillId="0" borderId="0" xfId="217" applyFont="1"/>
    <xf numFmtId="0" fontId="48" fillId="0" borderId="0" xfId="217" applyFont="1" applyAlignment="1">
      <alignment horizontal="right"/>
    </xf>
    <xf numFmtId="0" fontId="48" fillId="0" borderId="0" xfId="217" applyFont="1"/>
    <xf numFmtId="49" fontId="48" fillId="0" borderId="0" xfId="217" applyNumberFormat="1" applyFont="1" applyFill="1"/>
    <xf numFmtId="164" fontId="9" fillId="0" borderId="0" xfId="217" applyNumberFormat="1" applyFont="1"/>
    <xf numFmtId="0" fontId="4" fillId="0" borderId="0" xfId="217" applyFont="1" applyAlignment="1">
      <alignment horizontal="right"/>
    </xf>
    <xf numFmtId="0" fontId="4" fillId="0" borderId="3" xfId="217" applyFont="1" applyBorder="1" applyAlignment="1">
      <alignment horizontal="center" vertical="center"/>
    </xf>
    <xf numFmtId="0" fontId="4" fillId="0" borderId="7" xfId="217" applyFont="1" applyBorder="1" applyAlignment="1">
      <alignment horizontal="center"/>
    </xf>
    <xf numFmtId="0" fontId="4" fillId="0" borderId="0" xfId="217" applyFont="1" applyAlignment="1">
      <alignment horizontal="center"/>
    </xf>
    <xf numFmtId="0" fontId="9" fillId="0" borderId="0" xfId="217" applyFont="1" applyAlignment="1">
      <alignment horizontal="left" vertical="center"/>
    </xf>
    <xf numFmtId="165" fontId="9" fillId="0" borderId="0" xfId="64" applyNumberFormat="1" applyFont="1" applyFill="1" applyBorder="1" applyAlignment="1">
      <alignment horizontal="right" vertical="center"/>
    </xf>
    <xf numFmtId="10" fontId="9" fillId="0" borderId="0" xfId="217" applyNumberFormat="1" applyFont="1" applyAlignment="1">
      <alignment horizontal="right" vertical="center"/>
    </xf>
    <xf numFmtId="1" fontId="9" fillId="0" borderId="0" xfId="64" applyNumberFormat="1" applyFont="1" applyFill="1" applyBorder="1" applyAlignment="1">
      <alignment horizontal="right" vertical="center"/>
    </xf>
    <xf numFmtId="0" fontId="9" fillId="0" borderId="0" xfId="217" applyFont="1" applyAlignment="1">
      <alignment horizontal="left" vertical="center" indent="1"/>
    </xf>
    <xf numFmtId="0" fontId="9" fillId="0" borderId="0" xfId="217" applyFont="1" applyAlignment="1">
      <alignment horizontal="left"/>
    </xf>
    <xf numFmtId="0" fontId="4" fillId="0" borderId="0" xfId="217" applyFont="1" applyAlignment="1">
      <alignment horizontal="left" vertical="center" indent="1"/>
    </xf>
    <xf numFmtId="165" fontId="4" fillId="0" borderId="0" xfId="64" applyNumberFormat="1" applyFont="1" applyFill="1" applyBorder="1" applyAlignment="1">
      <alignment horizontal="right" vertical="center"/>
    </xf>
    <xf numFmtId="10" fontId="4" fillId="0" borderId="0" xfId="217" applyNumberFormat="1" applyFont="1" applyAlignment="1">
      <alignment horizontal="right" vertical="center"/>
    </xf>
    <xf numFmtId="1" fontId="4" fillId="0" borderId="0" xfId="64" applyNumberFormat="1" applyFont="1" applyFill="1" applyBorder="1" applyAlignment="1">
      <alignment horizontal="right" vertical="center"/>
    </xf>
    <xf numFmtId="0" fontId="4" fillId="0" borderId="0" xfId="217" applyFont="1" applyAlignment="1">
      <alignment horizontal="left" vertical="center" indent="2"/>
    </xf>
    <xf numFmtId="0" fontId="4" fillId="0" borderId="0" xfId="217" applyFont="1" applyAlignment="1">
      <alignment horizontal="left" indent="1"/>
    </xf>
    <xf numFmtId="10" fontId="4" fillId="0" borderId="0" xfId="62" applyNumberFormat="1" applyFont="1" applyFill="1" applyBorder="1" applyAlignment="1">
      <alignment horizontal="right" vertical="center"/>
    </xf>
    <xf numFmtId="0" fontId="9" fillId="0" borderId="0" xfId="217" applyFont="1" applyAlignment="1">
      <alignment horizontal="left" vertical="center" wrapText="1"/>
    </xf>
    <xf numFmtId="0" fontId="9" fillId="0" borderId="0" xfId="217" applyFont="1" applyAlignment="1">
      <alignment horizontal="left" vertical="center" wrapText="1" indent="1"/>
    </xf>
    <xf numFmtId="0" fontId="9" fillId="0" borderId="0" xfId="217" applyFont="1" applyAlignment="1">
      <alignment horizontal="left" wrapText="1"/>
    </xf>
    <xf numFmtId="0" fontId="4" fillId="0" borderId="0" xfId="217" applyFont="1" applyAlignment="1">
      <alignment horizontal="left" vertical="center" wrapText="1" indent="1"/>
    </xf>
    <xf numFmtId="0" fontId="4" fillId="0" borderId="0" xfId="217" applyFont="1" applyAlignment="1">
      <alignment horizontal="left" vertical="center" wrapText="1" indent="2"/>
    </xf>
    <xf numFmtId="0" fontId="4" fillId="0" borderId="0" xfId="217" applyFont="1" applyAlignment="1">
      <alignment horizontal="left" vertical="center" indent="3"/>
    </xf>
    <xf numFmtId="0" fontId="4" fillId="0" borderId="0" xfId="217" applyFont="1" applyAlignment="1">
      <alignment horizontal="left" indent="2"/>
    </xf>
    <xf numFmtId="10" fontId="4" fillId="0" borderId="0" xfId="211" applyNumberFormat="1" applyFont="1" applyFill="1" applyBorder="1" applyAlignment="1">
      <alignment horizontal="right" vertical="center"/>
    </xf>
    <xf numFmtId="165" fontId="4" fillId="0" borderId="0" xfId="64" quotePrefix="1" applyNumberFormat="1" applyFont="1" applyFill="1" applyBorder="1" applyAlignment="1">
      <alignment horizontal="right" vertical="center"/>
    </xf>
    <xf numFmtId="10" fontId="4" fillId="0" borderId="0" xfId="211" quotePrefix="1" applyNumberFormat="1" applyFont="1" applyFill="1" applyBorder="1" applyAlignment="1">
      <alignment horizontal="right" vertical="center"/>
    </xf>
    <xf numFmtId="1" fontId="4" fillId="0" borderId="0" xfId="64" quotePrefix="1" applyNumberFormat="1" applyFont="1" applyFill="1" applyBorder="1" applyAlignment="1">
      <alignment horizontal="right" vertical="center"/>
    </xf>
    <xf numFmtId="10" fontId="4" fillId="0" borderId="0" xfId="217" quotePrefix="1" applyNumberFormat="1" applyFont="1" applyAlignment="1">
      <alignment horizontal="right" vertical="center"/>
    </xf>
    <xf numFmtId="165" fontId="9" fillId="0" borderId="0" xfId="64" quotePrefix="1" applyNumberFormat="1" applyFont="1" applyFill="1" applyBorder="1" applyAlignment="1">
      <alignment horizontal="right" vertical="center"/>
    </xf>
    <xf numFmtId="10" fontId="43" fillId="0" borderId="0" xfId="34" quotePrefix="1" applyNumberFormat="1" applyFont="1" applyAlignment="1">
      <alignment horizontal="right" vertical="center"/>
    </xf>
    <xf numFmtId="10" fontId="43" fillId="0" borderId="0" xfId="34" applyNumberFormat="1" applyFont="1" applyAlignment="1">
      <alignment horizontal="right" vertical="center"/>
    </xf>
    <xf numFmtId="0" fontId="4" fillId="0" borderId="0" xfId="217" applyFont="1" applyAlignment="1">
      <alignment horizontal="left" wrapText="1" indent="1"/>
    </xf>
    <xf numFmtId="10" fontId="32" fillId="0" borderId="0" xfId="34" quotePrefix="1" applyNumberFormat="1" applyFont="1" applyAlignment="1">
      <alignment horizontal="right" vertical="center"/>
    </xf>
    <xf numFmtId="10" fontId="32" fillId="0" borderId="0" xfId="34" applyNumberFormat="1" applyFont="1" applyAlignment="1">
      <alignment horizontal="right" vertical="center"/>
    </xf>
    <xf numFmtId="1" fontId="4" fillId="0" borderId="0" xfId="217" applyNumberFormat="1" applyFont="1" applyAlignment="1">
      <alignment horizontal="right" vertical="center"/>
    </xf>
    <xf numFmtId="165" fontId="4" fillId="0" borderId="0" xfId="217" applyNumberFormat="1" applyFont="1" applyAlignment="1">
      <alignment horizontal="right" vertical="center"/>
    </xf>
    <xf numFmtId="0" fontId="4" fillId="0" borderId="1" xfId="217" applyFont="1" applyBorder="1" applyAlignment="1">
      <alignment horizontal="left" vertical="center" wrapText="1" indent="1"/>
    </xf>
    <xf numFmtId="165" fontId="4" fillId="0" borderId="1" xfId="64" applyNumberFormat="1" applyFont="1" applyFill="1" applyBorder="1" applyAlignment="1">
      <alignment horizontal="right" vertical="center"/>
    </xf>
    <xf numFmtId="10" fontId="4" fillId="0" borderId="1" xfId="62" applyNumberFormat="1" applyFont="1" applyFill="1" applyBorder="1" applyAlignment="1">
      <alignment horizontal="right" vertical="center"/>
    </xf>
    <xf numFmtId="10" fontId="4" fillId="0" borderId="1" xfId="217" applyNumberFormat="1" applyFont="1" applyBorder="1" applyAlignment="1">
      <alignment horizontal="right" vertical="center"/>
    </xf>
    <xf numFmtId="0" fontId="4" fillId="0" borderId="1" xfId="217" applyFont="1" applyBorder="1" applyAlignment="1">
      <alignment horizontal="left" vertical="center" wrapText="1" indent="2"/>
    </xf>
    <xf numFmtId="49" fontId="48" fillId="0" borderId="0" xfId="217" applyNumberFormat="1" applyFont="1"/>
    <xf numFmtId="0" fontId="4" fillId="0" borderId="0" xfId="217" applyFont="1" applyAlignment="1">
      <alignment horizontal="left" vertical="center" wrapText="1"/>
    </xf>
    <xf numFmtId="1" fontId="4" fillId="0" borderId="0" xfId="211" applyNumberFormat="1" applyFont="1" applyFill="1" applyBorder="1" applyAlignment="1">
      <alignment horizontal="right" vertical="center"/>
    </xf>
    <xf numFmtId="10" fontId="9" fillId="0" borderId="0" xfId="217" quotePrefix="1" applyNumberFormat="1" applyFont="1" applyAlignment="1">
      <alignment horizontal="right" vertical="center"/>
    </xf>
    <xf numFmtId="1" fontId="9" fillId="0" borderId="0" xfId="64" quotePrefix="1" applyNumberFormat="1" applyFont="1" applyFill="1" applyBorder="1" applyAlignment="1">
      <alignment horizontal="right" vertical="center"/>
    </xf>
    <xf numFmtId="165" fontId="9" fillId="0" borderId="0" xfId="64" applyNumberFormat="1" applyFont="1" applyFill="1" applyAlignment="1">
      <alignment horizontal="right" vertical="center"/>
    </xf>
    <xf numFmtId="0" fontId="9" fillId="0" borderId="4" xfId="217" applyFont="1" applyBorder="1" applyAlignment="1">
      <alignment vertical="center"/>
    </xf>
    <xf numFmtId="165" fontId="9" fillId="0" borderId="4" xfId="64" applyNumberFormat="1" applyFont="1" applyFill="1" applyBorder="1" applyAlignment="1">
      <alignment horizontal="right" vertical="center"/>
    </xf>
    <xf numFmtId="9" fontId="9" fillId="0" borderId="4" xfId="217" applyNumberFormat="1" applyFont="1" applyBorder="1" applyAlignment="1">
      <alignment horizontal="right" vertical="center"/>
    </xf>
    <xf numFmtId="0" fontId="9" fillId="0" borderId="4" xfId="217" applyFont="1" applyBorder="1" applyAlignment="1">
      <alignment horizontal="left" vertical="center" indent="1"/>
    </xf>
    <xf numFmtId="0" fontId="9" fillId="0" borderId="4" xfId="217" applyFont="1" applyBorder="1" applyAlignment="1">
      <alignment horizontal="right"/>
    </xf>
    <xf numFmtId="165" fontId="4" fillId="0" borderId="0" xfId="217" applyNumberFormat="1" applyFont="1"/>
    <xf numFmtId="0" fontId="3" fillId="0" borderId="0" xfId="111" applyFont="1" applyBorder="1"/>
    <xf numFmtId="0" fontId="3" fillId="0" borderId="0" xfId="111" applyFont="1" applyFill="1" applyBorder="1"/>
    <xf numFmtId="3" fontId="3" fillId="0" borderId="0" xfId="111" applyNumberFormat="1" applyFont="1" applyFill="1" applyBorder="1"/>
    <xf numFmtId="0" fontId="6" fillId="0" borderId="0" xfId="111" applyBorder="1"/>
    <xf numFmtId="0" fontId="3" fillId="0" borderId="0" xfId="96" applyFont="1" applyBorder="1"/>
    <xf numFmtId="0" fontId="3" fillId="0" borderId="0" xfId="96" applyFont="1" applyFill="1" applyBorder="1"/>
    <xf numFmtId="3" fontId="3" fillId="0" borderId="0" xfId="96" applyNumberFormat="1" applyFont="1" applyFill="1" applyBorder="1"/>
    <xf numFmtId="0" fontId="6" fillId="0" borderId="0" xfId="96" applyBorder="1"/>
    <xf numFmtId="0" fontId="3" fillId="0" borderId="0" xfId="111" applyFont="1" applyFill="1" applyAlignment="1">
      <alignment horizontal="right" vertical="center"/>
    </xf>
    <xf numFmtId="0" fontId="4" fillId="0" borderId="0" xfId="111" applyFont="1" applyFill="1" applyBorder="1" applyAlignment="1">
      <alignment horizontal="right" vertical="center"/>
    </xf>
    <xf numFmtId="0" fontId="3" fillId="0" borderId="0" xfId="111" applyFont="1" applyBorder="1" applyAlignment="1">
      <alignment vertical="center"/>
    </xf>
    <xf numFmtId="0" fontId="5" fillId="0" borderId="0" xfId="111" applyFont="1" applyFill="1" applyBorder="1" applyAlignment="1">
      <alignment vertical="center"/>
    </xf>
    <xf numFmtId="0" fontId="4" fillId="0" borderId="0" xfId="111" applyFont="1" applyFill="1" applyAlignment="1">
      <alignment horizontal="right"/>
    </xf>
    <xf numFmtId="0" fontId="4" fillId="0" borderId="0" xfId="111" applyFont="1" applyFill="1" applyBorder="1" applyAlignment="1">
      <alignment vertical="center"/>
    </xf>
    <xf numFmtId="0" fontId="7" fillId="0" borderId="0" xfId="111" applyFont="1" applyBorder="1" applyAlignment="1">
      <alignment vertical="center"/>
    </xf>
    <xf numFmtId="0" fontId="3" fillId="0" borderId="0" xfId="111" applyFont="1" applyBorder="1" applyAlignment="1">
      <alignment horizontal="center" vertical="center"/>
    </xf>
    <xf numFmtId="0" fontId="9" fillId="0" borderId="4" xfId="111" applyFont="1" applyFill="1" applyBorder="1" applyAlignment="1">
      <alignment horizontal="left" vertical="center"/>
    </xf>
    <xf numFmtId="0" fontId="9" fillId="0" borderId="4" xfId="111" applyFont="1" applyFill="1" applyBorder="1" applyAlignment="1">
      <alignment horizontal="right" vertical="center"/>
    </xf>
    <xf numFmtId="0" fontId="9" fillId="0" borderId="0" xfId="111" applyFont="1" applyFill="1" applyBorder="1" applyAlignment="1">
      <alignment horizontal="right" vertical="center"/>
    </xf>
    <xf numFmtId="0" fontId="6" fillId="0" borderId="0" xfId="111" applyFill="1" applyBorder="1" applyAlignment="1">
      <alignment vertical="center"/>
    </xf>
    <xf numFmtId="0" fontId="17" fillId="0" borderId="0" xfId="111" applyFont="1" applyFill="1" applyBorder="1" applyAlignment="1">
      <alignment vertical="center"/>
    </xf>
    <xf numFmtId="0" fontId="6" fillId="0" borderId="0" xfId="111" applyFont="1" applyFill="1" applyBorder="1" applyAlignment="1">
      <alignment horizontal="right" vertical="center"/>
    </xf>
    <xf numFmtId="0" fontId="6" fillId="0" borderId="0" xfId="111" applyFill="1" applyBorder="1" applyAlignment="1"/>
    <xf numFmtId="0" fontId="5" fillId="0" borderId="0" xfId="0" applyFont="1" applyFill="1" applyAlignment="1">
      <alignment horizontal="left"/>
    </xf>
    <xf numFmtId="0" fontId="5" fillId="0" borderId="0" xfId="0" applyFont="1" applyFill="1" applyAlignment="1"/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vertical="top"/>
    </xf>
    <xf numFmtId="0" fontId="5" fillId="0" borderId="0" xfId="0" applyFont="1" applyFill="1" applyAlignment="1">
      <alignment horizontal="right" vertical="top"/>
    </xf>
    <xf numFmtId="0" fontId="8" fillId="0" borderId="0" xfId="0" applyFont="1" applyFill="1" applyBorder="1" applyAlignment="1">
      <alignment vertical="center"/>
    </xf>
    <xf numFmtId="0" fontId="25" fillId="0" borderId="3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vertical="center"/>
    </xf>
    <xf numFmtId="0" fontId="25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39" fontId="8" fillId="0" borderId="0" xfId="35" quotePrefix="1" applyNumberFormat="1" applyFont="1" applyFill="1" applyAlignment="1">
      <alignment horizontal="left" vertical="center"/>
    </xf>
    <xf numFmtId="37" fontId="8" fillId="0" borderId="0" xfId="35" applyNumberFormat="1" applyFont="1" applyFill="1" applyAlignment="1">
      <alignment horizontal="right" vertical="center"/>
    </xf>
    <xf numFmtId="39" fontId="8" fillId="0" borderId="0" xfId="35" quotePrefix="1" applyNumberFormat="1" applyFont="1" applyFill="1" applyAlignment="1">
      <alignment horizontal="right" vertical="center"/>
    </xf>
    <xf numFmtId="39" fontId="8" fillId="0" borderId="0" xfId="35" quotePrefix="1" applyNumberFormat="1" applyFont="1" applyFill="1" applyBorder="1" applyAlignment="1">
      <alignment horizontal="left" vertical="center"/>
    </xf>
    <xf numFmtId="39" fontId="8" fillId="0" borderId="0" xfId="35" quotePrefix="1" applyNumberFormat="1" applyFont="1" applyFill="1" applyBorder="1" applyAlignment="1">
      <alignment horizontal="right" vertical="center"/>
    </xf>
    <xf numFmtId="39" fontId="8" fillId="0" borderId="1" xfId="35" quotePrefix="1" applyNumberFormat="1" applyFont="1" applyFill="1" applyBorder="1" applyAlignment="1">
      <alignment horizontal="left" vertical="center"/>
    </xf>
    <xf numFmtId="37" fontId="8" fillId="0" borderId="1" xfId="35" applyNumberFormat="1" applyFont="1" applyFill="1" applyBorder="1" applyAlignment="1">
      <alignment horizontal="right" vertical="center"/>
    </xf>
    <xf numFmtId="37" fontId="8" fillId="0" borderId="1" xfId="35" quotePrefix="1" applyNumberFormat="1" applyFont="1" applyFill="1" applyBorder="1" applyAlignment="1">
      <alignment horizontal="right" vertical="center"/>
    </xf>
    <xf numFmtId="39" fontId="8" fillId="0" borderId="1" xfId="35" quotePrefix="1" applyNumberFormat="1" applyFont="1" applyFill="1" applyBorder="1" applyAlignment="1">
      <alignment horizontal="right" vertical="center"/>
    </xf>
    <xf numFmtId="3" fontId="8" fillId="0" borderId="0" xfId="35" applyNumberFormat="1" applyFont="1" applyFill="1" applyAlignment="1">
      <alignment horizontal="right" vertical="center"/>
    </xf>
    <xf numFmtId="3" fontId="8" fillId="0" borderId="0" xfId="35" quotePrefix="1" applyNumberFormat="1" applyFont="1" applyFill="1" applyAlignment="1">
      <alignment horizontal="right" vertical="center"/>
    </xf>
    <xf numFmtId="0" fontId="27" fillId="0" borderId="4" xfId="0" applyFont="1" applyFill="1" applyBorder="1" applyAlignment="1">
      <alignment horizontal="left" vertical="center" wrapText="1"/>
    </xf>
    <xf numFmtId="3" fontId="27" fillId="0" borderId="4" xfId="35" applyNumberFormat="1" applyFont="1" applyFill="1" applyBorder="1" applyAlignment="1">
      <alignment vertical="center" wrapText="1"/>
    </xf>
    <xf numFmtId="0" fontId="27" fillId="0" borderId="4" xfId="0" applyFont="1" applyFill="1" applyBorder="1" applyAlignment="1">
      <alignment horizontal="right" vertical="center" wrapText="1"/>
    </xf>
    <xf numFmtId="0" fontId="67" fillId="0" borderId="4" xfId="0" applyFont="1" applyFill="1" applyBorder="1" applyAlignment="1">
      <alignment horizontal="left" vertical="center" wrapText="1"/>
    </xf>
    <xf numFmtId="2" fontId="67" fillId="0" borderId="4" xfId="0" applyNumberFormat="1" applyFont="1" applyFill="1" applyBorder="1" applyAlignment="1">
      <alignment vertical="center" wrapText="1"/>
    </xf>
    <xf numFmtId="0" fontId="67" fillId="0" borderId="4" xfId="0" applyFont="1" applyFill="1" applyBorder="1" applyAlignment="1">
      <alignment horizontal="right" vertical="center" wrapText="1"/>
    </xf>
    <xf numFmtId="0" fontId="3" fillId="0" borderId="0" xfId="0" applyFont="1" applyAlignment="1">
      <alignment horizontal="right"/>
    </xf>
    <xf numFmtId="0" fontId="3" fillId="0" borderId="0" xfId="219" applyFont="1" applyBorder="1"/>
    <xf numFmtId="0" fontId="6" fillId="0" borderId="0" xfId="219" applyBorder="1"/>
    <xf numFmtId="3" fontId="27" fillId="0" borderId="4" xfId="35" applyNumberFormat="1" applyFont="1" applyFill="1" applyBorder="1" applyAlignment="1">
      <alignment horizontal="right" vertical="center" wrapText="1"/>
    </xf>
    <xf numFmtId="2" fontId="67" fillId="0" borderId="4" xfId="0" applyNumberFormat="1" applyFont="1" applyFill="1" applyBorder="1" applyAlignment="1">
      <alignment horizontal="right" vertical="center" wrapText="1"/>
    </xf>
    <xf numFmtId="0" fontId="4" fillId="0" borderId="0" xfId="61" applyFont="1"/>
    <xf numFmtId="0" fontId="4" fillId="0" borderId="0" xfId="61" applyFont="1" applyAlignment="1">
      <alignment horizontal="center" vertical="center"/>
    </xf>
    <xf numFmtId="10" fontId="4" fillId="0" borderId="0" xfId="61" applyNumberFormat="1" applyFont="1" applyAlignment="1">
      <alignment horizontal="right" vertical="center"/>
    </xf>
    <xf numFmtId="0" fontId="9" fillId="0" borderId="0" xfId="61" applyFont="1" applyAlignment="1">
      <alignment horizontal="center"/>
    </xf>
    <xf numFmtId="0" fontId="9" fillId="0" borderId="0" xfId="61" applyFont="1" applyAlignment="1">
      <alignment horizontal="center" vertical="center"/>
    </xf>
    <xf numFmtId="0" fontId="4" fillId="0" borderId="1" xfId="61" applyFont="1" applyBorder="1"/>
    <xf numFmtId="0" fontId="4" fillId="0" borderId="1" xfId="61" applyFont="1" applyBorder="1" applyAlignment="1">
      <alignment horizontal="right" vertical="center"/>
    </xf>
    <xf numFmtId="0" fontId="4" fillId="0" borderId="3" xfId="61" applyFont="1" applyBorder="1" applyAlignment="1">
      <alignment horizontal="center" vertical="center" wrapText="1"/>
    </xf>
    <xf numFmtId="0" fontId="4" fillId="0" borderId="3" xfId="61" applyFont="1" applyBorder="1" applyAlignment="1">
      <alignment horizontal="center" vertical="center"/>
    </xf>
    <xf numFmtId="10" fontId="4" fillId="0" borderId="3" xfId="61" applyNumberFormat="1" applyFont="1" applyBorder="1" applyAlignment="1">
      <alignment horizontal="center" vertical="center" wrapText="1"/>
    </xf>
    <xf numFmtId="2" fontId="4" fillId="0" borderId="3" xfId="61" applyNumberFormat="1" applyFont="1" applyBorder="1" applyAlignment="1">
      <alignment horizontal="center" vertical="center" wrapText="1"/>
    </xf>
    <xf numFmtId="10" fontId="4" fillId="0" borderId="3" xfId="61" applyNumberFormat="1" applyFont="1" applyBorder="1" applyAlignment="1">
      <alignment horizontal="center" vertical="center"/>
    </xf>
    <xf numFmtId="2" fontId="4" fillId="0" borderId="3" xfId="61" applyNumberFormat="1" applyFont="1" applyBorder="1" applyAlignment="1">
      <alignment horizontal="center" vertical="center"/>
    </xf>
    <xf numFmtId="0" fontId="57" fillId="0" borderId="0" xfId="61" applyFont="1" applyAlignment="1">
      <alignment vertical="center" wrapText="1"/>
    </xf>
    <xf numFmtId="1" fontId="9" fillId="0" borderId="0" xfId="61" applyNumberFormat="1" applyFont="1" applyFill="1" applyAlignment="1">
      <alignment horizontal="right" vertical="center"/>
    </xf>
    <xf numFmtId="10" fontId="9" fillId="0" borderId="0" xfId="61" applyNumberFormat="1" applyFont="1" applyFill="1" applyAlignment="1">
      <alignment horizontal="right" vertical="center"/>
    </xf>
    <xf numFmtId="2" fontId="9" fillId="0" borderId="0" xfId="61" applyNumberFormat="1" applyFont="1" applyFill="1" applyAlignment="1">
      <alignment horizontal="right" vertical="center"/>
    </xf>
    <xf numFmtId="10" fontId="9" fillId="0" borderId="0" xfId="211" applyNumberFormat="1" applyFont="1" applyFill="1" applyAlignment="1">
      <alignment horizontal="right" vertical="center"/>
    </xf>
    <xf numFmtId="0" fontId="57" fillId="0" borderId="0" xfId="61" applyFont="1" applyAlignment="1">
      <alignment horizontal="left" vertical="center" wrapText="1"/>
    </xf>
    <xf numFmtId="0" fontId="4" fillId="0" borderId="0" xfId="61" applyFont="1" applyAlignment="1">
      <alignment horizontal="left" vertical="center" wrapText="1"/>
    </xf>
    <xf numFmtId="1" fontId="4" fillId="0" borderId="0" xfId="61" applyNumberFormat="1" applyFont="1" applyFill="1" applyAlignment="1">
      <alignment horizontal="right" vertical="center"/>
    </xf>
    <xf numFmtId="10" fontId="4" fillId="0" borderId="0" xfId="211" applyNumberFormat="1" applyFont="1" applyFill="1" applyAlignment="1">
      <alignment horizontal="right" vertical="center"/>
    </xf>
    <xf numFmtId="2" fontId="4" fillId="0" borderId="0" xfId="61" applyNumberFormat="1" applyFont="1" applyFill="1" applyAlignment="1">
      <alignment horizontal="right" vertical="center"/>
    </xf>
    <xf numFmtId="0" fontId="4" fillId="0" borderId="0" xfId="61" applyFont="1" applyFill="1" applyAlignment="1">
      <alignment horizontal="right" vertical="center"/>
    </xf>
    <xf numFmtId="0" fontId="9" fillId="0" borderId="4" xfId="61" applyFont="1" applyBorder="1" applyAlignment="1">
      <alignment horizontal="center" vertical="center" wrapText="1"/>
    </xf>
    <xf numFmtId="1" fontId="9" fillId="0" borderId="4" xfId="61" applyNumberFormat="1" applyFont="1" applyFill="1" applyBorder="1" applyAlignment="1">
      <alignment horizontal="right" vertical="center"/>
    </xf>
    <xf numFmtId="9" fontId="9" fillId="0" borderId="4" xfId="61" applyNumberFormat="1" applyFont="1" applyFill="1" applyBorder="1" applyAlignment="1">
      <alignment horizontal="right" vertical="center"/>
    </xf>
    <xf numFmtId="2" fontId="9" fillId="0" borderId="4" xfId="61" applyNumberFormat="1" applyFont="1" applyFill="1" applyBorder="1" applyAlignment="1">
      <alignment horizontal="right" vertical="center"/>
    </xf>
    <xf numFmtId="0" fontId="0" fillId="0" borderId="0" xfId="0" applyAlignment="1"/>
    <xf numFmtId="10" fontId="4" fillId="0" borderId="0" xfId="61" applyNumberFormat="1" applyFont="1"/>
    <xf numFmtId="2" fontId="4" fillId="0" borderId="0" xfId="61" applyNumberFormat="1" applyFont="1"/>
    <xf numFmtId="10" fontId="3" fillId="0" borderId="0" xfId="61" applyNumberFormat="1" applyFont="1" applyAlignment="1">
      <alignment horizontal="right"/>
    </xf>
    <xf numFmtId="10" fontId="9" fillId="0" borderId="0" xfId="61" applyNumberFormat="1" applyFont="1" applyAlignment="1">
      <alignment horizontal="center"/>
    </xf>
    <xf numFmtId="2" fontId="9" fillId="0" borderId="0" xfId="61" applyNumberFormat="1" applyFont="1" applyAlignment="1">
      <alignment horizontal="center"/>
    </xf>
    <xf numFmtId="10" fontId="4" fillId="0" borderId="0" xfId="61" applyNumberFormat="1" applyFont="1" applyAlignment="1">
      <alignment horizontal="right"/>
    </xf>
    <xf numFmtId="0" fontId="4" fillId="0" borderId="0" xfId="61" applyFont="1" applyAlignment="1">
      <alignment horizontal="right"/>
    </xf>
    <xf numFmtId="0" fontId="4" fillId="0" borderId="0" xfId="61" applyFont="1" applyAlignment="1">
      <alignment horizontal="center"/>
    </xf>
    <xf numFmtId="0" fontId="61" fillId="0" borderId="3" xfId="61" applyFont="1" applyBorder="1" applyAlignment="1">
      <alignment horizontal="center" vertical="center"/>
    </xf>
    <xf numFmtId="10" fontId="61" fillId="0" borderId="3" xfId="61" applyNumberFormat="1" applyFont="1" applyBorder="1" applyAlignment="1">
      <alignment horizontal="center" vertical="center" wrapText="1"/>
    </xf>
    <xf numFmtId="0" fontId="61" fillId="0" borderId="0" xfId="61" applyFont="1" applyAlignment="1">
      <alignment horizontal="center" vertical="center"/>
    </xf>
    <xf numFmtId="10" fontId="61" fillId="0" borderId="0" xfId="61" applyNumberFormat="1" applyFont="1" applyAlignment="1">
      <alignment horizontal="center" vertical="center"/>
    </xf>
    <xf numFmtId="2" fontId="61" fillId="0" borderId="0" xfId="61" applyNumberFormat="1" applyFont="1" applyAlignment="1">
      <alignment horizontal="center" vertical="center"/>
    </xf>
    <xf numFmtId="0" fontId="61" fillId="0" borderId="0" xfId="61" applyFont="1"/>
    <xf numFmtId="0" fontId="68" fillId="0" borderId="0" xfId="61" applyFont="1" applyAlignment="1">
      <alignment vertical="center"/>
    </xf>
    <xf numFmtId="3" fontId="9" fillId="0" borderId="0" xfId="61" applyNumberFormat="1" applyFont="1" applyAlignment="1">
      <alignment horizontal="right" vertical="center"/>
    </xf>
    <xf numFmtId="10" fontId="9" fillId="0" borderId="0" xfId="61" applyNumberFormat="1" applyFont="1" applyAlignment="1">
      <alignment horizontal="right" vertical="center"/>
    </xf>
    <xf numFmtId="1" fontId="9" fillId="0" borderId="0" xfId="61" applyNumberFormat="1" applyFont="1" applyAlignment="1">
      <alignment horizontal="right" vertical="center"/>
    </xf>
    <xf numFmtId="9" fontId="9" fillId="0" borderId="0" xfId="61" applyNumberFormat="1" applyFont="1" applyAlignment="1">
      <alignment horizontal="right" vertical="center"/>
    </xf>
    <xf numFmtId="3" fontId="69" fillId="0" borderId="0" xfId="61" applyNumberFormat="1" applyFont="1" applyAlignment="1">
      <alignment horizontal="right" vertical="center"/>
    </xf>
    <xf numFmtId="10" fontId="69" fillId="0" borderId="0" xfId="61" applyNumberFormat="1" applyFont="1" applyAlignment="1">
      <alignment horizontal="right" vertical="center"/>
    </xf>
    <xf numFmtId="0" fontId="68" fillId="0" borderId="0" xfId="61" applyFont="1" applyAlignment="1">
      <alignment horizontal="left" vertical="center" indent="1"/>
    </xf>
    <xf numFmtId="0" fontId="9" fillId="0" borderId="0" xfId="61" applyFont="1"/>
    <xf numFmtId="0" fontId="61" fillId="0" borderId="0" xfId="61" applyFont="1" applyAlignment="1">
      <alignment horizontal="left" vertical="center" wrapText="1" indent="2"/>
    </xf>
    <xf numFmtId="3" fontId="4" fillId="0" borderId="0" xfId="61" applyNumberFormat="1" applyFont="1" applyAlignment="1">
      <alignment horizontal="right" vertical="center"/>
    </xf>
    <xf numFmtId="1" fontId="4" fillId="0" borderId="0" xfId="61" applyNumberFormat="1" applyFont="1" applyAlignment="1">
      <alignment horizontal="right" vertical="center"/>
    </xf>
    <xf numFmtId="9" fontId="4" fillId="0" borderId="0" xfId="61" applyNumberFormat="1" applyFont="1" applyAlignment="1">
      <alignment horizontal="right" vertical="center"/>
    </xf>
    <xf numFmtId="3" fontId="61" fillId="0" borderId="0" xfId="61" applyNumberFormat="1" applyFont="1" applyAlignment="1">
      <alignment horizontal="right" vertical="center"/>
    </xf>
    <xf numFmtId="10" fontId="61" fillId="0" borderId="0" xfId="61" applyNumberFormat="1" applyFont="1" applyAlignment="1">
      <alignment horizontal="right" vertical="center"/>
    </xf>
    <xf numFmtId="1" fontId="4" fillId="0" borderId="0" xfId="61" quotePrefix="1" applyNumberFormat="1" applyFont="1" applyAlignment="1">
      <alignment horizontal="right" vertical="center"/>
    </xf>
    <xf numFmtId="9" fontId="4" fillId="0" borderId="0" xfId="61" quotePrefix="1" applyNumberFormat="1" applyFont="1" applyAlignment="1">
      <alignment horizontal="right" vertical="center"/>
    </xf>
    <xf numFmtId="3" fontId="4" fillId="0" borderId="0" xfId="61" quotePrefix="1" applyNumberFormat="1" applyFont="1" applyAlignment="1">
      <alignment horizontal="right" vertical="center"/>
    </xf>
    <xf numFmtId="10" fontId="4" fillId="0" borderId="0" xfId="61" quotePrefix="1" applyNumberFormat="1" applyFont="1" applyAlignment="1">
      <alignment horizontal="right" vertical="center"/>
    </xf>
    <xf numFmtId="0" fontId="61" fillId="0" borderId="0" xfId="61" applyFont="1" applyAlignment="1">
      <alignment horizontal="left" vertical="center" indent="2"/>
    </xf>
    <xf numFmtId="1" fontId="9" fillId="0" borderId="0" xfId="61" quotePrefix="1" applyNumberFormat="1" applyFont="1" applyAlignment="1">
      <alignment horizontal="right" vertical="center"/>
    </xf>
    <xf numFmtId="9" fontId="9" fillId="0" borderId="0" xfId="61" quotePrefix="1" applyNumberFormat="1" applyFont="1" applyAlignment="1">
      <alignment horizontal="right" vertical="center"/>
    </xf>
    <xf numFmtId="10" fontId="9" fillId="0" borderId="0" xfId="61" quotePrefix="1" applyNumberFormat="1" applyFont="1" applyAlignment="1">
      <alignment horizontal="right" vertical="center"/>
    </xf>
    <xf numFmtId="0" fontId="68" fillId="0" borderId="0" xfId="61" applyFont="1" applyAlignment="1">
      <alignment horizontal="left" vertical="center" wrapText="1" indent="1"/>
    </xf>
    <xf numFmtId="0" fontId="61" fillId="0" borderId="0" xfId="61" applyFont="1" applyAlignment="1">
      <alignment horizontal="right" vertical="center"/>
    </xf>
    <xf numFmtId="2" fontId="69" fillId="0" borderId="0" xfId="61" applyNumberFormat="1" applyFont="1" applyAlignment="1">
      <alignment horizontal="right" vertical="center"/>
    </xf>
    <xf numFmtId="9" fontId="69" fillId="0" borderId="0" xfId="61" applyNumberFormat="1" applyFont="1" applyAlignment="1">
      <alignment horizontal="right" vertical="center"/>
    </xf>
    <xf numFmtId="3" fontId="69" fillId="8" borderId="0" xfId="61" applyNumberFormat="1" applyFont="1" applyFill="1" applyAlignment="1">
      <alignment horizontal="right" vertical="center"/>
    </xf>
    <xf numFmtId="10" fontId="69" fillId="8" borderId="0" xfId="61" applyNumberFormat="1" applyFont="1" applyFill="1" applyAlignment="1">
      <alignment horizontal="right" vertical="center"/>
    </xf>
    <xf numFmtId="9" fontId="61" fillId="0" borderId="0" xfId="61" applyNumberFormat="1" applyFont="1" applyAlignment="1">
      <alignment horizontal="right" vertical="center"/>
    </xf>
    <xf numFmtId="3" fontId="69" fillId="8" borderId="0" xfId="61" quotePrefix="1" applyNumberFormat="1" applyFont="1" applyFill="1" applyAlignment="1">
      <alignment horizontal="right" vertical="center"/>
    </xf>
    <xf numFmtId="10" fontId="69" fillId="8" borderId="0" xfId="61" quotePrefix="1" applyNumberFormat="1" applyFont="1" applyFill="1" applyAlignment="1">
      <alignment horizontal="right" vertical="center"/>
    </xf>
    <xf numFmtId="2" fontId="61" fillId="0" borderId="0" xfId="61" applyNumberFormat="1" applyFont="1" applyAlignment="1">
      <alignment horizontal="right" vertical="center"/>
    </xf>
    <xf numFmtId="3" fontId="61" fillId="8" borderId="0" xfId="61" applyNumberFormat="1" applyFont="1" applyFill="1" applyAlignment="1">
      <alignment horizontal="right" vertical="center"/>
    </xf>
    <xf numFmtId="10" fontId="61" fillId="8" borderId="0" xfId="61" applyNumberFormat="1" applyFont="1" applyFill="1" applyAlignment="1">
      <alignment horizontal="right" vertical="center"/>
    </xf>
    <xf numFmtId="2" fontId="61" fillId="8" borderId="0" xfId="61" applyNumberFormat="1" applyFont="1" applyFill="1" applyAlignment="1">
      <alignment horizontal="right" vertical="center"/>
    </xf>
    <xf numFmtId="1" fontId="61" fillId="0" borderId="0" xfId="61" applyNumberFormat="1" applyFont="1" applyAlignment="1">
      <alignment horizontal="right" vertical="center"/>
    </xf>
    <xf numFmtId="0" fontId="61" fillId="0" borderId="0" xfId="61" applyFont="1" applyAlignment="1">
      <alignment horizontal="right"/>
    </xf>
    <xf numFmtId="0" fontId="69" fillId="0" borderId="4" xfId="61" applyFont="1" applyBorder="1" applyAlignment="1">
      <alignment horizontal="center" vertical="center"/>
    </xf>
    <xf numFmtId="3" fontId="69" fillId="0" borderId="4" xfId="61" applyNumberFormat="1" applyFont="1" applyBorder="1" applyAlignment="1">
      <alignment horizontal="right" vertical="center"/>
    </xf>
    <xf numFmtId="9" fontId="69" fillId="0" borderId="4" xfId="61" applyNumberFormat="1" applyFont="1" applyBorder="1" applyAlignment="1">
      <alignment horizontal="right" vertical="center"/>
    </xf>
    <xf numFmtId="2" fontId="69" fillId="0" borderId="4" xfId="61" applyNumberFormat="1" applyFont="1" applyBorder="1" applyAlignment="1">
      <alignment horizontal="right" vertical="center"/>
    </xf>
    <xf numFmtId="3" fontId="4" fillId="0" borderId="0" xfId="61" applyNumberFormat="1" applyFont="1"/>
    <xf numFmtId="1" fontId="4" fillId="0" borderId="0" xfId="61" applyNumberFormat="1" applyFont="1"/>
    <xf numFmtId="0" fontId="4" fillId="0" borderId="0" xfId="70" applyFont="1" applyAlignment="1">
      <alignment horizontal="center" vertical="center"/>
    </xf>
    <xf numFmtId="0" fontId="4" fillId="8" borderId="0" xfId="70" applyFont="1" applyFill="1" applyAlignment="1">
      <alignment vertical="center"/>
    </xf>
    <xf numFmtId="0" fontId="4" fillId="0" borderId="3" xfId="70" applyFont="1" applyBorder="1" applyAlignment="1">
      <alignment horizontal="center" vertical="center" wrapText="1"/>
    </xf>
    <xf numFmtId="0" fontId="4" fillId="0" borderId="3" xfId="70" applyFont="1" applyBorder="1" applyAlignment="1">
      <alignment horizontal="center" vertical="center"/>
    </xf>
    <xf numFmtId="2" fontId="4" fillId="0" borderId="0" xfId="70" applyNumberFormat="1" applyFont="1" applyAlignment="1">
      <alignment horizontal="center" vertical="center"/>
    </xf>
    <xf numFmtId="0" fontId="4" fillId="0" borderId="0" xfId="70" applyFont="1" applyAlignment="1">
      <alignment horizontal="center" vertical="center" wrapText="1"/>
    </xf>
    <xf numFmtId="0" fontId="71" fillId="8" borderId="0" xfId="70" applyFont="1" applyFill="1" applyAlignment="1">
      <alignment vertical="center"/>
    </xf>
    <xf numFmtId="0" fontId="4" fillId="0" borderId="0" xfId="70" applyFont="1" applyFill="1" applyBorder="1" applyAlignment="1">
      <alignment horizontal="center" vertical="center" wrapText="1"/>
    </xf>
    <xf numFmtId="2" fontId="4" fillId="0" borderId="0" xfId="70" applyNumberFormat="1" applyFont="1" applyBorder="1" applyAlignment="1">
      <alignment horizontal="center" vertical="center"/>
    </xf>
    <xf numFmtId="0" fontId="4" fillId="0" borderId="1" xfId="70" applyFont="1" applyFill="1" applyBorder="1" applyAlignment="1">
      <alignment horizontal="center" vertical="center" wrapText="1"/>
    </xf>
    <xf numFmtId="2" fontId="4" fillId="0" borderId="1" xfId="70" applyNumberFormat="1" applyFont="1" applyBorder="1" applyAlignment="1">
      <alignment horizontal="center" vertical="center"/>
    </xf>
    <xf numFmtId="0" fontId="4" fillId="0" borderId="0" xfId="70" applyFont="1" applyAlignment="1">
      <alignment horizontal="left" vertical="center"/>
    </xf>
    <xf numFmtId="2" fontId="4" fillId="8" borderId="0" xfId="70" applyNumberFormat="1" applyFont="1" applyFill="1" applyAlignment="1">
      <alignment vertical="center"/>
    </xf>
    <xf numFmtId="2" fontId="4" fillId="0" borderId="0" xfId="70" applyNumberFormat="1" applyFont="1" applyFill="1" applyBorder="1" applyAlignment="1">
      <alignment horizontal="center" vertical="center"/>
    </xf>
    <xf numFmtId="0" fontId="4" fillId="8" borderId="0" xfId="70" applyFont="1" applyFill="1" applyBorder="1" applyAlignment="1">
      <alignment vertical="center"/>
    </xf>
    <xf numFmtId="0" fontId="4" fillId="0" borderId="0" xfId="70" applyFont="1" applyFill="1" applyAlignment="1">
      <alignment vertical="center"/>
    </xf>
    <xf numFmtId="2" fontId="4" fillId="0" borderId="1" xfId="70" applyNumberFormat="1" applyFont="1" applyFill="1" applyBorder="1" applyAlignment="1">
      <alignment horizontal="center" vertical="center"/>
    </xf>
    <xf numFmtId="0" fontId="4" fillId="0" borderId="0" xfId="70" applyFont="1" applyBorder="1" applyAlignment="1">
      <alignment horizontal="center" vertical="center"/>
    </xf>
    <xf numFmtId="0" fontId="4" fillId="0" borderId="0" xfId="70" quotePrefix="1" applyFont="1" applyAlignment="1">
      <alignment horizontal="center" vertical="center"/>
    </xf>
    <xf numFmtId="0" fontId="9" fillId="0" borderId="0" xfId="70" applyFont="1" applyAlignment="1">
      <alignment horizontal="center" vertical="center"/>
    </xf>
    <xf numFmtId="0" fontId="4" fillId="0" borderId="10" xfId="70" applyFont="1" applyBorder="1" applyAlignment="1">
      <alignment horizontal="center" vertical="center" wrapText="1"/>
    </xf>
    <xf numFmtId="2" fontId="4" fillId="0" borderId="10" xfId="70" applyNumberFormat="1" applyFont="1" applyBorder="1" applyAlignment="1">
      <alignment horizontal="center" vertical="center"/>
    </xf>
    <xf numFmtId="0" fontId="4" fillId="0" borderId="10" xfId="70" applyFont="1" applyBorder="1" applyAlignment="1">
      <alignment horizontal="center" vertical="center"/>
    </xf>
    <xf numFmtId="0" fontId="4" fillId="8" borderId="0" xfId="70" applyFont="1" applyFill="1" applyAlignment="1">
      <alignment horizontal="center" vertical="center"/>
    </xf>
    <xf numFmtId="0" fontId="0" fillId="0" borderId="0" xfId="0" applyFont="1"/>
    <xf numFmtId="0" fontId="65" fillId="0" borderId="0" xfId="0" applyFont="1" applyAlignment="1">
      <alignment horizontal="right" vertical="center"/>
    </xf>
    <xf numFmtId="0" fontId="72" fillId="0" borderId="0" xfId="0" applyFont="1" applyAlignment="1">
      <alignment horizontal="right" vertical="center"/>
    </xf>
    <xf numFmtId="0" fontId="72" fillId="0" borderId="0" xfId="0" applyFont="1" applyAlignment="1">
      <alignment horizontal="left" vertical="center"/>
    </xf>
    <xf numFmtId="0" fontId="72" fillId="0" borderId="0" xfId="0" applyFont="1" applyAlignment="1">
      <alignment vertical="center"/>
    </xf>
    <xf numFmtId="0" fontId="72" fillId="0" borderId="0" xfId="0" applyFont="1" applyAlignment="1">
      <alignment horizontal="center" vertical="center"/>
    </xf>
    <xf numFmtId="0" fontId="65" fillId="0" borderId="0" xfId="0" applyFont="1"/>
    <xf numFmtId="0" fontId="65" fillId="0" borderId="0" xfId="0" applyFont="1" applyAlignment="1">
      <alignment vertical="center"/>
    </xf>
    <xf numFmtId="0" fontId="65" fillId="0" borderId="0" xfId="0" applyFont="1" applyAlignment="1">
      <alignment horizontal="center" vertical="center"/>
    </xf>
    <xf numFmtId="0" fontId="65" fillId="0" borderId="3" xfId="0" applyFont="1" applyBorder="1" applyAlignment="1">
      <alignment vertical="center" wrapText="1"/>
    </xf>
    <xf numFmtId="0" fontId="65" fillId="0" borderId="3" xfId="0" applyFont="1" applyBorder="1" applyAlignment="1">
      <alignment horizontal="center" vertical="center" wrapText="1"/>
    </xf>
    <xf numFmtId="0" fontId="65" fillId="0" borderId="3" xfId="0" applyFont="1" applyBorder="1" applyAlignment="1">
      <alignment horizontal="left" vertical="center" wrapText="1" indent="1"/>
    </xf>
    <xf numFmtId="0" fontId="65" fillId="0" borderId="3" xfId="0" quotePrefix="1" applyFont="1" applyBorder="1" applyAlignment="1">
      <alignment horizontal="center" vertical="center" wrapText="1"/>
    </xf>
    <xf numFmtId="0" fontId="65" fillId="0" borderId="0" xfId="0" applyFont="1" applyBorder="1" applyAlignment="1">
      <alignment vertical="center" wrapText="1"/>
    </xf>
    <xf numFmtId="2" fontId="65" fillId="0" borderId="0" xfId="0" applyNumberFormat="1" applyFont="1" applyBorder="1" applyAlignment="1">
      <alignment vertical="center"/>
    </xf>
    <xf numFmtId="2" fontId="65" fillId="0" borderId="0" xfId="0" applyNumberFormat="1" applyFont="1" applyFill="1" applyBorder="1" applyAlignment="1">
      <alignment vertical="center"/>
    </xf>
    <xf numFmtId="0" fontId="65" fillId="0" borderId="0" xfId="0" applyFont="1" applyBorder="1" applyAlignment="1">
      <alignment horizontal="right" vertical="center" wrapText="1"/>
    </xf>
    <xf numFmtId="0" fontId="65" fillId="0" borderId="0" xfId="0" applyFont="1" applyBorder="1" applyAlignment="1">
      <alignment vertical="center"/>
    </xf>
    <xf numFmtId="0" fontId="65" fillId="0" borderId="0" xfId="0" applyFont="1" applyBorder="1" applyAlignment="1">
      <alignment horizontal="right" vertical="center"/>
    </xf>
    <xf numFmtId="0" fontId="65" fillId="0" borderId="0" xfId="0" applyFont="1" applyBorder="1" applyAlignment="1">
      <alignment horizontal="left" vertical="center" indent="2"/>
    </xf>
    <xf numFmtId="0" fontId="65" fillId="0" borderId="0" xfId="0" applyFont="1" applyBorder="1" applyAlignment="1">
      <alignment horizontal="right" vertical="center" indent="2"/>
    </xf>
    <xf numFmtId="0" fontId="65" fillId="0" borderId="0" xfId="0" applyFont="1" applyBorder="1" applyAlignment="1">
      <alignment horizontal="left" vertical="center"/>
    </xf>
    <xf numFmtId="10" fontId="65" fillId="0" borderId="0" xfId="212" applyNumberFormat="1" applyFont="1" applyBorder="1" applyAlignment="1">
      <alignment vertical="center"/>
    </xf>
    <xf numFmtId="10" fontId="65" fillId="0" borderId="0" xfId="212" applyNumberFormat="1" applyFont="1" applyFill="1" applyBorder="1" applyAlignment="1">
      <alignment vertical="center"/>
    </xf>
    <xf numFmtId="0" fontId="65" fillId="0" borderId="1" xfId="0" applyFont="1" applyBorder="1" applyAlignment="1">
      <alignment vertical="center"/>
    </xf>
    <xf numFmtId="10" fontId="65" fillId="0" borderId="1" xfId="212" applyNumberFormat="1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0" xfId="0" applyFont="1" applyAlignment="1">
      <alignment vertical="center"/>
    </xf>
    <xf numFmtId="0" fontId="72" fillId="0" borderId="0" xfId="0" applyFont="1" applyBorder="1" applyAlignment="1">
      <alignment vertical="center"/>
    </xf>
    <xf numFmtId="1" fontId="47" fillId="0" borderId="0" xfId="0" applyNumberFormat="1" applyFont="1" applyBorder="1" applyAlignment="1">
      <alignment vertical="center"/>
    </xf>
    <xf numFmtId="10" fontId="47" fillId="0" borderId="0" xfId="212" applyNumberFormat="1" applyFont="1" applyBorder="1" applyAlignment="1">
      <alignment vertical="center"/>
    </xf>
    <xf numFmtId="0" fontId="15" fillId="0" borderId="0" xfId="0" applyFont="1" applyFill="1" applyAlignment="1">
      <alignment vertical="center"/>
    </xf>
    <xf numFmtId="0" fontId="72" fillId="0" borderId="0" xfId="0" applyFont="1" applyFill="1" applyAlignment="1">
      <alignment horizontal="right" vertical="center"/>
    </xf>
    <xf numFmtId="0" fontId="72" fillId="0" borderId="0" xfId="0" applyFont="1" applyFill="1" applyAlignment="1">
      <alignment horizontal="left" vertical="center"/>
    </xf>
    <xf numFmtId="0" fontId="65" fillId="0" borderId="0" xfId="0" applyFont="1" applyFill="1" applyAlignment="1">
      <alignment horizontal="right" vertical="center"/>
    </xf>
    <xf numFmtId="0" fontId="15" fillId="0" borderId="0" xfId="0" applyFont="1" applyAlignment="1">
      <alignment vertical="center"/>
    </xf>
    <xf numFmtId="0" fontId="57" fillId="0" borderId="0" xfId="0" applyFont="1" applyFill="1" applyAlignment="1">
      <alignment vertical="center"/>
    </xf>
    <xf numFmtId="0" fontId="72" fillId="0" borderId="0" xfId="0" applyFont="1" applyFill="1" applyAlignment="1">
      <alignment vertical="center"/>
    </xf>
    <xf numFmtId="4" fontId="15" fillId="0" borderId="0" xfId="0" applyNumberFormat="1" applyFont="1" applyFill="1" applyAlignment="1">
      <alignment horizontal="right" vertical="center"/>
    </xf>
    <xf numFmtId="0" fontId="15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0" fontId="15" fillId="0" borderId="3" xfId="0" applyFont="1" applyFill="1" applyBorder="1" applyAlignment="1">
      <alignment horizontal="center" vertical="center"/>
    </xf>
    <xf numFmtId="0" fontId="15" fillId="0" borderId="0" xfId="0" applyFont="1" applyFill="1" applyAlignment="1">
      <alignment vertical="center" wrapText="1"/>
    </xf>
    <xf numFmtId="0" fontId="15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left" vertical="center" indent="1"/>
    </xf>
    <xf numFmtId="4" fontId="57" fillId="0" borderId="0" xfId="0" applyNumberFormat="1" applyFont="1" applyFill="1" applyBorder="1" applyAlignment="1">
      <alignment vertical="center"/>
    </xf>
    <xf numFmtId="0" fontId="57" fillId="0" borderId="0" xfId="0" applyFont="1" applyFill="1" applyBorder="1" applyAlignment="1">
      <alignment horizontal="right" vertical="center" wrapText="1"/>
    </xf>
    <xf numFmtId="0" fontId="57" fillId="0" borderId="0" xfId="0" applyFont="1" applyAlignment="1">
      <alignment vertical="center"/>
    </xf>
    <xf numFmtId="0" fontId="15" fillId="0" borderId="0" xfId="0" applyFont="1" applyFill="1" applyBorder="1" applyAlignment="1">
      <alignment horizontal="left" vertical="center" indent="2"/>
    </xf>
    <xf numFmtId="4" fontId="15" fillId="0" borderId="0" xfId="0" applyNumberFormat="1" applyFont="1" applyFill="1" applyBorder="1" applyAlignment="1">
      <alignment vertical="center"/>
    </xf>
    <xf numFmtId="0" fontId="15" fillId="0" borderId="0" xfId="0" applyFont="1" applyFill="1" applyBorder="1" applyAlignment="1">
      <alignment horizontal="center" vertical="center"/>
    </xf>
    <xf numFmtId="4" fontId="15" fillId="0" borderId="0" xfId="0" applyNumberFormat="1" applyFont="1" applyAlignment="1">
      <alignment vertical="center"/>
    </xf>
    <xf numFmtId="0" fontId="57" fillId="0" borderId="0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left" vertical="center" indent="4"/>
    </xf>
    <xf numFmtId="2" fontId="3" fillId="0" borderId="0" xfId="0" applyNumberFormat="1" applyFont="1" applyFill="1" applyBorder="1" applyProtection="1"/>
    <xf numFmtId="4" fontId="3" fillId="0" borderId="0" xfId="0" applyNumberFormat="1" applyFont="1" applyFill="1" applyBorder="1" applyProtection="1"/>
    <xf numFmtId="4" fontId="15" fillId="0" borderId="0" xfId="0" applyNumberFormat="1" applyFont="1" applyFill="1" applyBorder="1" applyAlignment="1">
      <alignment horizontal="right" vertical="center"/>
    </xf>
    <xf numFmtId="2" fontId="31" fillId="0" borderId="0" xfId="0" applyNumberFormat="1" applyFont="1" applyFill="1" applyBorder="1" applyProtection="1"/>
    <xf numFmtId="2" fontId="3" fillId="0" borderId="0" xfId="0" applyNumberFormat="1" applyFont="1" applyFill="1" applyBorder="1" applyAlignment="1" applyProtection="1">
      <alignment vertical="center"/>
    </xf>
    <xf numFmtId="0" fontId="15" fillId="0" borderId="1" xfId="0" applyFont="1" applyBorder="1" applyAlignment="1">
      <alignment vertical="center"/>
    </xf>
    <xf numFmtId="0" fontId="15" fillId="0" borderId="1" xfId="0" applyFont="1" applyFill="1" applyBorder="1" applyAlignment="1">
      <alignment horizontal="left" vertical="center" indent="4"/>
    </xf>
    <xf numFmtId="2" fontId="3" fillId="0" borderId="1" xfId="0" applyNumberFormat="1" applyFont="1" applyFill="1" applyBorder="1" applyAlignment="1" applyProtection="1">
      <alignment vertical="center"/>
    </xf>
    <xf numFmtId="2" fontId="31" fillId="0" borderId="1" xfId="0" applyNumberFormat="1" applyFont="1" applyFill="1" applyBorder="1" applyProtection="1"/>
    <xf numFmtId="4" fontId="15" fillId="0" borderId="1" xfId="0" applyNumberFormat="1" applyFont="1" applyFill="1" applyBorder="1" applyAlignment="1">
      <alignment vertical="center"/>
    </xf>
    <xf numFmtId="0" fontId="15" fillId="0" borderId="1" xfId="0" applyFont="1" applyFill="1" applyBorder="1" applyAlignment="1">
      <alignment horizontal="center" vertical="center"/>
    </xf>
    <xf numFmtId="0" fontId="15" fillId="0" borderId="0" xfId="0" applyFont="1" applyFill="1" applyAlignment="1">
      <alignment horizontal="left" vertical="center" indent="4"/>
    </xf>
    <xf numFmtId="4" fontId="15" fillId="0" borderId="0" xfId="0" applyNumberFormat="1" applyFont="1" applyFill="1" applyAlignment="1">
      <alignment vertical="center"/>
    </xf>
    <xf numFmtId="0" fontId="15" fillId="0" borderId="0" xfId="0" applyFont="1" applyFill="1" applyAlignment="1">
      <alignment horizontal="left" vertical="center" indent="6"/>
    </xf>
    <xf numFmtId="0" fontId="57" fillId="0" borderId="0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/>
    </xf>
    <xf numFmtId="4" fontId="3" fillId="0" borderId="0" xfId="0" applyNumberFormat="1" applyFont="1" applyFill="1" applyBorder="1" applyAlignment="1" applyProtection="1">
      <alignment vertical="center"/>
    </xf>
    <xf numFmtId="0" fontId="57" fillId="0" borderId="0" xfId="0" applyFont="1" applyFill="1" applyBorder="1" applyAlignment="1">
      <alignment vertical="center" wrapText="1"/>
    </xf>
    <xf numFmtId="3" fontId="57" fillId="0" borderId="0" xfId="0" applyNumberFormat="1" applyFont="1" applyFill="1" applyBorder="1" applyAlignment="1">
      <alignment vertical="center"/>
    </xf>
    <xf numFmtId="1" fontId="5" fillId="0" borderId="0" xfId="0" applyNumberFormat="1" applyFont="1" applyFill="1" applyBorder="1" applyAlignment="1" applyProtection="1">
      <alignment vertical="center"/>
    </xf>
    <xf numFmtId="1" fontId="5" fillId="0" borderId="0" xfId="0" applyNumberFormat="1" applyFont="1" applyFill="1" applyBorder="1" applyProtection="1"/>
    <xf numFmtId="1" fontId="15" fillId="0" borderId="0" xfId="0" applyNumberFormat="1" applyFont="1" applyFill="1" applyBorder="1" applyAlignment="1">
      <alignment vertical="center"/>
    </xf>
    <xf numFmtId="0" fontId="15" fillId="0" borderId="1" xfId="0" applyFont="1" applyFill="1" applyBorder="1" applyAlignment="1">
      <alignment horizontal="left" vertical="center" indent="2"/>
    </xf>
    <xf numFmtId="1" fontId="5" fillId="0" borderId="1" xfId="0" applyNumberFormat="1" applyFont="1" applyFill="1" applyBorder="1" applyProtection="1"/>
    <xf numFmtId="1" fontId="15" fillId="0" borderId="1" xfId="0" applyNumberFormat="1" applyFont="1" applyFill="1" applyBorder="1" applyAlignment="1">
      <alignment vertical="center"/>
    </xf>
    <xf numFmtId="0" fontId="15" fillId="0" borderId="1" xfId="0" applyFont="1" applyFill="1" applyBorder="1" applyAlignment="1">
      <alignment vertical="center"/>
    </xf>
    <xf numFmtId="0" fontId="67" fillId="0" borderId="0" xfId="0" applyFont="1" applyFill="1" applyBorder="1" applyAlignment="1">
      <alignment horizontal="left" vertical="center" indent="1"/>
    </xf>
    <xf numFmtId="0" fontId="73" fillId="0" borderId="0" xfId="0" applyFont="1" applyFill="1" applyBorder="1" applyAlignment="1">
      <alignment vertical="center"/>
    </xf>
    <xf numFmtId="0" fontId="73" fillId="0" borderId="0" xfId="0" applyFont="1" applyAlignment="1">
      <alignment horizontal="left" vertical="center" indent="1"/>
    </xf>
    <xf numFmtId="0" fontId="73" fillId="0" borderId="0" xfId="0" applyFont="1" applyAlignment="1">
      <alignment vertical="center"/>
    </xf>
    <xf numFmtId="1" fontId="73" fillId="0" borderId="0" xfId="0" applyNumberFormat="1" applyFont="1" applyAlignment="1">
      <alignment vertical="center"/>
    </xf>
    <xf numFmtId="0" fontId="73" fillId="0" borderId="0" xfId="0" applyFont="1" applyFill="1" applyAlignment="1">
      <alignment vertical="center"/>
    </xf>
    <xf numFmtId="0" fontId="65" fillId="0" borderId="0" xfId="34" applyFont="1" applyAlignment="1">
      <alignment vertical="center"/>
    </xf>
    <xf numFmtId="2" fontId="65" fillId="0" borderId="0" xfId="34" applyNumberFormat="1" applyFont="1" applyAlignment="1">
      <alignment vertical="center"/>
    </xf>
    <xf numFmtId="0" fontId="1" fillId="0" borderId="0" xfId="34" applyFont="1" applyAlignment="1">
      <alignment horizontal="right" vertical="center"/>
    </xf>
    <xf numFmtId="0" fontId="1" fillId="0" borderId="0" xfId="34"/>
    <xf numFmtId="0" fontId="74" fillId="0" borderId="0" xfId="34" applyFont="1" applyAlignment="1">
      <alignment horizontal="center" vertical="center"/>
    </xf>
    <xf numFmtId="0" fontId="75" fillId="0" borderId="0" xfId="34" applyFont="1" applyAlignment="1">
      <alignment horizontal="center" vertical="center" wrapText="1"/>
    </xf>
    <xf numFmtId="0" fontId="65" fillId="0" borderId="0" xfId="34" applyFont="1" applyAlignment="1">
      <alignment horizontal="right" vertical="center"/>
    </xf>
    <xf numFmtId="0" fontId="72" fillId="0" borderId="3" xfId="34" applyFont="1" applyBorder="1" applyAlignment="1">
      <alignment horizontal="left" vertical="center"/>
    </xf>
    <xf numFmtId="2" fontId="72" fillId="0" borderId="3" xfId="34" applyNumberFormat="1" applyFont="1" applyBorder="1" applyAlignment="1">
      <alignment horizontal="center" vertical="center" wrapText="1"/>
    </xf>
    <xf numFmtId="0" fontId="72" fillId="0" borderId="3" xfId="34" applyFont="1" applyBorder="1" applyAlignment="1">
      <alignment horizontal="center" vertical="center" wrapText="1"/>
    </xf>
    <xf numFmtId="0" fontId="72" fillId="0" borderId="0" xfId="34" applyFont="1" applyAlignment="1">
      <alignment horizontal="left" vertical="center"/>
    </xf>
    <xf numFmtId="2" fontId="72" fillId="0" borderId="0" xfId="34" applyNumberFormat="1" applyFont="1" applyAlignment="1">
      <alignment horizontal="center" vertical="center" wrapText="1"/>
    </xf>
    <xf numFmtId="0" fontId="72" fillId="0" borderId="0" xfId="34" applyFont="1" applyAlignment="1">
      <alignment horizontal="center" vertical="center" wrapText="1"/>
    </xf>
    <xf numFmtId="0" fontId="47" fillId="0" borderId="0" xfId="34" applyFont="1" applyAlignment="1">
      <alignment horizontal="left" vertical="center" wrapText="1"/>
    </xf>
    <xf numFmtId="4" fontId="72" fillId="0" borderId="0" xfId="34" applyNumberFormat="1" applyFont="1" applyAlignment="1">
      <alignment horizontal="right" vertical="center" wrapText="1" indent="1"/>
    </xf>
    <xf numFmtId="4" fontId="72" fillId="0" borderId="0" xfId="34" applyNumberFormat="1" applyFont="1" applyFill="1" applyAlignment="1">
      <alignment horizontal="right" vertical="center" wrapText="1" indent="1"/>
    </xf>
    <xf numFmtId="0" fontId="77" fillId="0" borderId="0" xfId="34" applyFont="1" applyAlignment="1">
      <alignment horizontal="left" vertical="center" wrapText="1" indent="2"/>
    </xf>
    <xf numFmtId="4" fontId="65" fillId="0" borderId="0" xfId="34" applyNumberFormat="1" applyFont="1" applyAlignment="1">
      <alignment horizontal="right" vertical="center" wrapText="1" indent="1"/>
    </xf>
    <xf numFmtId="4" fontId="65" fillId="0" borderId="0" xfId="34" applyNumberFormat="1" applyFont="1" applyFill="1" applyAlignment="1">
      <alignment horizontal="right" vertical="center" wrapText="1" indent="1"/>
    </xf>
    <xf numFmtId="4" fontId="65" fillId="0" borderId="0" xfId="34" quotePrefix="1" applyNumberFormat="1" applyFont="1" applyAlignment="1">
      <alignment horizontal="right" vertical="center" wrapText="1" indent="1"/>
    </xf>
    <xf numFmtId="4" fontId="1" fillId="0" borderId="0" xfId="34" applyNumberFormat="1" applyAlignment="1">
      <alignment horizontal="center"/>
    </xf>
    <xf numFmtId="0" fontId="47" fillId="0" borderId="3" xfId="34" applyFont="1" applyBorder="1" applyAlignment="1">
      <alignment horizontal="left" vertical="center" wrapText="1"/>
    </xf>
    <xf numFmtId="2" fontId="47" fillId="0" borderId="3" xfId="34" applyNumberFormat="1" applyFont="1" applyBorder="1" applyAlignment="1">
      <alignment horizontal="right" vertical="center" indent="1"/>
    </xf>
    <xf numFmtId="0" fontId="47" fillId="0" borderId="3" xfId="34" applyFont="1" applyBorder="1" applyAlignment="1">
      <alignment horizontal="left" vertical="center"/>
    </xf>
    <xf numFmtId="2" fontId="47" fillId="0" borderId="3" xfId="34" applyNumberFormat="1" applyFont="1" applyFill="1" applyBorder="1" applyAlignment="1">
      <alignment horizontal="right" vertical="center" indent="1"/>
    </xf>
    <xf numFmtId="2" fontId="65" fillId="0" borderId="0" xfId="34" applyNumberFormat="1" applyFont="1" applyAlignment="1">
      <alignment horizontal="left" vertical="center" wrapText="1"/>
    </xf>
    <xf numFmtId="4" fontId="1" fillId="0" borderId="0" xfId="34" applyNumberFormat="1"/>
    <xf numFmtId="2" fontId="1" fillId="0" borderId="0" xfId="34" applyNumberFormat="1"/>
    <xf numFmtId="0" fontId="65" fillId="0" borderId="0" xfId="33" applyFont="1" applyAlignment="1">
      <alignment horizontal="right" vertical="center"/>
    </xf>
    <xf numFmtId="0" fontId="74" fillId="0" borderId="0" xfId="33" applyFont="1" applyAlignment="1">
      <alignment horizontal="center" vertical="center"/>
    </xf>
    <xf numFmtId="0" fontId="74" fillId="0" borderId="0" xfId="33" applyFont="1" applyAlignment="1">
      <alignment vertical="center"/>
    </xf>
    <xf numFmtId="0" fontId="74" fillId="0" borderId="0" xfId="33" applyFont="1" applyAlignment="1">
      <alignment horizontal="right" vertical="center"/>
    </xf>
    <xf numFmtId="0" fontId="72" fillId="0" borderId="3" xfId="33" applyFont="1" applyBorder="1" applyAlignment="1">
      <alignment horizontal="left" vertical="center" wrapText="1"/>
    </xf>
    <xf numFmtId="2" fontId="72" fillId="0" borderId="3" xfId="33" applyNumberFormat="1" applyFont="1" applyBorder="1" applyAlignment="1">
      <alignment horizontal="center" vertical="center" wrapText="1"/>
    </xf>
    <xf numFmtId="0" fontId="72" fillId="8" borderId="3" xfId="33" applyFont="1" applyFill="1" applyBorder="1" applyAlignment="1">
      <alignment horizontal="center" vertical="center" wrapText="1"/>
    </xf>
    <xf numFmtId="0" fontId="72" fillId="0" borderId="0" xfId="33" applyFont="1" applyAlignment="1">
      <alignment horizontal="left" vertical="center" wrapText="1"/>
    </xf>
    <xf numFmtId="2" fontId="72" fillId="0" borderId="0" xfId="33" applyNumberFormat="1" applyFont="1" applyAlignment="1">
      <alignment horizontal="center" vertical="center" wrapText="1"/>
    </xf>
    <xf numFmtId="0" fontId="72" fillId="0" borderId="0" xfId="33" applyFont="1" applyFill="1" applyAlignment="1">
      <alignment horizontal="center" vertical="center" wrapText="1"/>
    </xf>
    <xf numFmtId="4" fontId="72" fillId="0" borderId="0" xfId="33" applyNumberFormat="1" applyFont="1" applyAlignment="1">
      <alignment horizontal="right" vertical="center" wrapText="1" indent="1"/>
    </xf>
    <xf numFmtId="4" fontId="72" fillId="0" borderId="0" xfId="33" applyNumberFormat="1" applyFont="1" applyFill="1" applyBorder="1" applyAlignment="1">
      <alignment horizontal="right" vertical="center" wrapText="1" indent="1"/>
    </xf>
    <xf numFmtId="0" fontId="65" fillId="0" borderId="0" xfId="33" applyFont="1" applyAlignment="1">
      <alignment horizontal="left" vertical="center" indent="2"/>
    </xf>
    <xf numFmtId="4" fontId="65" fillId="0" borderId="0" xfId="33" applyNumberFormat="1" applyFont="1" applyAlignment="1">
      <alignment horizontal="right" vertical="center" wrapText="1" indent="1"/>
    </xf>
    <xf numFmtId="4" fontId="65" fillId="0" borderId="0" xfId="33" applyNumberFormat="1" applyFont="1" applyFill="1" applyBorder="1" applyAlignment="1">
      <alignment horizontal="right" vertical="center" wrapText="1" indent="1"/>
    </xf>
    <xf numFmtId="4" fontId="65" fillId="0" borderId="0" xfId="33" applyNumberFormat="1" applyFont="1" applyFill="1" applyAlignment="1">
      <alignment horizontal="right" vertical="center" wrapText="1" indent="1"/>
    </xf>
    <xf numFmtId="4" fontId="72" fillId="0" borderId="0" xfId="33" applyNumberFormat="1" applyFont="1" applyFill="1" applyAlignment="1">
      <alignment horizontal="right" vertical="center" wrapText="1" indent="1"/>
    </xf>
    <xf numFmtId="2" fontId="72" fillId="0" borderId="3" xfId="33" applyNumberFormat="1" applyFont="1" applyBorder="1" applyAlignment="1">
      <alignment horizontal="center" vertical="center"/>
    </xf>
    <xf numFmtId="0" fontId="72" fillId="0" borderId="3" xfId="33" applyFont="1" applyBorder="1" applyAlignment="1">
      <alignment vertical="center" wrapText="1"/>
    </xf>
    <xf numFmtId="2" fontId="72" fillId="0" borderId="3" xfId="33" applyNumberFormat="1" applyFont="1" applyFill="1" applyBorder="1" applyAlignment="1">
      <alignment horizontal="center" vertical="center"/>
    </xf>
    <xf numFmtId="0" fontId="72" fillId="0" borderId="0" xfId="33" applyFont="1" applyAlignment="1">
      <alignment horizontal="center" vertical="center" wrapText="1"/>
    </xf>
    <xf numFmtId="2" fontId="72" fillId="0" borderId="0" xfId="33" applyNumberFormat="1" applyFont="1" applyAlignment="1">
      <alignment horizontal="left" vertical="center" wrapText="1"/>
    </xf>
    <xf numFmtId="0" fontId="65" fillId="0" borderId="0" xfId="33" applyFont="1" applyAlignment="1">
      <alignment horizontal="left" vertical="center" indent="1"/>
    </xf>
    <xf numFmtId="2" fontId="65" fillId="0" borderId="0" xfId="33" applyNumberFormat="1" applyFont="1" applyAlignment="1">
      <alignment vertical="center"/>
    </xf>
    <xf numFmtId="0" fontId="15" fillId="0" borderId="3" xfId="0" applyFont="1" applyFill="1" applyBorder="1" applyAlignment="1">
      <alignment horizontal="center" vertical="center" wrapText="1"/>
    </xf>
    <xf numFmtId="0" fontId="48" fillId="0" borderId="0" xfId="93" applyFont="1" applyFill="1" applyAlignment="1">
      <alignment horizontal="center" vertical="center"/>
    </xf>
    <xf numFmtId="166" fontId="3" fillId="0" borderId="1" xfId="93" applyNumberFormat="1" applyFont="1" applyFill="1" applyBorder="1" applyAlignment="1">
      <alignment horizontal="right" vertical="center"/>
    </xf>
    <xf numFmtId="166" fontId="3" fillId="0" borderId="0" xfId="93" applyNumberFormat="1" applyFont="1" applyFill="1" applyBorder="1" applyAlignment="1">
      <alignment horizontal="right" vertical="center"/>
    </xf>
    <xf numFmtId="0" fontId="4" fillId="0" borderId="0" xfId="93" applyFont="1" applyFill="1" applyAlignment="1">
      <alignment vertical="center" wrapText="1"/>
    </xf>
    <xf numFmtId="0" fontId="4" fillId="0" borderId="0" xfId="93" applyFont="1" applyFill="1" applyAlignment="1">
      <alignment vertical="center"/>
    </xf>
    <xf numFmtId="0" fontId="48" fillId="0" borderId="0" xfId="93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4" fillId="0" borderId="1" xfId="0" applyFont="1" applyFill="1" applyBorder="1" applyAlignment="1">
      <alignment horizontal="right" vertical="center"/>
    </xf>
    <xf numFmtId="0" fontId="4" fillId="0" borderId="3" xfId="0" applyNumberFormat="1" applyFont="1" applyFill="1" applyBorder="1" applyAlignment="1">
      <alignment horizontal="center" vertical="center"/>
    </xf>
    <xf numFmtId="164" fontId="4" fillId="0" borderId="3" xfId="0" applyNumberFormat="1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 vertical="top"/>
    </xf>
    <xf numFmtId="0" fontId="4" fillId="0" borderId="5" xfId="0" applyFont="1" applyFill="1" applyBorder="1" applyAlignment="1">
      <alignment horizontal="left" vertical="center"/>
    </xf>
    <xf numFmtId="0" fontId="4" fillId="0" borderId="8" xfId="0" applyFont="1" applyFill="1" applyBorder="1" applyAlignment="1">
      <alignment horizontal="left" vertical="center"/>
    </xf>
    <xf numFmtId="0" fontId="4" fillId="0" borderId="6" xfId="0" applyNumberFormat="1" applyFont="1" applyFill="1" applyBorder="1" applyAlignment="1">
      <alignment horizontal="center" vertical="center"/>
    </xf>
    <xf numFmtId="0" fontId="4" fillId="0" borderId="4" xfId="0" applyNumberFormat="1" applyFont="1" applyFill="1" applyBorder="1" applyAlignment="1">
      <alignment horizontal="center" vertical="center"/>
    </xf>
    <xf numFmtId="0" fontId="4" fillId="0" borderId="7" xfId="0" applyNumberFormat="1" applyFont="1" applyFill="1" applyBorder="1" applyAlignment="1">
      <alignment horizontal="center" vertical="center"/>
    </xf>
    <xf numFmtId="0" fontId="19" fillId="0" borderId="9" xfId="0" applyFont="1" applyFill="1" applyBorder="1" applyAlignment="1">
      <alignment horizontal="center" vertical="center" wrapText="1"/>
    </xf>
    <xf numFmtId="0" fontId="19" fillId="0" borderId="11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 wrapText="1"/>
    </xf>
    <xf numFmtId="0" fontId="18" fillId="0" borderId="11" xfId="0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4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horizontal="center" vertical="center" wrapText="1"/>
    </xf>
    <xf numFmtId="0" fontId="19" fillId="0" borderId="8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right" vertical="center"/>
    </xf>
    <xf numFmtId="0" fontId="16" fillId="0" borderId="0" xfId="0" applyFont="1" applyFill="1" applyAlignment="1">
      <alignment horizontal="left" vertical="center"/>
    </xf>
    <xf numFmtId="0" fontId="17" fillId="0" borderId="0" xfId="0" applyFont="1" applyFill="1" applyBorder="1" applyAlignment="1">
      <alignment horizontal="right" vertical="center"/>
    </xf>
    <xf numFmtId="0" fontId="18" fillId="0" borderId="3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right" vertical="center"/>
    </xf>
    <xf numFmtId="0" fontId="22" fillId="0" borderId="9" xfId="0" applyFont="1" applyFill="1" applyBorder="1" applyAlignment="1">
      <alignment horizontal="center" vertical="center" wrapText="1"/>
    </xf>
    <xf numFmtId="0" fontId="22" fillId="0" borderId="1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right" vertical="center"/>
    </xf>
    <xf numFmtId="0" fontId="22" fillId="0" borderId="5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22" fillId="0" borderId="6" xfId="0" applyFont="1" applyFill="1" applyBorder="1" applyAlignment="1">
      <alignment horizontal="center" vertical="center"/>
    </xf>
    <xf numFmtId="0" fontId="22" fillId="0" borderId="4" xfId="0" applyFont="1" applyFill="1" applyBorder="1" applyAlignment="1">
      <alignment horizontal="center" vertical="center"/>
    </xf>
    <xf numFmtId="0" fontId="22" fillId="0" borderId="3" xfId="0" applyFont="1" applyFill="1" applyBorder="1" applyAlignment="1">
      <alignment horizontal="center" vertical="center" wrapText="1"/>
    </xf>
    <xf numFmtId="0" fontId="22" fillId="0" borderId="8" xfId="0" applyFont="1" applyFill="1" applyBorder="1" applyAlignment="1">
      <alignment horizontal="center" vertical="center" wrapText="1"/>
    </xf>
    <xf numFmtId="0" fontId="22" fillId="0" borderId="10" xfId="0" applyFont="1" applyFill="1" applyBorder="1" applyAlignment="1">
      <alignment horizontal="center" vertical="center"/>
    </xf>
    <xf numFmtId="0" fontId="22" fillId="0" borderId="7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right" vertical="center"/>
    </xf>
    <xf numFmtId="0" fontId="5" fillId="0" borderId="0" xfId="56" applyFont="1" applyFill="1" applyAlignment="1">
      <alignment horizontal="right" vertical="center"/>
    </xf>
    <xf numFmtId="0" fontId="4" fillId="0" borderId="5" xfId="56" applyFont="1" applyFill="1" applyBorder="1" applyAlignment="1">
      <alignment vertical="center"/>
    </xf>
    <xf numFmtId="0" fontId="4" fillId="0" borderId="2" xfId="56" applyFont="1" applyFill="1" applyBorder="1" applyAlignment="1">
      <alignment vertical="center"/>
    </xf>
    <xf numFmtId="0" fontId="4" fillId="0" borderId="8" xfId="56" applyFont="1" applyFill="1" applyBorder="1" applyAlignment="1">
      <alignment vertical="center"/>
    </xf>
    <xf numFmtId="0" fontId="4" fillId="0" borderId="6" xfId="56" applyNumberFormat="1" applyFont="1" applyFill="1" applyBorder="1" applyAlignment="1">
      <alignment horizontal="center" vertical="center"/>
    </xf>
    <xf numFmtId="0" fontId="4" fillId="0" borderId="4" xfId="0" applyFont="1" applyBorder="1"/>
    <xf numFmtId="0" fontId="4" fillId="0" borderId="7" xfId="0" applyFont="1" applyBorder="1"/>
    <xf numFmtId="164" fontId="4" fillId="0" borderId="6" xfId="56" applyNumberFormat="1" applyFont="1" applyFill="1" applyBorder="1" applyAlignment="1">
      <alignment horizontal="center" vertical="center"/>
    </xf>
    <xf numFmtId="0" fontId="4" fillId="0" borderId="5" xfId="56" applyFont="1" applyFill="1" applyBorder="1" applyAlignment="1">
      <alignment horizontal="right" vertical="center"/>
    </xf>
    <xf numFmtId="0" fontId="4" fillId="0" borderId="2" xfId="56" applyFont="1" applyFill="1" applyBorder="1" applyAlignment="1">
      <alignment horizontal="right" vertical="center"/>
    </xf>
    <xf numFmtId="0" fontId="4" fillId="0" borderId="8" xfId="56" applyFont="1" applyFill="1" applyBorder="1" applyAlignment="1">
      <alignment horizontal="right" vertical="center"/>
    </xf>
    <xf numFmtId="0" fontId="4" fillId="0" borderId="6" xfId="56" applyFont="1" applyFill="1" applyBorder="1" applyAlignment="1">
      <alignment horizontal="center" vertical="center"/>
    </xf>
    <xf numFmtId="0" fontId="4" fillId="0" borderId="4" xfId="56" applyFont="1" applyFill="1" applyBorder="1" applyAlignment="1">
      <alignment horizontal="center" vertical="center"/>
    </xf>
    <xf numFmtId="0" fontId="4" fillId="0" borderId="7" xfId="56" applyFont="1" applyFill="1" applyBorder="1" applyAlignment="1">
      <alignment horizontal="center" vertical="center"/>
    </xf>
    <xf numFmtId="0" fontId="4" fillId="0" borderId="6" xfId="56" applyFont="1" applyFill="1" applyBorder="1" applyAlignment="1">
      <alignment horizontal="left" vertical="center" indent="5"/>
    </xf>
    <xf numFmtId="0" fontId="4" fillId="0" borderId="4" xfId="56" applyFont="1" applyFill="1" applyBorder="1" applyAlignment="1">
      <alignment horizontal="left" vertical="center" indent="5"/>
    </xf>
    <xf numFmtId="0" fontId="4" fillId="0" borderId="7" xfId="56" applyFont="1" applyFill="1" applyBorder="1" applyAlignment="1">
      <alignment horizontal="left" vertical="center" indent="5"/>
    </xf>
    <xf numFmtId="164" fontId="4" fillId="0" borderId="3" xfId="56" applyNumberFormat="1" applyFont="1" applyFill="1" applyBorder="1" applyAlignment="1">
      <alignment horizontal="center" vertical="center"/>
    </xf>
    <xf numFmtId="0" fontId="33" fillId="4" borderId="14" xfId="0" applyFont="1" applyFill="1" applyBorder="1" applyAlignment="1">
      <alignment horizontal="left" vertical="center" wrapText="1"/>
    </xf>
    <xf numFmtId="0" fontId="33" fillId="4" borderId="15" xfId="0" applyFont="1" applyFill="1" applyBorder="1" applyAlignment="1">
      <alignment horizontal="left" vertical="center" wrapText="1"/>
    </xf>
    <xf numFmtId="0" fontId="33" fillId="4" borderId="16" xfId="0" applyFont="1" applyFill="1" applyBorder="1" applyAlignment="1">
      <alignment horizontal="left" vertical="center" wrapText="1"/>
    </xf>
    <xf numFmtId="0" fontId="33" fillId="4" borderId="17" xfId="0" applyFont="1" applyFill="1" applyBorder="1" applyAlignment="1">
      <alignment horizontal="center" vertical="center" wrapText="1"/>
    </xf>
    <xf numFmtId="0" fontId="33" fillId="4" borderId="23" xfId="0" applyFont="1" applyFill="1" applyBorder="1" applyAlignment="1">
      <alignment horizontal="center" vertical="center" wrapText="1"/>
    </xf>
    <xf numFmtId="0" fontId="33" fillId="4" borderId="27" xfId="0" applyFont="1" applyFill="1" applyBorder="1" applyAlignment="1">
      <alignment horizontal="center" vertical="center" wrapText="1"/>
    </xf>
    <xf numFmtId="0" fontId="33" fillId="4" borderId="18" xfId="0" applyFont="1" applyFill="1" applyBorder="1" applyAlignment="1">
      <alignment horizontal="center" vertical="center" wrapText="1"/>
    </xf>
    <xf numFmtId="0" fontId="33" fillId="4" borderId="24" xfId="0" applyFont="1" applyFill="1" applyBorder="1" applyAlignment="1">
      <alignment horizontal="center" vertical="center" wrapText="1"/>
    </xf>
    <xf numFmtId="0" fontId="33" fillId="4" borderId="28" xfId="0" applyFont="1" applyFill="1" applyBorder="1" applyAlignment="1">
      <alignment horizontal="center" vertical="center" wrapText="1"/>
    </xf>
    <xf numFmtId="0" fontId="4" fillId="0" borderId="3" xfId="56" applyFont="1" applyFill="1" applyBorder="1" applyAlignment="1">
      <alignment horizontal="center" vertical="center"/>
    </xf>
    <xf numFmtId="0" fontId="33" fillId="4" borderId="20" xfId="0" applyFont="1" applyFill="1" applyBorder="1" applyAlignment="1">
      <alignment horizontal="left" vertical="center" wrapText="1"/>
    </xf>
    <xf numFmtId="0" fontId="33" fillId="4" borderId="21" xfId="0" applyFont="1" applyFill="1" applyBorder="1" applyAlignment="1">
      <alignment horizontal="left" vertical="center" wrapText="1"/>
    </xf>
    <xf numFmtId="0" fontId="32" fillId="3" borderId="13" xfId="0" applyFont="1" applyFill="1" applyBorder="1" applyAlignment="1">
      <alignment wrapText="1"/>
    </xf>
    <xf numFmtId="0" fontId="32" fillId="3" borderId="19" xfId="0" applyFont="1" applyFill="1" applyBorder="1" applyAlignment="1">
      <alignment wrapText="1"/>
    </xf>
    <xf numFmtId="0" fontId="4" fillId="0" borderId="3" xfId="56" applyFont="1" applyFill="1" applyBorder="1" applyAlignment="1">
      <alignment vertical="center"/>
    </xf>
    <xf numFmtId="0" fontId="4" fillId="0" borderId="3" xfId="56" applyFont="1" applyFill="1" applyBorder="1" applyAlignment="1">
      <alignment horizontal="right" vertical="center"/>
    </xf>
    <xf numFmtId="0" fontId="39" fillId="0" borderId="0" xfId="59" applyFont="1" applyFill="1" applyAlignment="1">
      <alignment horizontal="center"/>
    </xf>
    <xf numFmtId="0" fontId="37" fillId="0" borderId="10" xfId="59" applyFont="1" applyFill="1" applyBorder="1" applyAlignment="1">
      <alignment horizontal="center" vertical="center"/>
    </xf>
    <xf numFmtId="0" fontId="37" fillId="0" borderId="0" xfId="59" applyFont="1" applyFill="1" applyBorder="1" applyAlignment="1">
      <alignment horizontal="center" vertical="center"/>
    </xf>
    <xf numFmtId="0" fontId="37" fillId="0" borderId="1" xfId="59" applyFont="1" applyFill="1" applyBorder="1" applyAlignment="1">
      <alignment horizontal="center" vertical="center"/>
    </xf>
    <xf numFmtId="0" fontId="37" fillId="0" borderId="3" xfId="59" applyFont="1" applyFill="1" applyBorder="1" applyAlignment="1">
      <alignment horizontal="center" vertical="center" wrapText="1"/>
    </xf>
    <xf numFmtId="0" fontId="37" fillId="0" borderId="3" xfId="59" applyFont="1" applyFill="1" applyBorder="1" applyAlignment="1">
      <alignment horizontal="center" vertical="center"/>
    </xf>
    <xf numFmtId="0" fontId="37" fillId="0" borderId="9" xfId="59" applyFont="1" applyFill="1" applyBorder="1" applyAlignment="1">
      <alignment horizontal="center" vertical="center" wrapText="1"/>
    </xf>
    <xf numFmtId="0" fontId="37" fillId="0" borderId="11" xfId="59" applyFont="1" applyFill="1" applyBorder="1" applyAlignment="1">
      <alignment horizontal="center" vertical="center"/>
    </xf>
    <xf numFmtId="0" fontId="39" fillId="0" borderId="0" xfId="59" applyFont="1" applyFill="1" applyBorder="1" applyAlignment="1">
      <alignment horizontal="center"/>
    </xf>
    <xf numFmtId="0" fontId="37" fillId="0" borderId="7" xfId="59" applyFont="1" applyFill="1" applyBorder="1" applyAlignment="1">
      <alignment horizontal="center" vertical="center" wrapText="1"/>
    </xf>
    <xf numFmtId="0" fontId="37" fillId="0" borderId="7" xfId="59" applyFont="1" applyFill="1" applyBorder="1" applyAlignment="1">
      <alignment horizontal="center" vertical="center"/>
    </xf>
    <xf numFmtId="0" fontId="37" fillId="0" borderId="39" xfId="59" applyFont="1" applyFill="1" applyBorder="1" applyAlignment="1">
      <alignment horizontal="center" vertical="center"/>
    </xf>
    <xf numFmtId="0" fontId="37" fillId="0" borderId="40" xfId="59" applyFont="1" applyFill="1" applyBorder="1" applyAlignment="1">
      <alignment horizontal="center" vertical="center"/>
    </xf>
    <xf numFmtId="0" fontId="37" fillId="0" borderId="41" xfId="59" applyFont="1" applyFill="1" applyBorder="1" applyAlignment="1">
      <alignment horizontal="center" vertical="center"/>
    </xf>
    <xf numFmtId="0" fontId="42" fillId="0" borderId="0" xfId="60" applyFont="1" applyFill="1" applyAlignment="1">
      <alignment horizontal="left" vertical="center" wrapText="1" indent="1"/>
    </xf>
    <xf numFmtId="0" fontId="16" fillId="0" borderId="0" xfId="60" applyFont="1" applyFill="1" applyAlignment="1">
      <alignment horizontal="center" vertical="center"/>
    </xf>
    <xf numFmtId="0" fontId="17" fillId="8" borderId="3" xfId="60" applyFont="1" applyFill="1" applyBorder="1" applyAlignment="1">
      <alignment horizontal="center" vertical="center"/>
    </xf>
    <xf numFmtId="0" fontId="17" fillId="8" borderId="3" xfId="60" applyNumberFormat="1" applyFont="1" applyFill="1" applyBorder="1" applyAlignment="1">
      <alignment horizontal="center" vertical="center"/>
    </xf>
    <xf numFmtId="0" fontId="17" fillId="0" borderId="2" xfId="60" applyFont="1" applyFill="1" applyBorder="1" applyAlignment="1">
      <alignment horizontal="center" vertical="center"/>
    </xf>
    <xf numFmtId="0" fontId="17" fillId="0" borderId="8" xfId="60" applyFont="1" applyFill="1" applyBorder="1" applyAlignment="1">
      <alignment horizontal="center" vertical="center"/>
    </xf>
    <xf numFmtId="164" fontId="4" fillId="0" borderId="6" xfId="0" applyNumberFormat="1" applyFont="1" applyFill="1" applyBorder="1" applyAlignment="1">
      <alignment horizontal="center" vertical="center"/>
    </xf>
    <xf numFmtId="164" fontId="4" fillId="0" borderId="4" xfId="0" applyNumberFormat="1" applyFont="1" applyFill="1" applyBorder="1" applyAlignment="1">
      <alignment horizontal="center" vertical="center"/>
    </xf>
    <xf numFmtId="164" fontId="4" fillId="0" borderId="7" xfId="0" applyNumberFormat="1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/>
    </xf>
    <xf numFmtId="0" fontId="4" fillId="0" borderId="5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61" fillId="0" borderId="3" xfId="0" applyFont="1" applyFill="1" applyBorder="1" applyAlignment="1">
      <alignment horizontal="center" vertical="center" wrapText="1"/>
    </xf>
    <xf numFmtId="164" fontId="4" fillId="0" borderId="3" xfId="0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right" vertical="center" wrapText="1"/>
    </xf>
    <xf numFmtId="0" fontId="31" fillId="0" borderId="5" xfId="165" applyFont="1" applyBorder="1" applyAlignment="1">
      <alignment horizontal="center" vertical="center"/>
    </xf>
    <xf numFmtId="0" fontId="31" fillId="0" borderId="8" xfId="165" applyFont="1" applyBorder="1" applyAlignment="1">
      <alignment horizontal="center" vertical="center"/>
    </xf>
    <xf numFmtId="0" fontId="48" fillId="0" borderId="0" xfId="165" applyFont="1" applyAlignment="1">
      <alignment horizontal="center" vertical="center"/>
    </xf>
    <xf numFmtId="0" fontId="4" fillId="0" borderId="5" xfId="217" applyFont="1" applyBorder="1" applyAlignment="1">
      <alignment horizontal="center" vertical="center"/>
    </xf>
    <xf numFmtId="0" fontId="4" fillId="0" borderId="2" xfId="217" applyFont="1" applyBorder="1" applyAlignment="1">
      <alignment horizontal="center" vertical="center"/>
    </xf>
    <xf numFmtId="0" fontId="4" fillId="0" borderId="8" xfId="217" applyFont="1" applyBorder="1" applyAlignment="1">
      <alignment horizontal="center" vertical="center"/>
    </xf>
    <xf numFmtId="0" fontId="4" fillId="0" borderId="3" xfId="217" applyFont="1" applyBorder="1" applyAlignment="1">
      <alignment horizontal="center" vertical="center" wrapText="1"/>
    </xf>
    <xf numFmtId="0" fontId="4" fillId="0" borderId="3" xfId="217" applyFont="1" applyBorder="1" applyAlignment="1">
      <alignment horizontal="center" vertical="center"/>
    </xf>
    <xf numFmtId="0" fontId="5" fillId="0" borderId="0" xfId="217" applyFont="1" applyAlignment="1">
      <alignment horizontal="right" vertical="center"/>
    </xf>
    <xf numFmtId="0" fontId="5" fillId="0" borderId="0" xfId="217" applyFont="1" applyAlignment="1">
      <alignment horizontal="left" vertical="center"/>
    </xf>
    <xf numFmtId="0" fontId="4" fillId="0" borderId="6" xfId="217" applyFont="1" applyBorder="1" applyAlignment="1">
      <alignment horizontal="center" vertical="center" wrapText="1"/>
    </xf>
    <xf numFmtId="0" fontId="4" fillId="0" borderId="4" xfId="217" applyFont="1" applyBorder="1" applyAlignment="1">
      <alignment horizontal="center" vertical="center" wrapText="1"/>
    </xf>
    <xf numFmtId="0" fontId="4" fillId="0" borderId="7" xfId="217" applyFont="1" applyBorder="1" applyAlignment="1">
      <alignment horizontal="center" vertical="center" wrapText="1"/>
    </xf>
    <xf numFmtId="0" fontId="4" fillId="0" borderId="5" xfId="217" applyFont="1" applyBorder="1" applyAlignment="1">
      <alignment horizontal="center" vertical="center" wrapText="1"/>
    </xf>
    <xf numFmtId="0" fontId="4" fillId="0" borderId="2" xfId="217" applyFont="1" applyBorder="1" applyAlignment="1">
      <alignment horizontal="center" vertical="center" wrapText="1"/>
    </xf>
    <xf numFmtId="0" fontId="4" fillId="0" borderId="8" xfId="217" applyFont="1" applyBorder="1" applyAlignment="1">
      <alignment horizontal="center" vertical="center" wrapText="1"/>
    </xf>
    <xf numFmtId="0" fontId="4" fillId="0" borderId="6" xfId="111" applyNumberFormat="1" applyFont="1" applyFill="1" applyBorder="1" applyAlignment="1">
      <alignment horizontal="center" vertical="center"/>
    </xf>
    <xf numFmtId="164" fontId="4" fillId="0" borderId="6" xfId="111" applyNumberFormat="1" applyFont="1" applyFill="1" applyBorder="1" applyAlignment="1">
      <alignment horizontal="center" vertical="center"/>
    </xf>
    <xf numFmtId="0" fontId="4" fillId="0" borderId="6" xfId="111" applyFont="1" applyFill="1" applyBorder="1" applyAlignment="1">
      <alignment horizontal="center" vertical="center"/>
    </xf>
    <xf numFmtId="0" fontId="4" fillId="0" borderId="4" xfId="111" applyFont="1" applyFill="1" applyBorder="1" applyAlignment="1">
      <alignment horizontal="center" vertical="center"/>
    </xf>
    <xf numFmtId="0" fontId="4" fillId="0" borderId="7" xfId="111" applyFont="1" applyFill="1" applyBorder="1" applyAlignment="1">
      <alignment horizontal="center" vertical="center"/>
    </xf>
    <xf numFmtId="0" fontId="4" fillId="0" borderId="6" xfId="111" applyFont="1" applyFill="1" applyBorder="1" applyAlignment="1">
      <alignment horizontal="left" vertical="center" indent="5"/>
    </xf>
    <xf numFmtId="0" fontId="4" fillId="0" borderId="4" xfId="111" applyFont="1" applyFill="1" applyBorder="1" applyAlignment="1">
      <alignment horizontal="left" vertical="center" indent="5"/>
    </xf>
    <xf numFmtId="0" fontId="4" fillId="0" borderId="7" xfId="111" applyFont="1" applyFill="1" applyBorder="1" applyAlignment="1">
      <alignment horizontal="left" vertical="center" indent="5"/>
    </xf>
    <xf numFmtId="164" fontId="4" fillId="0" borderId="3" xfId="111" applyNumberFormat="1" applyFont="1" applyFill="1" applyBorder="1" applyAlignment="1">
      <alignment horizontal="center" vertical="center"/>
    </xf>
    <xf numFmtId="0" fontId="4" fillId="0" borderId="39" xfId="217" applyFont="1" applyBorder="1" applyAlignment="1">
      <alignment horizontal="center" vertical="center"/>
    </xf>
    <xf numFmtId="0" fontId="4" fillId="0" borderId="40" xfId="217" applyFont="1" applyBorder="1" applyAlignment="1">
      <alignment horizontal="center" vertical="center"/>
    </xf>
    <xf numFmtId="0" fontId="4" fillId="0" borderId="6" xfId="217" applyFont="1" applyBorder="1" applyAlignment="1">
      <alignment horizontal="right"/>
    </xf>
    <xf numFmtId="0" fontId="4" fillId="0" borderId="4" xfId="217" applyFont="1" applyBorder="1" applyAlignment="1">
      <alignment horizontal="right"/>
    </xf>
    <xf numFmtId="0" fontId="4" fillId="0" borderId="4" xfId="217" applyFont="1" applyBorder="1" applyAlignment="1">
      <alignment horizontal="left"/>
    </xf>
    <xf numFmtId="0" fontId="4" fillId="0" borderId="7" xfId="217" applyFont="1" applyBorder="1" applyAlignment="1">
      <alignment horizontal="left"/>
    </xf>
    <xf numFmtId="0" fontId="4" fillId="0" borderId="6" xfId="217" applyFont="1" applyBorder="1" applyAlignment="1">
      <alignment horizontal="center" vertical="center"/>
    </xf>
    <xf numFmtId="0" fontId="4" fillId="0" borderId="4" xfId="217" applyFont="1" applyBorder="1" applyAlignment="1">
      <alignment horizontal="center" vertical="center"/>
    </xf>
    <xf numFmtId="0" fontId="4" fillId="0" borderId="7" xfId="217" applyFont="1" applyBorder="1" applyAlignment="1">
      <alignment horizontal="center" vertical="center"/>
    </xf>
    <xf numFmtId="0" fontId="4" fillId="0" borderId="9" xfId="217" applyFont="1" applyBorder="1" applyAlignment="1">
      <alignment horizontal="center" vertical="center"/>
    </xf>
    <xf numFmtId="0" fontId="4" fillId="0" borderId="11" xfId="217" applyFont="1" applyBorder="1" applyAlignment="1">
      <alignment horizontal="center" vertical="center"/>
    </xf>
    <xf numFmtId="0" fontId="4" fillId="0" borderId="41" xfId="217" applyFont="1" applyBorder="1" applyAlignment="1">
      <alignment horizontal="center" vertical="center"/>
    </xf>
    <xf numFmtId="0" fontId="4" fillId="0" borderId="3" xfId="111" applyFont="1" applyFill="1" applyBorder="1" applyAlignment="1">
      <alignment horizontal="right" vertical="center"/>
    </xf>
    <xf numFmtId="0" fontId="4" fillId="0" borderId="3" xfId="111" applyFont="1" applyFill="1" applyBorder="1" applyAlignment="1">
      <alignment horizontal="center" vertical="center"/>
    </xf>
    <xf numFmtId="0" fontId="5" fillId="0" borderId="0" xfId="111" applyFont="1" applyFill="1" applyAlignment="1">
      <alignment horizontal="right" vertical="center"/>
    </xf>
    <xf numFmtId="0" fontId="4" fillId="0" borderId="3" xfId="111" applyFont="1" applyFill="1" applyBorder="1" applyAlignment="1">
      <alignment vertical="center"/>
    </xf>
    <xf numFmtId="164" fontId="8" fillId="0" borderId="5" xfId="0" applyNumberFormat="1" applyFont="1" applyFill="1" applyBorder="1" applyAlignment="1">
      <alignment horizontal="center"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164" fontId="8" fillId="0" borderId="8" xfId="0" applyNumberFormat="1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horizontal="right" vertical="center"/>
    </xf>
    <xf numFmtId="0" fontId="8" fillId="0" borderId="8" xfId="0" applyFont="1" applyFill="1" applyBorder="1" applyAlignment="1">
      <alignment horizontal="right" vertical="center"/>
    </xf>
    <xf numFmtId="0" fontId="25" fillId="0" borderId="3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left" vertical="center"/>
    </xf>
    <xf numFmtId="0" fontId="8" fillId="0" borderId="8" xfId="0" applyFont="1" applyFill="1" applyBorder="1" applyAlignment="1">
      <alignment horizontal="left" vertical="center"/>
    </xf>
    <xf numFmtId="164" fontId="8" fillId="0" borderId="6" xfId="0" applyNumberFormat="1" applyFont="1" applyFill="1" applyBorder="1" applyAlignment="1">
      <alignment horizontal="center" vertical="center"/>
    </xf>
    <xf numFmtId="164" fontId="8" fillId="0" borderId="4" xfId="0" applyNumberFormat="1" applyFont="1" applyFill="1" applyBorder="1" applyAlignment="1">
      <alignment horizontal="center" vertical="center"/>
    </xf>
    <xf numFmtId="164" fontId="8" fillId="0" borderId="7" xfId="0" applyNumberFormat="1" applyFont="1" applyFill="1" applyBorder="1" applyAlignment="1">
      <alignment horizontal="center" vertical="center"/>
    </xf>
    <xf numFmtId="0" fontId="48" fillId="0" borderId="0" xfId="61" applyFont="1" applyAlignment="1">
      <alignment horizontal="center"/>
    </xf>
    <xf numFmtId="0" fontId="4" fillId="0" borderId="5" xfId="61" applyFont="1" applyBorder="1" applyAlignment="1">
      <alignment horizontal="center" vertical="center"/>
    </xf>
    <xf numFmtId="0" fontId="4" fillId="0" borderId="2" xfId="61" applyFont="1" applyBorder="1" applyAlignment="1">
      <alignment horizontal="center" vertical="center"/>
    </xf>
    <xf numFmtId="0" fontId="4" fillId="0" borderId="8" xfId="61" applyFont="1" applyBorder="1" applyAlignment="1">
      <alignment horizontal="center" vertical="center"/>
    </xf>
    <xf numFmtId="0" fontId="4" fillId="0" borderId="3" xfId="61" applyFont="1" applyBorder="1" applyAlignment="1">
      <alignment horizontal="center" vertical="center"/>
    </xf>
    <xf numFmtId="0" fontId="61" fillId="0" borderId="3" xfId="61" applyFont="1" applyBorder="1" applyAlignment="1">
      <alignment horizontal="center" vertical="center"/>
    </xf>
    <xf numFmtId="0" fontId="4" fillId="0" borderId="3" xfId="61" applyFont="1" applyBorder="1" applyAlignment="1">
      <alignment horizontal="center"/>
    </xf>
    <xf numFmtId="0" fontId="5" fillId="0" borderId="0" xfId="70" applyFont="1" applyAlignment="1">
      <alignment horizontal="center" vertical="center"/>
    </xf>
    <xf numFmtId="0" fontId="4" fillId="0" borderId="1" xfId="70" applyFont="1" applyBorder="1" applyAlignment="1">
      <alignment horizontal="center" vertical="center"/>
    </xf>
    <xf numFmtId="0" fontId="4" fillId="0" borderId="0" xfId="70" applyFont="1" applyAlignment="1">
      <alignment horizontal="center" vertical="center"/>
    </xf>
    <xf numFmtId="0" fontId="4" fillId="0" borderId="5" xfId="70" applyFont="1" applyBorder="1" applyAlignment="1">
      <alignment horizontal="center" vertical="center"/>
    </xf>
    <xf numFmtId="0" fontId="4" fillId="0" borderId="8" xfId="70" applyFont="1" applyBorder="1" applyAlignment="1">
      <alignment horizontal="center" vertical="center"/>
    </xf>
    <xf numFmtId="0" fontId="4" fillId="0" borderId="0" xfId="70" applyFont="1" applyAlignment="1">
      <alignment horizontal="left" vertical="center" wrapText="1"/>
    </xf>
    <xf numFmtId="0" fontId="65" fillId="0" borderId="0" xfId="0" applyFont="1" applyBorder="1" applyAlignment="1">
      <alignment vertical="center" wrapText="1"/>
    </xf>
    <xf numFmtId="0" fontId="15" fillId="0" borderId="3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center" vertical="center" wrapText="1"/>
    </xf>
    <xf numFmtId="0" fontId="72" fillId="0" borderId="0" xfId="34" applyFont="1" applyAlignment="1">
      <alignment horizontal="center" vertical="center" wrapText="1"/>
    </xf>
    <xf numFmtId="0" fontId="72" fillId="0" borderId="0" xfId="34" applyFont="1" applyAlignment="1">
      <alignment horizontal="center" vertical="center"/>
    </xf>
    <xf numFmtId="0" fontId="74" fillId="0" borderId="0" xfId="33" applyFont="1" applyAlignment="1">
      <alignment horizontal="center" vertical="center"/>
    </xf>
    <xf numFmtId="0" fontId="72" fillId="0" borderId="0" xfId="33" applyFont="1" applyAlignment="1">
      <alignment horizontal="center" vertical="top" wrapText="1"/>
    </xf>
    <xf numFmtId="0" fontId="72" fillId="0" borderId="0" xfId="33" applyFont="1" applyAlignment="1">
      <alignment horizontal="center" vertical="top"/>
    </xf>
    <xf numFmtId="0" fontId="78" fillId="0" borderId="0" xfId="247"/>
    <xf numFmtId="0" fontId="79" fillId="0" borderId="0" xfId="247" applyFont="1" applyAlignment="1">
      <alignment horizontal="center" wrapText="1"/>
    </xf>
    <xf numFmtId="0" fontId="80" fillId="0" borderId="8" xfId="247" applyFont="1" applyBorder="1" applyAlignment="1">
      <alignment horizontal="center" vertical="center" wrapText="1"/>
    </xf>
    <xf numFmtId="0" fontId="81" fillId="0" borderId="0" xfId="248" applyFont="1" applyFill="1" applyBorder="1" applyAlignment="1">
      <alignment horizontal="center" wrapText="1"/>
    </xf>
    <xf numFmtId="0" fontId="82" fillId="0" borderId="0" xfId="247" applyFont="1" applyFill="1" applyAlignment="1">
      <alignment wrapText="1"/>
    </xf>
    <xf numFmtId="0" fontId="81" fillId="0" borderId="0" xfId="249" applyFont="1" applyAlignment="1">
      <alignment wrapText="1"/>
    </xf>
    <xf numFmtId="0" fontId="81" fillId="0" borderId="0" xfId="248" applyFont="1" applyAlignment="1">
      <alignment wrapText="1"/>
    </xf>
    <xf numFmtId="0" fontId="81" fillId="0" borderId="0" xfId="250" applyFont="1" applyAlignment="1">
      <alignment wrapText="1"/>
    </xf>
    <xf numFmtId="0" fontId="81" fillId="0" borderId="0" xfId="247" applyFont="1" applyFill="1" applyAlignment="1">
      <alignment wrapText="1"/>
    </xf>
    <xf numFmtId="0" fontId="81" fillId="0" borderId="0" xfId="247" applyNumberFormat="1" applyFont="1" applyFill="1" applyAlignment="1">
      <alignment wrapText="1"/>
    </xf>
    <xf numFmtId="0" fontId="82" fillId="0" borderId="0" xfId="247" applyFont="1" applyAlignment="1">
      <alignment wrapText="1"/>
    </xf>
    <xf numFmtId="0" fontId="82" fillId="0" borderId="0" xfId="247" applyFont="1" applyFill="1" applyAlignment="1">
      <alignment horizontal="left" wrapText="1"/>
    </xf>
    <xf numFmtId="0" fontId="78" fillId="0" borderId="0" xfId="247" applyAlignment="1">
      <alignment wrapText="1"/>
    </xf>
    <xf numFmtId="0" fontId="81" fillId="0" borderId="0" xfId="247" quotePrefix="1" applyNumberFormat="1" applyFont="1" applyFill="1" applyAlignment="1">
      <alignment wrapText="1"/>
    </xf>
    <xf numFmtId="0" fontId="81" fillId="0" borderId="0" xfId="247" applyNumberFormat="1" applyFont="1" applyFill="1" applyAlignment="1">
      <alignment horizontal="left" wrapText="1"/>
    </xf>
    <xf numFmtId="0" fontId="83" fillId="0" borderId="51" xfId="93" applyFont="1" applyBorder="1" applyAlignment="1">
      <alignment horizontal="center" vertical="center"/>
    </xf>
    <xf numFmtId="0" fontId="83" fillId="0" borderId="52" xfId="93" applyFont="1" applyBorder="1" applyAlignment="1">
      <alignment horizontal="center" vertical="center"/>
    </xf>
    <xf numFmtId="0" fontId="83" fillId="0" borderId="53" xfId="93" applyFont="1" applyBorder="1" applyAlignment="1">
      <alignment horizontal="center" vertical="center"/>
    </xf>
    <xf numFmtId="0" fontId="44" fillId="0" borderId="0" xfId="93"/>
    <xf numFmtId="0" fontId="83" fillId="0" borderId="0" xfId="93" applyFont="1" applyAlignment="1">
      <alignment horizontal="center"/>
    </xf>
    <xf numFmtId="0" fontId="44" fillId="0" borderId="3" xfId="93" applyBorder="1"/>
    <xf numFmtId="0" fontId="44" fillId="0" borderId="3" xfId="93" applyBorder="1" applyAlignment="1">
      <alignment horizontal="center" vertical="center"/>
    </xf>
    <xf numFmtId="0" fontId="84" fillId="0" borderId="3" xfId="93" applyFont="1" applyBorder="1" applyAlignment="1">
      <alignment vertical="center"/>
    </xf>
    <xf numFmtId="0" fontId="45" fillId="0" borderId="3" xfId="67" applyBorder="1" applyAlignment="1" applyProtection="1">
      <alignment vertical="center"/>
    </xf>
    <xf numFmtId="0" fontId="84" fillId="0" borderId="3" xfId="93" applyFont="1" applyFill="1" applyBorder="1" applyAlignment="1">
      <alignment vertical="center"/>
    </xf>
    <xf numFmtId="0" fontId="45" fillId="8" borderId="3" xfId="67" applyFill="1" applyBorder="1" applyAlignment="1" applyProtection="1">
      <alignment vertical="center"/>
    </xf>
    <xf numFmtId="0" fontId="85" fillId="0" borderId="3" xfId="93" applyFont="1" applyBorder="1" applyAlignment="1">
      <alignment vertical="center"/>
    </xf>
    <xf numFmtId="0" fontId="85" fillId="0" borderId="3" xfId="93" applyFont="1" applyFill="1" applyBorder="1" applyAlignment="1">
      <alignment vertical="center"/>
    </xf>
    <xf numFmtId="0" fontId="86" fillId="8" borderId="3" xfId="384" applyFill="1" applyBorder="1" applyAlignment="1" applyProtection="1">
      <alignment vertical="center"/>
    </xf>
  </cellXfs>
  <cellStyles count="385">
    <cellStyle name="Comma" xfId="58" builtinId="3"/>
    <cellStyle name="Comma 2" xfId="35"/>
    <cellStyle name="Comma 2 2" xfId="63"/>
    <cellStyle name="Comma 2 2 2" xfId="64"/>
    <cellStyle name="Comma 2 3" xfId="65"/>
    <cellStyle name="Comma 3" xfId="66"/>
    <cellStyle name="Hyperlink" xfId="384" builtinId="8"/>
    <cellStyle name="Hyperlink 2" xfId="67"/>
    <cellStyle name="Hyperlink 2 2" xfId="68"/>
    <cellStyle name="Normal" xfId="0" builtinId="0"/>
    <cellStyle name="Normal 10" xfId="3"/>
    <cellStyle name="Normal 10 2" xfId="69"/>
    <cellStyle name="Normal 10 2 2" xfId="70"/>
    <cellStyle name="Normal 10 3" xfId="71"/>
    <cellStyle name="Normal 10 3 2" xfId="72"/>
    <cellStyle name="Normal 10 4" xfId="34"/>
    <cellStyle name="Normal 10 5" xfId="73"/>
    <cellStyle name="Normal 100" xfId="251"/>
    <cellStyle name="Normal 101" xfId="252"/>
    <cellStyle name="Normal 102" xfId="253"/>
    <cellStyle name="Normal 103" xfId="254"/>
    <cellStyle name="Normal 104" xfId="255"/>
    <cellStyle name="Normal 105" xfId="256"/>
    <cellStyle name="Normal 106" xfId="257"/>
    <cellStyle name="Normal 107" xfId="258"/>
    <cellStyle name="Normal 108" xfId="259"/>
    <cellStyle name="Normal 109" xfId="260"/>
    <cellStyle name="Normal 11" xfId="4"/>
    <cellStyle name="Normal 11 2" xfId="74"/>
    <cellStyle name="Normal 11 2 2" xfId="75"/>
    <cellStyle name="Normal 11 2 2 2" xfId="76"/>
    <cellStyle name="Normal 11 2 3" xfId="77"/>
    <cellStyle name="Normal 11 3" xfId="78"/>
    <cellStyle name="Normal 11 3 2" xfId="79"/>
    <cellStyle name="Normal 11 4" xfId="80"/>
    <cellStyle name="Normal 110" xfId="261"/>
    <cellStyle name="Normal 111" xfId="262"/>
    <cellStyle name="Normal 112" xfId="263"/>
    <cellStyle name="Normal 113" xfId="264"/>
    <cellStyle name="Normal 114" xfId="265"/>
    <cellStyle name="Normal 115" xfId="266"/>
    <cellStyle name="Normal 116" xfId="267"/>
    <cellStyle name="Normal 117" xfId="268"/>
    <cellStyle name="Normal 118" xfId="269"/>
    <cellStyle name="Normal 119" xfId="270"/>
    <cellStyle name="Normal 12" xfId="5"/>
    <cellStyle name="Normal 12 2" xfId="81"/>
    <cellStyle name="Normal 12 2 2" xfId="82"/>
    <cellStyle name="Normal 12 2 3" xfId="83"/>
    <cellStyle name="Normal 12 2 3 2" xfId="220"/>
    <cellStyle name="Normal 12 2 3 2 2" xfId="221"/>
    <cellStyle name="Normal 12 2 3 2 2 2" xfId="222"/>
    <cellStyle name="Normal 12 2 3 2 2 2 2" xfId="223"/>
    <cellStyle name="Normal 12 3" xfId="84"/>
    <cellStyle name="Normal 12 4" xfId="85"/>
    <cellStyle name="Normal 12 5" xfId="86"/>
    <cellStyle name="Normal 12 6" xfId="87"/>
    <cellStyle name="Normal 120" xfId="271"/>
    <cellStyle name="Normal 121" xfId="272"/>
    <cellStyle name="Normal 122" xfId="273"/>
    <cellStyle name="Normal 123" xfId="274"/>
    <cellStyle name="Normal 124" xfId="275"/>
    <cellStyle name="Normal 125" xfId="276"/>
    <cellStyle name="Normal 126" xfId="277"/>
    <cellStyle name="Normal 127" xfId="278"/>
    <cellStyle name="Normal 128" xfId="279"/>
    <cellStyle name="Normal 129" xfId="280"/>
    <cellStyle name="Normal 13" xfId="6"/>
    <cellStyle name="Normal 13 2" xfId="88"/>
    <cellStyle name="Normal 13 2 2" xfId="89"/>
    <cellStyle name="Normal 13 3" xfId="90"/>
    <cellStyle name="Normal 13 4" xfId="91"/>
    <cellStyle name="Normal 13 5" xfId="92"/>
    <cellStyle name="Normal 13 6" xfId="215"/>
    <cellStyle name="Normal 130" xfId="281"/>
    <cellStyle name="Normal 131" xfId="282"/>
    <cellStyle name="Normal 132" xfId="283"/>
    <cellStyle name="Normal 133" xfId="284"/>
    <cellStyle name="Normal 134" xfId="285"/>
    <cellStyle name="Normal 135" xfId="286"/>
    <cellStyle name="Normal 136" xfId="287"/>
    <cellStyle name="Normal 137" xfId="288"/>
    <cellStyle name="Normal 138 2" xfId="289"/>
    <cellStyle name="Normal 138 3" xfId="290"/>
    <cellStyle name="Normal 139" xfId="248"/>
    <cellStyle name="Normal 139 2" xfId="291"/>
    <cellStyle name="Normal 139 3" xfId="292"/>
    <cellStyle name="Normal 14" xfId="7"/>
    <cellStyle name="Normal 14 2" xfId="93"/>
    <cellStyle name="Normal 14 2 2" xfId="94"/>
    <cellStyle name="Normal 14 2 3" xfId="95"/>
    <cellStyle name="Normal 14 2 3 2" xfId="224"/>
    <cellStyle name="Normal 14 3" xfId="96"/>
    <cellStyle name="Normal 14 4" xfId="97"/>
    <cellStyle name="Normal 14 5" xfId="98"/>
    <cellStyle name="Normal 140" xfId="249"/>
    <cellStyle name="Normal 141" xfId="250"/>
    <cellStyle name="Normal 15" xfId="8"/>
    <cellStyle name="Normal 15 2" xfId="37"/>
    <cellStyle name="Normal 15 2 2" xfId="225"/>
    <cellStyle name="Normal 15 2 2 2" xfId="293"/>
    <cellStyle name="Normal 15 2 2 2 2" xfId="294"/>
    <cellStyle name="Normal 15 2 2 2 3" xfId="295"/>
    <cellStyle name="Normal 15 2 2 3" xfId="296"/>
    <cellStyle name="Normal 15 2 3" xfId="226"/>
    <cellStyle name="Normal 15 2 4" xfId="297"/>
    <cellStyle name="Normal 15 2 5" xfId="298"/>
    <cellStyle name="Normal 15 3" xfId="99"/>
    <cellStyle name="Normal 15 3 2" xfId="299"/>
    <cellStyle name="Normal 15 3 2 2" xfId="300"/>
    <cellStyle name="Normal 15 3 2 3" xfId="301"/>
    <cellStyle name="Normal 15 3 3" xfId="302"/>
    <cellStyle name="Normal 15 4" xfId="59"/>
    <cellStyle name="Normal 15 4 2" xfId="100"/>
    <cellStyle name="Normal 15 5" xfId="101"/>
    <cellStyle name="Normal 15 6" xfId="102"/>
    <cellStyle name="Normal 15 7" xfId="103"/>
    <cellStyle name="Normal 15 8" xfId="227"/>
    <cellStyle name="Normal 16" xfId="9"/>
    <cellStyle name="Normal 16 2" xfId="104"/>
    <cellStyle name="Normal 16 2 2" xfId="105"/>
    <cellStyle name="Normal 16 2 3" xfId="214"/>
    <cellStyle name="Normal 16 3" xfId="106"/>
    <cellStyle name="Normal 16 4" xfId="107"/>
    <cellStyle name="Normal 16 5" xfId="108"/>
    <cellStyle name="Normal 16 6" xfId="109"/>
    <cellStyle name="Normal 17" xfId="10"/>
    <cellStyle name="Normal 17 2" xfId="228"/>
    <cellStyle name="Normal 18" xfId="11"/>
    <cellStyle name="Normal 18 2" xfId="110"/>
    <cellStyle name="Normal 18 3" xfId="218"/>
    <cellStyle name="Normal 19" xfId="12"/>
    <cellStyle name="Normal 2" xfId="1"/>
    <cellStyle name="Normal 2 10" xfId="111"/>
    <cellStyle name="Normal 2 10 2" xfId="112"/>
    <cellStyle name="Normal 2 11" xfId="113"/>
    <cellStyle name="Normal 2 12" xfId="114"/>
    <cellStyle name="Normal 2 13" xfId="115"/>
    <cellStyle name="Normal 2 13 2" xfId="116"/>
    <cellStyle name="Normal 2 14" xfId="117"/>
    <cellStyle name="Normal 2 15" xfId="118"/>
    <cellStyle name="Normal 2 16" xfId="119"/>
    <cellStyle name="Normal 2 17" xfId="120"/>
    <cellStyle name="Normal 2 17 2" xfId="121"/>
    <cellStyle name="Normal 2 2" xfId="32"/>
    <cellStyle name="Normal 2 2 2" xfId="122"/>
    <cellStyle name="Normal 2 2 2 2" xfId="33"/>
    <cellStyle name="Normal 2 2 2 2 2" xfId="123"/>
    <cellStyle name="Normal 2 2 2 2 2 2" xfId="124"/>
    <cellStyle name="Normal 2 2 2 2 2 2 2" xfId="125"/>
    <cellStyle name="Normal 2 2 2 2 2 2 2 2" xfId="126"/>
    <cellStyle name="Normal 2 2 2 2 2 2 2 2 2" xfId="229"/>
    <cellStyle name="Normal 2 2 2 2 2 2 2 2 2 2" xfId="230"/>
    <cellStyle name="Normal 2 2 2 2 2 2 3" xfId="303"/>
    <cellStyle name="Normal 2 2 2 2 2 3" xfId="304"/>
    <cellStyle name="Normal 2 2 2 2 3" xfId="127"/>
    <cellStyle name="Normal 2 2 2 2 4" xfId="305"/>
    <cellStyle name="Normal 2 2 2 2 5" xfId="306"/>
    <cellStyle name="Normal 2 2 2 3" xfId="128"/>
    <cellStyle name="Normal 2 2 2 3 2" xfId="307"/>
    <cellStyle name="Normal 2 2 2 3 2 2" xfId="308"/>
    <cellStyle name="Normal 2 2 2 3 2 3" xfId="309"/>
    <cellStyle name="Normal 2 2 2 3 3" xfId="310"/>
    <cellStyle name="Normal 2 2 2 4" xfId="311"/>
    <cellStyle name="Normal 2 2 2 5" xfId="312"/>
    <cellStyle name="Normal 2 2 3" xfId="61"/>
    <cellStyle name="Normal 2 2 3 2" xfId="129"/>
    <cellStyle name="Normal 2 2 3 2 2" xfId="213"/>
    <cellStyle name="Normal 2 2 3 2 2 2" xfId="217"/>
    <cellStyle name="Normal 2 2 3 2 3" xfId="313"/>
    <cellStyle name="Normal 2 2 3 3" xfId="231"/>
    <cellStyle name="Normal 2 2 4" xfId="130"/>
    <cellStyle name="Normal 2 2 4 2" xfId="131"/>
    <cellStyle name="Normal 2 2 4 2 2" xfId="60"/>
    <cellStyle name="Normal 2 2 5" xfId="132"/>
    <cellStyle name="Normal 2 2 6" xfId="133"/>
    <cellStyle name="Normal 2 2 7" xfId="232"/>
    <cellStyle name="Normal 2 3" xfId="56"/>
    <cellStyle name="Normal 2 3 2" xfId="314"/>
    <cellStyle name="Normal 2 3 2 2" xfId="315"/>
    <cellStyle name="Normal 2 3 2 2 2" xfId="316"/>
    <cellStyle name="Normal 2 3 2 2 3" xfId="317"/>
    <cellStyle name="Normal 2 3 2 3" xfId="318"/>
    <cellStyle name="Normal 2 3 3" xfId="319"/>
    <cellStyle name="Normal 2 3 4" xfId="320"/>
    <cellStyle name="Normal 2 3 5" xfId="321"/>
    <cellStyle name="Normal 2 4" xfId="134"/>
    <cellStyle name="Normal 2 4 2" xfId="322"/>
    <cellStyle name="Normal 2 4 2 2" xfId="323"/>
    <cellStyle name="Normal 2 4 2 3" xfId="324"/>
    <cellStyle name="Normal 2 4 3" xfId="325"/>
    <cellStyle name="Normal 2 5" xfId="135"/>
    <cellStyle name="Normal 2 6" xfId="136"/>
    <cellStyle name="Normal 2 7" xfId="137"/>
    <cellStyle name="Normal 2 8" xfId="138"/>
    <cellStyle name="Normal 2 9" xfId="139"/>
    <cellStyle name="Normal 20" xfId="13"/>
    <cellStyle name="Normal 20 2" xfId="140"/>
    <cellStyle name="Normal 21" xfId="14"/>
    <cellStyle name="Normal 21 2" xfId="141"/>
    <cellStyle name="Normal 22" xfId="15"/>
    <cellStyle name="Normal 22 2" xfId="38"/>
    <cellStyle name="Normal 22 2 2" xfId="39"/>
    <cellStyle name="Normal 22 3" xfId="142"/>
    <cellStyle name="Normal 22 4" xfId="143"/>
    <cellStyle name="Normal 23" xfId="16"/>
    <cellStyle name="Normal 23 2" xfId="144"/>
    <cellStyle name="Normal 24" xfId="17"/>
    <cellStyle name="Normal 24 2" xfId="40"/>
    <cellStyle name="Normal 24 2 2" xfId="41"/>
    <cellStyle name="Normal 25" xfId="18"/>
    <cellStyle name="Normal 25 2" xfId="42"/>
    <cellStyle name="Normal 26" xfId="19"/>
    <cellStyle name="Normal 27" xfId="20"/>
    <cellStyle name="Normal 27 2" xfId="43"/>
    <cellStyle name="Normal 27 2 2" xfId="44"/>
    <cellStyle name="Normal 27 3" xfId="145"/>
    <cellStyle name="Normal 28" xfId="21"/>
    <cellStyle name="Normal 28 2" xfId="146"/>
    <cellStyle name="Normal 29" xfId="22"/>
    <cellStyle name="Normal 29 2" xfId="36"/>
    <cellStyle name="Normal 29 2 2" xfId="45"/>
    <cellStyle name="Normal 29 2 2 2" xfId="46"/>
    <cellStyle name="Normal 29 2 2 2 2" xfId="47"/>
    <cellStyle name="Normal 29 2 2 2 2 2" xfId="48"/>
    <cellStyle name="Normal 29 2 2 2 2 2 2" xfId="49"/>
    <cellStyle name="Normal 3" xfId="23"/>
    <cellStyle name="Normal 3 2" xfId="57"/>
    <cellStyle name="Normal 3 2 2" xfId="147"/>
    <cellStyle name="Normal 3 3" xfId="148"/>
    <cellStyle name="Normal 3 3 2" xfId="149"/>
    <cellStyle name="Normal 3 4" xfId="150"/>
    <cellStyle name="Normal 3 5" xfId="151"/>
    <cellStyle name="Normal 3 6" xfId="152"/>
    <cellStyle name="Normal 3 6 2" xfId="153"/>
    <cellStyle name="Normal 3 7" xfId="154"/>
    <cellStyle name="Normal 3 7 2" xfId="155"/>
    <cellStyle name="Normal 30" xfId="24"/>
    <cellStyle name="Normal 31" xfId="25"/>
    <cellStyle name="Normal 32" xfId="50"/>
    <cellStyle name="Normal 32 2" xfId="156"/>
    <cellStyle name="Normal 33" xfId="51"/>
    <cellStyle name="Normal 33 2" xfId="52"/>
    <cellStyle name="Normal 34" xfId="53"/>
    <cellStyle name="Normal 34 2" xfId="157"/>
    <cellStyle name="Normal 35" xfId="158"/>
    <cellStyle name="Normal 35 2" xfId="233"/>
    <cellStyle name="Normal 35 3" xfId="219"/>
    <cellStyle name="Normal 36" xfId="159"/>
    <cellStyle name="Normal 37" xfId="160"/>
    <cellStyle name="Normal 38" xfId="161"/>
    <cellStyle name="Normal 39" xfId="162"/>
    <cellStyle name="Normal 4" xfId="26"/>
    <cellStyle name="Normal 4 2" xfId="54"/>
    <cellStyle name="Normal 4 3" xfId="163"/>
    <cellStyle name="Normal 40" xfId="216"/>
    <cellStyle name="Normal 40 2" xfId="234"/>
    <cellStyle name="Normal 41" xfId="247"/>
    <cellStyle name="Normal 42" xfId="326"/>
    <cellStyle name="Normal 43" xfId="327"/>
    <cellStyle name="Normal 44" xfId="328"/>
    <cellStyle name="Normal 45" xfId="329"/>
    <cellStyle name="Normal 46" xfId="330"/>
    <cellStyle name="Normal 47" xfId="331"/>
    <cellStyle name="Normal 48" xfId="332"/>
    <cellStyle name="Normal 49" xfId="333"/>
    <cellStyle name="Normal 5" xfId="27"/>
    <cellStyle name="Normal 5 2" xfId="164"/>
    <cellStyle name="Normal 5 2 2" xfId="165"/>
    <cellStyle name="Normal 5 2 2 2" xfId="166"/>
    <cellStyle name="Normal 5 2 2 2 2" xfId="167"/>
    <cellStyle name="Normal 5 2 2 2 2 2" xfId="168"/>
    <cellStyle name="Normal 5 2 2 2 2 2 2" xfId="169"/>
    <cellStyle name="Normal 5 2 2 2 2 2 2 2" xfId="235"/>
    <cellStyle name="Normal 5 2 2 2 2 2 2 2 2" xfId="236"/>
    <cellStyle name="Normal 5 2 2 2 2 2 2 2 2 2" xfId="237"/>
    <cellStyle name="Normal 5 2 2 2 2 2 2 2 2 2 2" xfId="238"/>
    <cellStyle name="Normal 5 2 2 2 2 3" xfId="170"/>
    <cellStyle name="Normal 5 2 2 2 3" xfId="171"/>
    <cellStyle name="Normal 5 2 2 2 4" xfId="172"/>
    <cellStyle name="Normal 5 2 2 3" xfId="173"/>
    <cellStyle name="Normal 5 2 2 4" xfId="174"/>
    <cellStyle name="Normal 5 2 3" xfId="175"/>
    <cellStyle name="Normal 5 2 4" xfId="176"/>
    <cellStyle name="Normal 5 3" xfId="177"/>
    <cellStyle name="Normal 5 3 2" xfId="178"/>
    <cellStyle name="Normal 5 4" xfId="179"/>
    <cellStyle name="Normal 5 4 2" xfId="180"/>
    <cellStyle name="Normal 50" xfId="334"/>
    <cellStyle name="Normal 51" xfId="335"/>
    <cellStyle name="Normal 52" xfId="336"/>
    <cellStyle name="Normal 53" xfId="337"/>
    <cellStyle name="Normal 54" xfId="338"/>
    <cellStyle name="Normal 55" xfId="339"/>
    <cellStyle name="Normal 56" xfId="340"/>
    <cellStyle name="Normal 57" xfId="341"/>
    <cellStyle name="Normal 58" xfId="342"/>
    <cellStyle name="Normal 59" xfId="343"/>
    <cellStyle name="Normal 6" xfId="28"/>
    <cellStyle name="Normal 6 2" xfId="181"/>
    <cellStyle name="Normal 6 2 2" xfId="182"/>
    <cellStyle name="Normal 6 2 3" xfId="239"/>
    <cellStyle name="Normal 6 2 3 2" xfId="240"/>
    <cellStyle name="Normal 6 2 3 2 2" xfId="241"/>
    <cellStyle name="Normal 6 2 3 2 3" xfId="242"/>
    <cellStyle name="Normal 6 3" xfId="183"/>
    <cellStyle name="Normal 6 3 2" xfId="184"/>
    <cellStyle name="Normal 60" xfId="344"/>
    <cellStyle name="Normal 61" xfId="345"/>
    <cellStyle name="Normal 62" xfId="346"/>
    <cellStyle name="Normal 63" xfId="347"/>
    <cellStyle name="Normal 64" xfId="348"/>
    <cellStyle name="Normal 65" xfId="349"/>
    <cellStyle name="Normal 66" xfId="350"/>
    <cellStyle name="Normal 67" xfId="351"/>
    <cellStyle name="Normal 68" xfId="352"/>
    <cellStyle name="Normal 69" xfId="353"/>
    <cellStyle name="Normal 7" xfId="29"/>
    <cellStyle name="Normal 7 2" xfId="185"/>
    <cellStyle name="Normal 7 2 2" xfId="186"/>
    <cellStyle name="Normal 7 2 2 2" xfId="187"/>
    <cellStyle name="Normal 7 2 2 2 2" xfId="188"/>
    <cellStyle name="Normal 7 2 2 2 2 2" xfId="189"/>
    <cellStyle name="Normal 7 2 2 2 2 2 2" xfId="243"/>
    <cellStyle name="Normal 7 2 2 2 2 2 2 2" xfId="244"/>
    <cellStyle name="Normal 7 2 2 2 2 2 2 2 2" xfId="245"/>
    <cellStyle name="Normal 7 2 2 2 2 2 2 2 2 2" xfId="246"/>
    <cellStyle name="Normal 7 2 2 2 3" xfId="190"/>
    <cellStyle name="Normal 7 2 2 3" xfId="191"/>
    <cellStyle name="Normal 7 2 2 4" xfId="192"/>
    <cellStyle name="Normal 7 2 3" xfId="193"/>
    <cellStyle name="Normal 7 2 4" xfId="194"/>
    <cellStyle name="Normal 7 3" xfId="195"/>
    <cellStyle name="Normal 7 3 2" xfId="196"/>
    <cellStyle name="Normal 7 4" xfId="197"/>
    <cellStyle name="Normal 70" xfId="354"/>
    <cellStyle name="Normal 71" xfId="355"/>
    <cellStyle name="Normal 72" xfId="356"/>
    <cellStyle name="Normal 73" xfId="357"/>
    <cellStyle name="Normal 74" xfId="358"/>
    <cellStyle name="Normal 75" xfId="359"/>
    <cellStyle name="Normal 76" xfId="360"/>
    <cellStyle name="Normal 77" xfId="361"/>
    <cellStyle name="Normal 78" xfId="362"/>
    <cellStyle name="Normal 79" xfId="363"/>
    <cellStyle name="Normal 8" xfId="30"/>
    <cellStyle name="Normal 8 2" xfId="198"/>
    <cellStyle name="Normal 8 2 2" xfId="199"/>
    <cellStyle name="Normal 8 3" xfId="200"/>
    <cellStyle name="Normal 8 3 2" xfId="201"/>
    <cellStyle name="Normal 80" xfId="364"/>
    <cellStyle name="Normal 81" xfId="365"/>
    <cellStyle name="Normal 82" xfId="366"/>
    <cellStyle name="Normal 83" xfId="367"/>
    <cellStyle name="Normal 84" xfId="368"/>
    <cellStyle name="Normal 85" xfId="369"/>
    <cellStyle name="Normal 86" xfId="370"/>
    <cellStyle name="Normal 87" xfId="371"/>
    <cellStyle name="Normal 88" xfId="372"/>
    <cellStyle name="Normal 89" xfId="373"/>
    <cellStyle name="Normal 9" xfId="31"/>
    <cellStyle name="Normal 9 2" xfId="55"/>
    <cellStyle name="Normal 9 3" xfId="202"/>
    <cellStyle name="Normal 9 3 2" xfId="203"/>
    <cellStyle name="Normal 9 4" xfId="204"/>
    <cellStyle name="Normal 90" xfId="374"/>
    <cellStyle name="Normal 91" xfId="375"/>
    <cellStyle name="Normal 92" xfId="376"/>
    <cellStyle name="Normal 93" xfId="377"/>
    <cellStyle name="Normal 94" xfId="378"/>
    <cellStyle name="Normal 95" xfId="379"/>
    <cellStyle name="Normal 96" xfId="380"/>
    <cellStyle name="Normal 97" xfId="381"/>
    <cellStyle name="Normal 98" xfId="382"/>
    <cellStyle name="Normal 99" xfId="383"/>
    <cellStyle name="Note 2" xfId="205"/>
    <cellStyle name="Note 3" xfId="206"/>
    <cellStyle name="Note 4" xfId="207"/>
    <cellStyle name="Note 5" xfId="208"/>
    <cellStyle name="Note 6" xfId="209"/>
    <cellStyle name="Note 7" xfId="210"/>
    <cellStyle name="Percent" xfId="212" builtinId="5"/>
    <cellStyle name="Percent 2" xfId="2"/>
    <cellStyle name="Percent 2 2" xfId="62"/>
    <cellStyle name="Percent 3" xfId="211"/>
  </cellStyles>
  <dxfs count="12">
    <dxf>
      <border outline="0">
        <bottom style="thin">
          <color indexed="64"/>
        </bottom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mbria"/>
        <scheme val="major"/>
      </font>
      <alignment vertical="bottom" textRotation="0" wrapText="1" indent="0" relativeIndent="255" justifyLastLine="0" shrinkToFit="0" readingOrder="0"/>
      <border diagonalUp="0" diagonalDown="0" outline="0">
        <top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indexed="8"/>
        <name val="Calibri"/>
        <scheme val="minor"/>
      </font>
      <alignment horizontal="center" vertical="center" textRotation="0" wrapText="1" indent="0" relativeIndent="255" justifyLastLine="0" shrinkToFit="0" mergeCell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mbria"/>
        <scheme val="major"/>
      </font>
      <alignment vertical="bottom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mbria"/>
        <scheme val="major"/>
      </font>
      <alignment vertical="bottom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mbria"/>
        <scheme val="major"/>
      </font>
      <alignment vertical="bottom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mbria"/>
        <scheme val="major"/>
      </font>
      <alignment vertical="bottom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mbria"/>
        <scheme val="major"/>
      </font>
      <numFmt numFmtId="0" formatCode="General"/>
      <fill>
        <patternFill patternType="none">
          <fgColor indexed="64"/>
          <bgColor indexed="65"/>
        </patternFill>
      </fill>
      <alignment vertical="bottom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mbria"/>
        <scheme val="major"/>
      </font>
      <alignment vertical="bottom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mbria"/>
        <scheme val="major"/>
      </font>
      <fill>
        <patternFill patternType="none">
          <fgColor indexed="64"/>
          <bgColor indexed="65"/>
        </patternFill>
      </fill>
      <alignment vertical="bottom" textRotation="0" wrapText="1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mbria"/>
        <scheme val="major"/>
      </font>
      <alignment horizontal="center" vertical="bottom" textRotation="0" wrapText="1" indent="0" relativeIndent="255" justifyLastLine="0" shrinkToFit="0" mergeCell="0" readingOrder="0"/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externalLink" Target="externalLinks/externalLink1.xml"/><Relationship Id="rId10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connections" Target="connection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advanc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BANK/sbs%20table%20Output%20prepared%20by%20emon/SBS%20TABLE%20q3-2022/old/SBS%20TABLE%20q2-2022/OUTPUT/From%20T_1%20to%20T_99/From%20T_1%20to%20T_101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able35"/>
      <sheetName val="Table36"/>
      <sheetName val="Table37"/>
      <sheetName val="Table38"/>
      <sheetName val="Table39"/>
      <sheetName val="Table40"/>
      <sheetName val="Table41"/>
      <sheetName val="Table42"/>
      <sheetName val="Table43"/>
      <sheetName val="Table44"/>
      <sheetName val="Table45"/>
      <sheetName val="Table46"/>
      <sheetName val="Table47"/>
      <sheetName val="Table48"/>
      <sheetName val="Table49"/>
      <sheetName val="Table50"/>
      <sheetName val="Table51"/>
      <sheetName val="Table52"/>
      <sheetName val="Table_53"/>
      <sheetName val="Table_54"/>
      <sheetName val="Table55"/>
      <sheetName val="Table56"/>
      <sheetName val="Table57"/>
      <sheetName val="Table58"/>
      <sheetName val="Table59"/>
      <sheetName val="Table60"/>
      <sheetName val="Table_61"/>
      <sheetName val="Table_62"/>
      <sheetName val="Table_63"/>
      <sheetName val="Table_64"/>
      <sheetName val="Table_65"/>
      <sheetName val="Table_66"/>
      <sheetName val="Table67"/>
      <sheetName val="Table68"/>
      <sheetName val="Table69"/>
      <sheetName val="Table70"/>
      <sheetName val="Table71"/>
      <sheetName val="Table72"/>
      <sheetName val="Table73"/>
      <sheetName val="Table74"/>
      <sheetName val="Table75"/>
      <sheetName val="Table76"/>
      <sheetName val="Table77"/>
      <sheetName val="Table78"/>
      <sheetName val="Table79"/>
      <sheetName val="Table80"/>
      <sheetName val="Table81"/>
      <sheetName val="Table82"/>
      <sheetName val="Table83"/>
      <sheetName val="Table84"/>
      <sheetName val="Table85"/>
      <sheetName val="Table86"/>
      <sheetName val="Table87"/>
      <sheetName val="Table88"/>
      <sheetName val="Table89"/>
      <sheetName val="Table90"/>
      <sheetName val="Table--91"/>
      <sheetName val="Table 92-97"/>
      <sheetName val="Table-98"/>
      <sheetName val="Table_99"/>
      <sheetName val="Table-100"/>
      <sheetName val="Table-101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ontents"/>
      <sheetName val="Table_1"/>
      <sheetName val="Table2"/>
      <sheetName val="Table3"/>
      <sheetName val="Table4"/>
      <sheetName val="Table5"/>
      <sheetName val="Table6"/>
      <sheetName val="Table7"/>
      <sheetName val="Table8"/>
      <sheetName val="Table9"/>
      <sheetName val="Table10"/>
      <sheetName val="Table11"/>
      <sheetName val="Table12"/>
      <sheetName val="Table13"/>
      <sheetName val="Table14"/>
      <sheetName val="Table15"/>
      <sheetName val="Table16"/>
      <sheetName val="Table17"/>
      <sheetName val="Table18"/>
      <sheetName val="Table19"/>
      <sheetName val="Table20"/>
      <sheetName val="Table21"/>
      <sheetName val="Table22"/>
      <sheetName val="Table23"/>
      <sheetName val="Table24"/>
      <sheetName val="Table25"/>
      <sheetName val="Table26"/>
      <sheetName val="Table27"/>
      <sheetName val="Table28"/>
      <sheetName val="Table29"/>
      <sheetName val="Table30"/>
      <sheetName val="Table31"/>
      <sheetName val="Table32"/>
      <sheetName val="Table33"/>
      <sheetName val="Table34"/>
      <sheetName val="Table35"/>
      <sheetName val="Table36"/>
      <sheetName val="Table37"/>
      <sheetName val="Table38"/>
      <sheetName val="Table39"/>
      <sheetName val="Table40"/>
      <sheetName val="Table41"/>
      <sheetName val="Table42"/>
      <sheetName val="Table43"/>
      <sheetName val="Table44"/>
      <sheetName val="Table45"/>
      <sheetName val="Table46"/>
      <sheetName val="Table47"/>
      <sheetName val="Table48"/>
      <sheetName val="Table49"/>
      <sheetName val="Table50"/>
      <sheetName val="Table51"/>
      <sheetName val="Table52"/>
      <sheetName val="T-53"/>
      <sheetName val="Table_54"/>
      <sheetName val="Table55"/>
      <sheetName val="Table56"/>
      <sheetName val="Table57"/>
      <sheetName val="Table58"/>
      <sheetName val="Table59"/>
      <sheetName val="Table60"/>
      <sheetName val="Table_61"/>
      <sheetName val="Table_62"/>
      <sheetName val="Table_63"/>
      <sheetName val="Table_64"/>
      <sheetName val="Table_65"/>
      <sheetName val="Table_66"/>
      <sheetName val="Table67"/>
      <sheetName val="Table68"/>
      <sheetName val="Table69"/>
      <sheetName val="Table70"/>
      <sheetName val="Table71"/>
      <sheetName val="Table72"/>
      <sheetName val="Table73"/>
      <sheetName val="Table74"/>
      <sheetName val="Table75"/>
      <sheetName val="Table76"/>
      <sheetName val="Table77"/>
      <sheetName val="Table78"/>
      <sheetName val="Table79"/>
      <sheetName val="Table80"/>
      <sheetName val="Table81"/>
      <sheetName val="Table82"/>
      <sheetName val="Table83"/>
      <sheetName val="Table84"/>
      <sheetName val="Table85"/>
      <sheetName val="Table86"/>
      <sheetName val="Table87"/>
      <sheetName val="Table88"/>
      <sheetName val="Table89"/>
      <sheetName val="Table90"/>
      <sheetName val="Table--91"/>
      <sheetName val="Table 92-97"/>
      <sheetName val="Table-98"/>
      <sheetName val="Table_99"/>
      <sheetName val="Table-100"/>
      <sheetName val="Table-101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queryTables/queryTable1.xml><?xml version="1.0" encoding="utf-8"?>
<queryTable xmlns="http://schemas.openxmlformats.org/spreadsheetml/2006/main" name="Table_2_7" connectionId="1" autoFormatId="16" applyNumberFormats="0" applyBorderFormats="0" applyFontFormats="1" applyPatternFormats="1" applyAlignmentFormats="0" applyWidthHeightFormats="0"/>
</file>

<file path=xl/tables/table1.xml><?xml version="1.0" encoding="utf-8"?>
<table xmlns="http://schemas.openxmlformats.org/spreadsheetml/2006/main" id="1" name="Table2" displayName="Table2" ref="A3:H41" totalsRowShown="0" headerRowDxfId="3" dataDxfId="2" headerRowBorderDxfId="0" tableBorderDxfId="1" dataCellStyle="Normal 14 2 2">
  <autoFilter ref="A3:H41">
    <filterColumn colId="0"/>
  </autoFilter>
  <tableColumns count="8">
    <tableColumn id="8" name="Sl." dataDxfId="11" dataCellStyle="Normal 139"/>
    <tableColumn id="1" name="BANK NAME" dataDxfId="10"/>
    <tableColumn id="2" name="BRANCH NAME" dataDxfId="9" dataCellStyle="Normal 140"/>
    <tableColumn id="3" name="BANK BRANCH ID" dataDxfId="8"/>
    <tableColumn id="4" name="DIVISION" dataDxfId="7" dataCellStyle="Normal 139"/>
    <tableColumn id="5" name="DISTRICT" dataDxfId="6" dataCellStyle="Normal 139"/>
    <tableColumn id="6" name="THANA" dataDxfId="5" dataCellStyle="Normal 139"/>
    <tableColumn id="7" name="LOCATION" dataDxfId="4" dataCellStyle="Normal 141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9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0"/>
  </sheetPr>
  <dimension ref="A1:C104"/>
  <sheetViews>
    <sheetView view="pageBreakPreview" topLeftCell="A58" zoomScale="60" workbookViewId="0">
      <selection activeCell="K16" sqref="K16"/>
    </sheetView>
  </sheetViews>
  <sheetFormatPr defaultRowHeight="15.75"/>
  <cols>
    <col min="1" max="1" width="9.140625" style="1137"/>
    <col min="2" max="2" width="94.28515625" style="1137" bestFit="1" customWidth="1"/>
    <col min="3" max="3" width="32.7109375" style="1137" bestFit="1" customWidth="1"/>
    <col min="4" max="257" width="9.140625" style="1137"/>
    <col min="258" max="258" width="94.28515625" style="1137" bestFit="1" customWidth="1"/>
    <col min="259" max="259" width="32.7109375" style="1137" bestFit="1" customWidth="1"/>
    <col min="260" max="513" width="9.140625" style="1137"/>
    <col min="514" max="514" width="94.28515625" style="1137" bestFit="1" customWidth="1"/>
    <col min="515" max="515" width="32.7109375" style="1137" bestFit="1" customWidth="1"/>
    <col min="516" max="769" width="9.140625" style="1137"/>
    <col min="770" max="770" width="94.28515625" style="1137" bestFit="1" customWidth="1"/>
    <col min="771" max="771" width="32.7109375" style="1137" bestFit="1" customWidth="1"/>
    <col min="772" max="1025" width="9.140625" style="1137"/>
    <col min="1026" max="1026" width="94.28515625" style="1137" bestFit="1" customWidth="1"/>
    <col min="1027" max="1027" width="32.7109375" style="1137" bestFit="1" customWidth="1"/>
    <col min="1028" max="1281" width="9.140625" style="1137"/>
    <col min="1282" max="1282" width="94.28515625" style="1137" bestFit="1" customWidth="1"/>
    <col min="1283" max="1283" width="32.7109375" style="1137" bestFit="1" customWidth="1"/>
    <col min="1284" max="1537" width="9.140625" style="1137"/>
    <col min="1538" max="1538" width="94.28515625" style="1137" bestFit="1" customWidth="1"/>
    <col min="1539" max="1539" width="32.7109375" style="1137" bestFit="1" customWidth="1"/>
    <col min="1540" max="1793" width="9.140625" style="1137"/>
    <col min="1794" max="1794" width="94.28515625" style="1137" bestFit="1" customWidth="1"/>
    <col min="1795" max="1795" width="32.7109375" style="1137" bestFit="1" customWidth="1"/>
    <col min="1796" max="2049" width="9.140625" style="1137"/>
    <col min="2050" max="2050" width="94.28515625" style="1137" bestFit="1" customWidth="1"/>
    <col min="2051" max="2051" width="32.7109375" style="1137" bestFit="1" customWidth="1"/>
    <col min="2052" max="2305" width="9.140625" style="1137"/>
    <col min="2306" max="2306" width="94.28515625" style="1137" bestFit="1" customWidth="1"/>
    <col min="2307" max="2307" width="32.7109375" style="1137" bestFit="1" customWidth="1"/>
    <col min="2308" max="2561" width="9.140625" style="1137"/>
    <col min="2562" max="2562" width="94.28515625" style="1137" bestFit="1" customWidth="1"/>
    <col min="2563" max="2563" width="32.7109375" style="1137" bestFit="1" customWidth="1"/>
    <col min="2564" max="2817" width="9.140625" style="1137"/>
    <col min="2818" max="2818" width="94.28515625" style="1137" bestFit="1" customWidth="1"/>
    <col min="2819" max="2819" width="32.7109375" style="1137" bestFit="1" customWidth="1"/>
    <col min="2820" max="3073" width="9.140625" style="1137"/>
    <col min="3074" max="3074" width="94.28515625" style="1137" bestFit="1" customWidth="1"/>
    <col min="3075" max="3075" width="32.7109375" style="1137" bestFit="1" customWidth="1"/>
    <col min="3076" max="3329" width="9.140625" style="1137"/>
    <col min="3330" max="3330" width="94.28515625" style="1137" bestFit="1" customWidth="1"/>
    <col min="3331" max="3331" width="32.7109375" style="1137" bestFit="1" customWidth="1"/>
    <col min="3332" max="3585" width="9.140625" style="1137"/>
    <col min="3586" max="3586" width="94.28515625" style="1137" bestFit="1" customWidth="1"/>
    <col min="3587" max="3587" width="32.7109375" style="1137" bestFit="1" customWidth="1"/>
    <col min="3588" max="3841" width="9.140625" style="1137"/>
    <col min="3842" max="3842" width="94.28515625" style="1137" bestFit="1" customWidth="1"/>
    <col min="3843" max="3843" width="32.7109375" style="1137" bestFit="1" customWidth="1"/>
    <col min="3844" max="4097" width="9.140625" style="1137"/>
    <col min="4098" max="4098" width="94.28515625" style="1137" bestFit="1" customWidth="1"/>
    <col min="4099" max="4099" width="32.7109375" style="1137" bestFit="1" customWidth="1"/>
    <col min="4100" max="4353" width="9.140625" style="1137"/>
    <col min="4354" max="4354" width="94.28515625" style="1137" bestFit="1" customWidth="1"/>
    <col min="4355" max="4355" width="32.7109375" style="1137" bestFit="1" customWidth="1"/>
    <col min="4356" max="4609" width="9.140625" style="1137"/>
    <col min="4610" max="4610" width="94.28515625" style="1137" bestFit="1" customWidth="1"/>
    <col min="4611" max="4611" width="32.7109375" style="1137" bestFit="1" customWidth="1"/>
    <col min="4612" max="4865" width="9.140625" style="1137"/>
    <col min="4866" max="4866" width="94.28515625" style="1137" bestFit="1" customWidth="1"/>
    <col min="4867" max="4867" width="32.7109375" style="1137" bestFit="1" customWidth="1"/>
    <col min="4868" max="5121" width="9.140625" style="1137"/>
    <col min="5122" max="5122" width="94.28515625" style="1137" bestFit="1" customWidth="1"/>
    <col min="5123" max="5123" width="32.7109375" style="1137" bestFit="1" customWidth="1"/>
    <col min="5124" max="5377" width="9.140625" style="1137"/>
    <col min="5378" max="5378" width="94.28515625" style="1137" bestFit="1" customWidth="1"/>
    <col min="5379" max="5379" width="32.7109375" style="1137" bestFit="1" customWidth="1"/>
    <col min="5380" max="5633" width="9.140625" style="1137"/>
    <col min="5634" max="5634" width="94.28515625" style="1137" bestFit="1" customWidth="1"/>
    <col min="5635" max="5635" width="32.7109375" style="1137" bestFit="1" customWidth="1"/>
    <col min="5636" max="5889" width="9.140625" style="1137"/>
    <col min="5890" max="5890" width="94.28515625" style="1137" bestFit="1" customWidth="1"/>
    <col min="5891" max="5891" width="32.7109375" style="1137" bestFit="1" customWidth="1"/>
    <col min="5892" max="6145" width="9.140625" style="1137"/>
    <col min="6146" max="6146" width="94.28515625" style="1137" bestFit="1" customWidth="1"/>
    <col min="6147" max="6147" width="32.7109375" style="1137" bestFit="1" customWidth="1"/>
    <col min="6148" max="6401" width="9.140625" style="1137"/>
    <col min="6402" max="6402" width="94.28515625" style="1137" bestFit="1" customWidth="1"/>
    <col min="6403" max="6403" width="32.7109375" style="1137" bestFit="1" customWidth="1"/>
    <col min="6404" max="6657" width="9.140625" style="1137"/>
    <col min="6658" max="6658" width="94.28515625" style="1137" bestFit="1" customWidth="1"/>
    <col min="6659" max="6659" width="32.7109375" style="1137" bestFit="1" customWidth="1"/>
    <col min="6660" max="6913" width="9.140625" style="1137"/>
    <col min="6914" max="6914" width="94.28515625" style="1137" bestFit="1" customWidth="1"/>
    <col min="6915" max="6915" width="32.7109375" style="1137" bestFit="1" customWidth="1"/>
    <col min="6916" max="7169" width="9.140625" style="1137"/>
    <col min="7170" max="7170" width="94.28515625" style="1137" bestFit="1" customWidth="1"/>
    <col min="7171" max="7171" width="32.7109375" style="1137" bestFit="1" customWidth="1"/>
    <col min="7172" max="7425" width="9.140625" style="1137"/>
    <col min="7426" max="7426" width="94.28515625" style="1137" bestFit="1" customWidth="1"/>
    <col min="7427" max="7427" width="32.7109375" style="1137" bestFit="1" customWidth="1"/>
    <col min="7428" max="7681" width="9.140625" style="1137"/>
    <col min="7682" max="7682" width="94.28515625" style="1137" bestFit="1" customWidth="1"/>
    <col min="7683" max="7683" width="32.7109375" style="1137" bestFit="1" customWidth="1"/>
    <col min="7684" max="7937" width="9.140625" style="1137"/>
    <col min="7938" max="7938" width="94.28515625" style="1137" bestFit="1" customWidth="1"/>
    <col min="7939" max="7939" width="32.7109375" style="1137" bestFit="1" customWidth="1"/>
    <col min="7940" max="8193" width="9.140625" style="1137"/>
    <col min="8194" max="8194" width="94.28515625" style="1137" bestFit="1" customWidth="1"/>
    <col min="8195" max="8195" width="32.7109375" style="1137" bestFit="1" customWidth="1"/>
    <col min="8196" max="8449" width="9.140625" style="1137"/>
    <col min="8450" max="8450" width="94.28515625" style="1137" bestFit="1" customWidth="1"/>
    <col min="8451" max="8451" width="32.7109375" style="1137" bestFit="1" customWidth="1"/>
    <col min="8452" max="8705" width="9.140625" style="1137"/>
    <col min="8706" max="8706" width="94.28515625" style="1137" bestFit="1" customWidth="1"/>
    <col min="8707" max="8707" width="32.7109375" style="1137" bestFit="1" customWidth="1"/>
    <col min="8708" max="8961" width="9.140625" style="1137"/>
    <col min="8962" max="8962" width="94.28515625" style="1137" bestFit="1" customWidth="1"/>
    <col min="8963" max="8963" width="32.7109375" style="1137" bestFit="1" customWidth="1"/>
    <col min="8964" max="9217" width="9.140625" style="1137"/>
    <col min="9218" max="9218" width="94.28515625" style="1137" bestFit="1" customWidth="1"/>
    <col min="9219" max="9219" width="32.7109375" style="1137" bestFit="1" customWidth="1"/>
    <col min="9220" max="9473" width="9.140625" style="1137"/>
    <col min="9474" max="9474" width="94.28515625" style="1137" bestFit="1" customWidth="1"/>
    <col min="9475" max="9475" width="32.7109375" style="1137" bestFit="1" customWidth="1"/>
    <col min="9476" max="9729" width="9.140625" style="1137"/>
    <col min="9730" max="9730" width="94.28515625" style="1137" bestFit="1" customWidth="1"/>
    <col min="9731" max="9731" width="32.7109375" style="1137" bestFit="1" customWidth="1"/>
    <col min="9732" max="9985" width="9.140625" style="1137"/>
    <col min="9986" max="9986" width="94.28515625" style="1137" bestFit="1" customWidth="1"/>
    <col min="9987" max="9987" width="32.7109375" style="1137" bestFit="1" customWidth="1"/>
    <col min="9988" max="10241" width="9.140625" style="1137"/>
    <col min="10242" max="10242" width="94.28515625" style="1137" bestFit="1" customWidth="1"/>
    <col min="10243" max="10243" width="32.7109375" style="1137" bestFit="1" customWidth="1"/>
    <col min="10244" max="10497" width="9.140625" style="1137"/>
    <col min="10498" max="10498" width="94.28515625" style="1137" bestFit="1" customWidth="1"/>
    <col min="10499" max="10499" width="32.7109375" style="1137" bestFit="1" customWidth="1"/>
    <col min="10500" max="10753" width="9.140625" style="1137"/>
    <col min="10754" max="10754" width="94.28515625" style="1137" bestFit="1" customWidth="1"/>
    <col min="10755" max="10755" width="32.7109375" style="1137" bestFit="1" customWidth="1"/>
    <col min="10756" max="11009" width="9.140625" style="1137"/>
    <col min="11010" max="11010" width="94.28515625" style="1137" bestFit="1" customWidth="1"/>
    <col min="11011" max="11011" width="32.7109375" style="1137" bestFit="1" customWidth="1"/>
    <col min="11012" max="11265" width="9.140625" style="1137"/>
    <col min="11266" max="11266" width="94.28515625" style="1137" bestFit="1" customWidth="1"/>
    <col min="11267" max="11267" width="32.7109375" style="1137" bestFit="1" customWidth="1"/>
    <col min="11268" max="11521" width="9.140625" style="1137"/>
    <col min="11522" max="11522" width="94.28515625" style="1137" bestFit="1" customWidth="1"/>
    <col min="11523" max="11523" width="32.7109375" style="1137" bestFit="1" customWidth="1"/>
    <col min="11524" max="11777" width="9.140625" style="1137"/>
    <col min="11778" max="11778" width="94.28515625" style="1137" bestFit="1" customWidth="1"/>
    <col min="11779" max="11779" width="32.7109375" style="1137" bestFit="1" customWidth="1"/>
    <col min="11780" max="12033" width="9.140625" style="1137"/>
    <col min="12034" max="12034" width="94.28515625" style="1137" bestFit="1" customWidth="1"/>
    <col min="12035" max="12035" width="32.7109375" style="1137" bestFit="1" customWidth="1"/>
    <col min="12036" max="12289" width="9.140625" style="1137"/>
    <col min="12290" max="12290" width="94.28515625" style="1137" bestFit="1" customWidth="1"/>
    <col min="12291" max="12291" width="32.7109375" style="1137" bestFit="1" customWidth="1"/>
    <col min="12292" max="12545" width="9.140625" style="1137"/>
    <col min="12546" max="12546" width="94.28515625" style="1137" bestFit="1" customWidth="1"/>
    <col min="12547" max="12547" width="32.7109375" style="1137" bestFit="1" customWidth="1"/>
    <col min="12548" max="12801" width="9.140625" style="1137"/>
    <col min="12802" max="12802" width="94.28515625" style="1137" bestFit="1" customWidth="1"/>
    <col min="12803" max="12803" width="32.7109375" style="1137" bestFit="1" customWidth="1"/>
    <col min="12804" max="13057" width="9.140625" style="1137"/>
    <col min="13058" max="13058" width="94.28515625" style="1137" bestFit="1" customWidth="1"/>
    <col min="13059" max="13059" width="32.7109375" style="1137" bestFit="1" customWidth="1"/>
    <col min="13060" max="13313" width="9.140625" style="1137"/>
    <col min="13314" max="13314" width="94.28515625" style="1137" bestFit="1" customWidth="1"/>
    <col min="13315" max="13315" width="32.7109375" style="1137" bestFit="1" customWidth="1"/>
    <col min="13316" max="13569" width="9.140625" style="1137"/>
    <col min="13570" max="13570" width="94.28515625" style="1137" bestFit="1" customWidth="1"/>
    <col min="13571" max="13571" width="32.7109375" style="1137" bestFit="1" customWidth="1"/>
    <col min="13572" max="13825" width="9.140625" style="1137"/>
    <col min="13826" max="13826" width="94.28515625" style="1137" bestFit="1" customWidth="1"/>
    <col min="13827" max="13827" width="32.7109375" style="1137" bestFit="1" customWidth="1"/>
    <col min="13828" max="14081" width="9.140625" style="1137"/>
    <col min="14082" max="14082" width="94.28515625" style="1137" bestFit="1" customWidth="1"/>
    <col min="14083" max="14083" width="32.7109375" style="1137" bestFit="1" customWidth="1"/>
    <col min="14084" max="14337" width="9.140625" style="1137"/>
    <col min="14338" max="14338" width="94.28515625" style="1137" bestFit="1" customWidth="1"/>
    <col min="14339" max="14339" width="32.7109375" style="1137" bestFit="1" customWidth="1"/>
    <col min="14340" max="14593" width="9.140625" style="1137"/>
    <col min="14594" max="14594" width="94.28515625" style="1137" bestFit="1" customWidth="1"/>
    <col min="14595" max="14595" width="32.7109375" style="1137" bestFit="1" customWidth="1"/>
    <col min="14596" max="14849" width="9.140625" style="1137"/>
    <col min="14850" max="14850" width="94.28515625" style="1137" bestFit="1" customWidth="1"/>
    <col min="14851" max="14851" width="32.7109375" style="1137" bestFit="1" customWidth="1"/>
    <col min="14852" max="15105" width="9.140625" style="1137"/>
    <col min="15106" max="15106" width="94.28515625" style="1137" bestFit="1" customWidth="1"/>
    <col min="15107" max="15107" width="32.7109375" style="1137" bestFit="1" customWidth="1"/>
    <col min="15108" max="15361" width="9.140625" style="1137"/>
    <col min="15362" max="15362" width="94.28515625" style="1137" bestFit="1" customWidth="1"/>
    <col min="15363" max="15363" width="32.7109375" style="1137" bestFit="1" customWidth="1"/>
    <col min="15364" max="15617" width="9.140625" style="1137"/>
    <col min="15618" max="15618" width="94.28515625" style="1137" bestFit="1" customWidth="1"/>
    <col min="15619" max="15619" width="32.7109375" style="1137" bestFit="1" customWidth="1"/>
    <col min="15620" max="15873" width="9.140625" style="1137"/>
    <col min="15874" max="15874" width="94.28515625" style="1137" bestFit="1" customWidth="1"/>
    <col min="15875" max="15875" width="32.7109375" style="1137" bestFit="1" customWidth="1"/>
    <col min="15876" max="16129" width="9.140625" style="1137"/>
    <col min="16130" max="16130" width="94.28515625" style="1137" bestFit="1" customWidth="1"/>
    <col min="16131" max="16131" width="32.7109375" style="1137" bestFit="1" customWidth="1"/>
    <col min="16132" max="16384" width="9.140625" style="1137"/>
  </cols>
  <sheetData>
    <row r="1" spans="1:3" ht="21.75" thickBot="1">
      <c r="A1" s="1134" t="s">
        <v>1980</v>
      </c>
      <c r="B1" s="1135"/>
      <c r="C1" s="1136"/>
    </row>
    <row r="2" spans="1:3" ht="21">
      <c r="A2" s="1138"/>
      <c r="B2" s="1138"/>
      <c r="C2" s="1138"/>
    </row>
    <row r="3" spans="1:3">
      <c r="A3" s="1139" t="s">
        <v>1981</v>
      </c>
      <c r="B3" s="1140" t="s">
        <v>1982</v>
      </c>
      <c r="C3" s="1140"/>
    </row>
    <row r="4" spans="1:3">
      <c r="A4" s="1141">
        <v>1</v>
      </c>
      <c r="B4" s="1142" t="s">
        <v>1983</v>
      </c>
      <c r="C4" s="1143" t="s">
        <v>1984</v>
      </c>
    </row>
    <row r="5" spans="1:3">
      <c r="A5" s="1141">
        <v>2</v>
      </c>
      <c r="B5" s="1142" t="s">
        <v>1985</v>
      </c>
      <c r="C5" s="1143" t="s">
        <v>1984</v>
      </c>
    </row>
    <row r="6" spans="1:3">
      <c r="A6" s="1141">
        <v>3</v>
      </c>
      <c r="B6" s="1142" t="s">
        <v>1985</v>
      </c>
      <c r="C6" s="1143" t="s">
        <v>1986</v>
      </c>
    </row>
    <row r="7" spans="1:3">
      <c r="A7" s="1141">
        <v>4</v>
      </c>
      <c r="B7" s="1142" t="s">
        <v>1985</v>
      </c>
      <c r="C7" s="1143" t="s">
        <v>1987</v>
      </c>
    </row>
    <row r="8" spans="1:3">
      <c r="A8" s="1141">
        <v>5</v>
      </c>
      <c r="B8" s="1142" t="s">
        <v>1985</v>
      </c>
      <c r="C8" s="1143" t="s">
        <v>1743</v>
      </c>
    </row>
    <row r="9" spans="1:3">
      <c r="A9" s="1141">
        <v>6</v>
      </c>
      <c r="B9" s="1142" t="s">
        <v>1985</v>
      </c>
      <c r="C9" s="1143" t="s">
        <v>1988</v>
      </c>
    </row>
    <row r="10" spans="1:3">
      <c r="A10" s="1141">
        <v>7</v>
      </c>
      <c r="B10" s="1142" t="s">
        <v>1985</v>
      </c>
      <c r="C10" s="1143" t="s">
        <v>1989</v>
      </c>
    </row>
    <row r="11" spans="1:3">
      <c r="A11" s="1141">
        <v>8</v>
      </c>
      <c r="B11" s="1142" t="s">
        <v>1990</v>
      </c>
      <c r="C11" s="1143" t="s">
        <v>1984</v>
      </c>
    </row>
    <row r="12" spans="1:3">
      <c r="A12" s="1141">
        <v>9</v>
      </c>
      <c r="B12" s="1142" t="s">
        <v>1990</v>
      </c>
      <c r="C12" s="1143" t="s">
        <v>1986</v>
      </c>
    </row>
    <row r="13" spans="1:3">
      <c r="A13" s="1141">
        <v>10</v>
      </c>
      <c r="B13" s="1142" t="s">
        <v>1990</v>
      </c>
      <c r="C13" s="1143" t="s">
        <v>1987</v>
      </c>
    </row>
    <row r="14" spans="1:3">
      <c r="A14" s="1141">
        <v>11</v>
      </c>
      <c r="B14" s="1142" t="s">
        <v>1990</v>
      </c>
      <c r="C14" s="1143" t="s">
        <v>1743</v>
      </c>
    </row>
    <row r="15" spans="1:3">
      <c r="A15" s="1141">
        <v>12</v>
      </c>
      <c r="B15" s="1142" t="s">
        <v>1990</v>
      </c>
      <c r="C15" s="1143" t="s">
        <v>1988</v>
      </c>
    </row>
    <row r="16" spans="1:3">
      <c r="A16" s="1141">
        <v>13</v>
      </c>
      <c r="B16" s="1142" t="s">
        <v>1990</v>
      </c>
      <c r="C16" s="1143" t="s">
        <v>1821</v>
      </c>
    </row>
    <row r="17" spans="1:3">
      <c r="A17" s="1141">
        <v>14</v>
      </c>
      <c r="B17" s="1142" t="s">
        <v>1991</v>
      </c>
      <c r="C17" s="1143" t="s">
        <v>1984</v>
      </c>
    </row>
    <row r="18" spans="1:3">
      <c r="A18" s="1141">
        <v>15</v>
      </c>
      <c r="B18" s="1142" t="s">
        <v>1991</v>
      </c>
      <c r="C18" s="1143" t="s">
        <v>1986</v>
      </c>
    </row>
    <row r="19" spans="1:3">
      <c r="A19" s="1141">
        <v>16</v>
      </c>
      <c r="B19" s="1142" t="s">
        <v>1991</v>
      </c>
      <c r="C19" s="1143" t="s">
        <v>1987</v>
      </c>
    </row>
    <row r="20" spans="1:3">
      <c r="A20" s="1141">
        <v>17</v>
      </c>
      <c r="B20" s="1142" t="s">
        <v>1991</v>
      </c>
      <c r="C20" s="1143" t="s">
        <v>1743</v>
      </c>
    </row>
    <row r="21" spans="1:3">
      <c r="A21" s="1141">
        <v>18</v>
      </c>
      <c r="B21" s="1142" t="s">
        <v>1991</v>
      </c>
      <c r="C21" s="1143" t="s">
        <v>1988</v>
      </c>
    </row>
    <row r="22" spans="1:3">
      <c r="A22" s="1141">
        <v>19</v>
      </c>
      <c r="B22" s="1142" t="s">
        <v>1991</v>
      </c>
      <c r="C22" s="1143" t="s">
        <v>1989</v>
      </c>
    </row>
    <row r="23" spans="1:3">
      <c r="A23" s="1141">
        <v>20</v>
      </c>
      <c r="B23" s="1142" t="s">
        <v>1992</v>
      </c>
      <c r="C23" s="1143" t="s">
        <v>1984</v>
      </c>
    </row>
    <row r="24" spans="1:3">
      <c r="A24" s="1141">
        <v>21</v>
      </c>
      <c r="B24" s="1142" t="s">
        <v>1992</v>
      </c>
      <c r="C24" s="1143" t="s">
        <v>1986</v>
      </c>
    </row>
    <row r="25" spans="1:3">
      <c r="A25" s="1141">
        <v>22</v>
      </c>
      <c r="B25" s="1142" t="s">
        <v>1992</v>
      </c>
      <c r="C25" s="1143" t="s">
        <v>1987</v>
      </c>
    </row>
    <row r="26" spans="1:3">
      <c r="A26" s="1141">
        <v>23</v>
      </c>
      <c r="B26" s="1142" t="s">
        <v>1992</v>
      </c>
      <c r="C26" s="1143" t="s">
        <v>1743</v>
      </c>
    </row>
    <row r="27" spans="1:3">
      <c r="A27" s="1141">
        <v>24</v>
      </c>
      <c r="B27" s="1142" t="s">
        <v>1992</v>
      </c>
      <c r="C27" s="1143" t="s">
        <v>1988</v>
      </c>
    </row>
    <row r="28" spans="1:3">
      <c r="A28" s="1141">
        <v>25</v>
      </c>
      <c r="B28" s="1142" t="s">
        <v>1993</v>
      </c>
      <c r="C28" s="1143" t="s">
        <v>1989</v>
      </c>
    </row>
    <row r="29" spans="1:3">
      <c r="A29" s="1141">
        <v>26</v>
      </c>
      <c r="B29" s="1142" t="s">
        <v>1994</v>
      </c>
      <c r="C29" s="1143" t="s">
        <v>1984</v>
      </c>
    </row>
    <row r="30" spans="1:3">
      <c r="A30" s="1141">
        <v>27</v>
      </c>
      <c r="B30" s="1142" t="s">
        <v>1994</v>
      </c>
      <c r="C30" s="1143" t="s">
        <v>1986</v>
      </c>
    </row>
    <row r="31" spans="1:3">
      <c r="A31" s="1141">
        <v>28</v>
      </c>
      <c r="B31" s="1142" t="s">
        <v>1994</v>
      </c>
      <c r="C31" s="1143" t="s">
        <v>1987</v>
      </c>
    </row>
    <row r="32" spans="1:3">
      <c r="A32" s="1141">
        <v>29</v>
      </c>
      <c r="B32" s="1142" t="s">
        <v>1994</v>
      </c>
      <c r="C32" s="1143" t="s">
        <v>1743</v>
      </c>
    </row>
    <row r="33" spans="1:3">
      <c r="A33" s="1141">
        <v>30</v>
      </c>
      <c r="B33" s="1142" t="s">
        <v>1994</v>
      </c>
      <c r="C33" s="1143" t="s">
        <v>1988</v>
      </c>
    </row>
    <row r="34" spans="1:3">
      <c r="A34" s="1141">
        <v>31</v>
      </c>
      <c r="B34" s="1142" t="s">
        <v>1994</v>
      </c>
      <c r="C34" s="1143" t="s">
        <v>1989</v>
      </c>
    </row>
    <row r="35" spans="1:3">
      <c r="A35" s="1141">
        <v>32</v>
      </c>
      <c r="B35" s="1142" t="s">
        <v>1995</v>
      </c>
      <c r="C35" s="1143" t="s">
        <v>1984</v>
      </c>
    </row>
    <row r="36" spans="1:3">
      <c r="A36" s="1141">
        <v>33</v>
      </c>
      <c r="B36" s="1142" t="s">
        <v>1996</v>
      </c>
      <c r="C36" s="1143" t="s">
        <v>1984</v>
      </c>
    </row>
    <row r="37" spans="1:3">
      <c r="A37" s="1141">
        <v>34</v>
      </c>
      <c r="B37" s="1144" t="s">
        <v>1997</v>
      </c>
      <c r="C37" s="1143" t="s">
        <v>1984</v>
      </c>
    </row>
    <row r="38" spans="1:3">
      <c r="A38" s="1141">
        <v>35</v>
      </c>
      <c r="B38" s="1142" t="s">
        <v>1998</v>
      </c>
      <c r="C38" s="1143" t="s">
        <v>1984</v>
      </c>
    </row>
    <row r="39" spans="1:3">
      <c r="A39" s="1141">
        <v>36</v>
      </c>
      <c r="B39" s="1142" t="s">
        <v>1999</v>
      </c>
      <c r="C39" s="1143" t="s">
        <v>1986</v>
      </c>
    </row>
    <row r="40" spans="1:3">
      <c r="A40" s="1141">
        <v>37</v>
      </c>
      <c r="B40" s="1142" t="s">
        <v>1999</v>
      </c>
      <c r="C40" s="1143" t="s">
        <v>1987</v>
      </c>
    </row>
    <row r="41" spans="1:3">
      <c r="A41" s="1141">
        <v>38</v>
      </c>
      <c r="B41" s="1142" t="s">
        <v>1998</v>
      </c>
      <c r="C41" s="1143" t="s">
        <v>1743</v>
      </c>
    </row>
    <row r="42" spans="1:3">
      <c r="A42" s="1141">
        <v>39</v>
      </c>
      <c r="B42" s="1142" t="s">
        <v>1999</v>
      </c>
      <c r="C42" s="1143" t="s">
        <v>1988</v>
      </c>
    </row>
    <row r="43" spans="1:3">
      <c r="A43" s="1141">
        <v>40</v>
      </c>
      <c r="B43" s="1142" t="s">
        <v>1999</v>
      </c>
      <c r="C43" s="1143" t="s">
        <v>1989</v>
      </c>
    </row>
    <row r="44" spans="1:3">
      <c r="A44" s="1141">
        <v>41</v>
      </c>
      <c r="B44" s="1142" t="s">
        <v>2000</v>
      </c>
      <c r="C44" s="1143" t="s">
        <v>1984</v>
      </c>
    </row>
    <row r="45" spans="1:3">
      <c r="A45" s="1141">
        <v>42</v>
      </c>
      <c r="B45" s="1142" t="s">
        <v>2001</v>
      </c>
      <c r="C45" s="1143" t="s">
        <v>1986</v>
      </c>
    </row>
    <row r="46" spans="1:3">
      <c r="A46" s="1141">
        <v>43</v>
      </c>
      <c r="B46" s="1142" t="s">
        <v>2001</v>
      </c>
      <c r="C46" s="1143" t="s">
        <v>1987</v>
      </c>
    </row>
    <row r="47" spans="1:3">
      <c r="A47" s="1141">
        <v>44</v>
      </c>
      <c r="B47" s="1142" t="s">
        <v>2001</v>
      </c>
      <c r="C47" s="1143" t="s">
        <v>1743</v>
      </c>
    </row>
    <row r="48" spans="1:3">
      <c r="A48" s="1141">
        <v>45</v>
      </c>
      <c r="B48" s="1142" t="s">
        <v>2001</v>
      </c>
      <c r="C48" s="1143" t="s">
        <v>1988</v>
      </c>
    </row>
    <row r="49" spans="1:3">
      <c r="A49" s="1141">
        <v>46</v>
      </c>
      <c r="B49" s="1142" t="s">
        <v>2001</v>
      </c>
      <c r="C49" s="1143" t="s">
        <v>1989</v>
      </c>
    </row>
    <row r="50" spans="1:3">
      <c r="A50" s="1141">
        <v>47</v>
      </c>
      <c r="B50" s="1144" t="s">
        <v>2002</v>
      </c>
      <c r="C50" s="1143" t="s">
        <v>1984</v>
      </c>
    </row>
    <row r="51" spans="1:3">
      <c r="A51" s="1141">
        <v>48</v>
      </c>
      <c r="B51" s="1144" t="s">
        <v>2002</v>
      </c>
      <c r="C51" s="1143" t="s">
        <v>1986</v>
      </c>
    </row>
    <row r="52" spans="1:3">
      <c r="A52" s="1141">
        <v>49</v>
      </c>
      <c r="B52" s="1144" t="s">
        <v>2002</v>
      </c>
      <c r="C52" s="1143" t="s">
        <v>1987</v>
      </c>
    </row>
    <row r="53" spans="1:3">
      <c r="A53" s="1141">
        <v>50</v>
      </c>
      <c r="B53" s="1144" t="s">
        <v>2002</v>
      </c>
      <c r="C53" s="1143" t="s">
        <v>1743</v>
      </c>
    </row>
    <row r="54" spans="1:3">
      <c r="A54" s="1141">
        <v>51</v>
      </c>
      <c r="B54" s="1144" t="s">
        <v>2002</v>
      </c>
      <c r="C54" s="1143" t="s">
        <v>1988</v>
      </c>
    </row>
    <row r="55" spans="1:3">
      <c r="A55" s="1141">
        <v>52</v>
      </c>
      <c r="B55" s="1144" t="s">
        <v>2003</v>
      </c>
      <c r="C55" s="1143" t="s">
        <v>1989</v>
      </c>
    </row>
    <row r="56" spans="1:3">
      <c r="A56" s="1141">
        <v>53</v>
      </c>
      <c r="B56" s="1144" t="s">
        <v>2004</v>
      </c>
      <c r="C56" s="1143" t="s">
        <v>1984</v>
      </c>
    </row>
    <row r="57" spans="1:3">
      <c r="A57" s="1141">
        <v>54</v>
      </c>
      <c r="B57" s="1144" t="s">
        <v>2005</v>
      </c>
      <c r="C57" s="1143" t="s">
        <v>1984</v>
      </c>
    </row>
    <row r="58" spans="1:3">
      <c r="A58" s="1141">
        <v>55</v>
      </c>
      <c r="B58" s="1144" t="s">
        <v>2006</v>
      </c>
      <c r="C58" s="1143" t="s">
        <v>1984</v>
      </c>
    </row>
    <row r="59" spans="1:3">
      <c r="A59" s="1141">
        <v>56</v>
      </c>
      <c r="B59" s="1144" t="s">
        <v>2006</v>
      </c>
      <c r="C59" s="1143" t="s">
        <v>1986</v>
      </c>
    </row>
    <row r="60" spans="1:3">
      <c r="A60" s="1141">
        <v>57</v>
      </c>
      <c r="B60" s="1144" t="s">
        <v>2006</v>
      </c>
      <c r="C60" s="1143" t="s">
        <v>1987</v>
      </c>
    </row>
    <row r="61" spans="1:3">
      <c r="A61" s="1141">
        <v>58</v>
      </c>
      <c r="B61" s="1144" t="s">
        <v>2006</v>
      </c>
      <c r="C61" s="1143" t="s">
        <v>1743</v>
      </c>
    </row>
    <row r="62" spans="1:3">
      <c r="A62" s="1141">
        <v>59</v>
      </c>
      <c r="B62" s="1144" t="s">
        <v>2006</v>
      </c>
      <c r="C62" s="1143" t="s">
        <v>1988</v>
      </c>
    </row>
    <row r="63" spans="1:3">
      <c r="A63" s="1141">
        <v>60</v>
      </c>
      <c r="B63" s="1144" t="s">
        <v>2006</v>
      </c>
      <c r="C63" s="1143" t="s">
        <v>1989</v>
      </c>
    </row>
    <row r="64" spans="1:3">
      <c r="A64" s="1141">
        <v>61</v>
      </c>
      <c r="B64" s="1144" t="s">
        <v>2007</v>
      </c>
      <c r="C64" s="1143" t="s">
        <v>1984</v>
      </c>
    </row>
    <row r="65" spans="1:3">
      <c r="A65" s="1141">
        <v>62</v>
      </c>
      <c r="B65" s="1144" t="s">
        <v>2007</v>
      </c>
      <c r="C65" s="1143" t="s">
        <v>1986</v>
      </c>
    </row>
    <row r="66" spans="1:3">
      <c r="A66" s="1141">
        <v>63</v>
      </c>
      <c r="B66" s="1144" t="s">
        <v>2007</v>
      </c>
      <c r="C66" s="1143" t="s">
        <v>1987</v>
      </c>
    </row>
    <row r="67" spans="1:3">
      <c r="A67" s="1145">
        <v>64</v>
      </c>
      <c r="B67" s="1144" t="s">
        <v>2007</v>
      </c>
      <c r="C67" s="1143" t="s">
        <v>1743</v>
      </c>
    </row>
    <row r="68" spans="1:3">
      <c r="A68" s="1145">
        <v>65</v>
      </c>
      <c r="B68" s="1144" t="s">
        <v>2007</v>
      </c>
      <c r="C68" s="1143" t="s">
        <v>1988</v>
      </c>
    </row>
    <row r="69" spans="1:3">
      <c r="A69" s="1145">
        <v>66</v>
      </c>
      <c r="B69" s="1144" t="s">
        <v>2007</v>
      </c>
      <c r="C69" s="1143" t="s">
        <v>1989</v>
      </c>
    </row>
    <row r="70" spans="1:3">
      <c r="A70" s="1145">
        <v>67</v>
      </c>
      <c r="B70" s="1144" t="s">
        <v>2008</v>
      </c>
      <c r="C70" s="1143" t="s">
        <v>1984</v>
      </c>
    </row>
    <row r="71" spans="1:3">
      <c r="A71" s="1145">
        <v>68</v>
      </c>
      <c r="B71" s="1144" t="s">
        <v>2009</v>
      </c>
      <c r="C71" s="1143" t="s">
        <v>1986</v>
      </c>
    </row>
    <row r="72" spans="1:3">
      <c r="A72" s="1145">
        <v>69</v>
      </c>
      <c r="B72" s="1144" t="s">
        <v>2008</v>
      </c>
      <c r="C72" s="1146" t="s">
        <v>1987</v>
      </c>
    </row>
    <row r="73" spans="1:3">
      <c r="A73" s="1145">
        <v>70</v>
      </c>
      <c r="B73" s="1144" t="s">
        <v>2008</v>
      </c>
      <c r="C73" s="1146" t="s">
        <v>1743</v>
      </c>
    </row>
    <row r="74" spans="1:3">
      <c r="A74" s="1145">
        <v>71</v>
      </c>
      <c r="B74" s="1144" t="s">
        <v>2008</v>
      </c>
      <c r="C74" s="1146" t="s">
        <v>2010</v>
      </c>
    </row>
    <row r="75" spans="1:3">
      <c r="A75" s="1145">
        <v>72</v>
      </c>
      <c r="B75" s="1144" t="s">
        <v>2008</v>
      </c>
      <c r="C75" s="1146" t="s">
        <v>1821</v>
      </c>
    </row>
    <row r="76" spans="1:3">
      <c r="A76" s="1145">
        <v>73</v>
      </c>
      <c r="B76" s="1144" t="s">
        <v>2011</v>
      </c>
      <c r="C76" s="1143" t="s">
        <v>1984</v>
      </c>
    </row>
    <row r="77" spans="1:3">
      <c r="A77" s="1145">
        <v>74</v>
      </c>
      <c r="B77" s="1144" t="s">
        <v>2011</v>
      </c>
      <c r="C77" s="1143" t="s">
        <v>1986</v>
      </c>
    </row>
    <row r="78" spans="1:3">
      <c r="A78" s="1145">
        <v>75</v>
      </c>
      <c r="B78" s="1144" t="s">
        <v>2011</v>
      </c>
      <c r="C78" s="1146" t="s">
        <v>1987</v>
      </c>
    </row>
    <row r="79" spans="1:3">
      <c r="A79" s="1145">
        <v>76</v>
      </c>
      <c r="B79" s="1144" t="s">
        <v>2011</v>
      </c>
      <c r="C79" s="1146" t="s">
        <v>1743</v>
      </c>
    </row>
    <row r="80" spans="1:3">
      <c r="A80" s="1145">
        <v>77</v>
      </c>
      <c r="B80" s="1144" t="s">
        <v>2011</v>
      </c>
      <c r="C80" s="1146" t="s">
        <v>2010</v>
      </c>
    </row>
    <row r="81" spans="1:3">
      <c r="A81" s="1145">
        <v>78</v>
      </c>
      <c r="B81" s="1144" t="s">
        <v>2011</v>
      </c>
      <c r="C81" s="1146" t="s">
        <v>1821</v>
      </c>
    </row>
    <row r="82" spans="1:3">
      <c r="A82" s="1145">
        <v>79</v>
      </c>
      <c r="B82" s="1147" t="s">
        <v>2012</v>
      </c>
      <c r="C82" s="1146" t="s">
        <v>1984</v>
      </c>
    </row>
    <row r="83" spans="1:3">
      <c r="A83" s="1145">
        <v>80</v>
      </c>
      <c r="B83" s="1147" t="s">
        <v>2012</v>
      </c>
      <c r="C83" s="1146" t="s">
        <v>1986</v>
      </c>
    </row>
    <row r="84" spans="1:3">
      <c r="A84" s="1145">
        <v>81</v>
      </c>
      <c r="B84" s="1147" t="s">
        <v>2012</v>
      </c>
      <c r="C84" s="1146" t="s">
        <v>1987</v>
      </c>
    </row>
    <row r="85" spans="1:3">
      <c r="A85" s="1145">
        <v>82</v>
      </c>
      <c r="B85" s="1147" t="s">
        <v>2012</v>
      </c>
      <c r="C85" s="1146" t="s">
        <v>1743</v>
      </c>
    </row>
    <row r="86" spans="1:3">
      <c r="A86" s="1145">
        <v>83</v>
      </c>
      <c r="B86" s="1147" t="s">
        <v>2012</v>
      </c>
      <c r="C86" s="1146" t="s">
        <v>2010</v>
      </c>
    </row>
    <row r="87" spans="1:3">
      <c r="A87" s="1145">
        <v>84</v>
      </c>
      <c r="B87" s="1147" t="s">
        <v>2013</v>
      </c>
      <c r="C87" s="1146" t="s">
        <v>1821</v>
      </c>
    </row>
    <row r="88" spans="1:3">
      <c r="A88" s="1145">
        <v>85</v>
      </c>
      <c r="B88" s="1144" t="s">
        <v>2014</v>
      </c>
      <c r="C88" s="1146" t="s">
        <v>1984</v>
      </c>
    </row>
    <row r="89" spans="1:3">
      <c r="A89" s="1145">
        <v>86</v>
      </c>
      <c r="B89" s="1144" t="s">
        <v>2014</v>
      </c>
      <c r="C89" s="1146" t="s">
        <v>1986</v>
      </c>
    </row>
    <row r="90" spans="1:3">
      <c r="A90" s="1145">
        <v>87</v>
      </c>
      <c r="B90" s="1144" t="s">
        <v>2014</v>
      </c>
      <c r="C90" s="1146" t="s">
        <v>1987</v>
      </c>
    </row>
    <row r="91" spans="1:3">
      <c r="A91" s="1145">
        <v>88</v>
      </c>
      <c r="B91" s="1144" t="s">
        <v>2014</v>
      </c>
      <c r="C91" s="1146" t="s">
        <v>1743</v>
      </c>
    </row>
    <row r="92" spans="1:3">
      <c r="A92" s="1145">
        <v>89</v>
      </c>
      <c r="B92" s="1144" t="s">
        <v>2014</v>
      </c>
      <c r="C92" s="1146" t="s">
        <v>1988</v>
      </c>
    </row>
    <row r="93" spans="1:3">
      <c r="A93" s="1145">
        <v>90</v>
      </c>
      <c r="B93" s="1144" t="s">
        <v>2014</v>
      </c>
      <c r="C93" s="1146" t="s">
        <v>1989</v>
      </c>
    </row>
    <row r="94" spans="1:3">
      <c r="A94" s="1145">
        <v>91</v>
      </c>
      <c r="B94" s="1144" t="s">
        <v>2015</v>
      </c>
      <c r="C94" s="1146" t="s">
        <v>1984</v>
      </c>
    </row>
    <row r="95" spans="1:3">
      <c r="A95" s="1145">
        <v>92</v>
      </c>
      <c r="B95" s="1144" t="s">
        <v>2016</v>
      </c>
      <c r="C95" s="1146" t="s">
        <v>2017</v>
      </c>
    </row>
    <row r="96" spans="1:3">
      <c r="A96" s="1145">
        <v>93</v>
      </c>
      <c r="B96" s="1144" t="s">
        <v>2018</v>
      </c>
      <c r="C96" s="1146" t="s">
        <v>1986</v>
      </c>
    </row>
    <row r="97" spans="1:3">
      <c r="A97" s="1145">
        <v>94</v>
      </c>
      <c r="B97" s="1144" t="s">
        <v>2018</v>
      </c>
      <c r="C97" s="1146" t="s">
        <v>1987</v>
      </c>
    </row>
    <row r="98" spans="1:3">
      <c r="A98" s="1145">
        <v>95</v>
      </c>
      <c r="B98" s="1144" t="s">
        <v>2018</v>
      </c>
      <c r="C98" s="1146" t="s">
        <v>1988</v>
      </c>
    </row>
    <row r="99" spans="1:3">
      <c r="A99" s="1145">
        <v>96</v>
      </c>
      <c r="B99" s="1144" t="s">
        <v>2018</v>
      </c>
      <c r="C99" s="1146" t="s">
        <v>1743</v>
      </c>
    </row>
    <row r="100" spans="1:3">
      <c r="A100" s="1145">
        <v>97</v>
      </c>
      <c r="B100" s="1147" t="s">
        <v>2018</v>
      </c>
      <c r="C100" s="1146" t="s">
        <v>2019</v>
      </c>
    </row>
    <row r="101" spans="1:3">
      <c r="A101" s="1145">
        <v>98</v>
      </c>
      <c r="B101" s="1144" t="s">
        <v>2020</v>
      </c>
      <c r="C101" s="1146" t="s">
        <v>1984</v>
      </c>
    </row>
    <row r="102" spans="1:3">
      <c r="A102" s="1145">
        <v>99</v>
      </c>
      <c r="B102" s="1144" t="s">
        <v>2021</v>
      </c>
      <c r="C102" s="1146" t="s">
        <v>2022</v>
      </c>
    </row>
    <row r="103" spans="1:3">
      <c r="A103" s="1145">
        <v>100</v>
      </c>
      <c r="B103" s="1144" t="s">
        <v>2023</v>
      </c>
      <c r="C103" s="1146" t="s">
        <v>2024</v>
      </c>
    </row>
    <row r="104" spans="1:3">
      <c r="A104" s="1145">
        <v>101</v>
      </c>
      <c r="B104" s="1144" t="s">
        <v>2025</v>
      </c>
      <c r="C104" s="1146" t="s">
        <v>1984</v>
      </c>
    </row>
  </sheetData>
  <mergeCells count="2">
    <mergeCell ref="A1:C1"/>
    <mergeCell ref="B3:C3"/>
  </mergeCells>
  <hyperlinks>
    <hyperlink ref="B4" location="Table_1!A1" display="Division/District-wise Distribution of per capita Deposits/Advances on the basis of Population"/>
    <hyperlink ref="B5" location="Table2!A1" display="Deposits Distributed by Types of Accounts"/>
    <hyperlink ref="B6" location="Table3!A1" display="Deposits Distributed by Types of Accounts"/>
    <hyperlink ref="B7" location="Table4!A1" display="Deposits Distributed by Types of Accounts"/>
    <hyperlink ref="B8" location="Table5!A1" display="Deposits Distributed by Types of Accounts"/>
    <hyperlink ref="B9" location="Table6!A1" display="Deposits Distributed by Types of Accounts"/>
    <hyperlink ref="B10" location="Table7!A1" display="Deposits Distributed by Types of Accounts"/>
    <hyperlink ref="B11" location="Table8!A1" display="Deposits Distributed by Divisions/Districts and Areas (Urban &amp; Rural) "/>
    <hyperlink ref="B12" location="Table9!A1" display="Deposits Distributed by Divisions/Districts and Areas (Urban &amp; Rural) "/>
    <hyperlink ref="B13" location="Table10!A1" display="Deposits Distributed by Divisions/Districts and Areas (Urban &amp; Rural) "/>
    <hyperlink ref="B14" location="Table11!A1" display="Deposits Distributed by Divisions/Districts and Areas (Urban &amp; Rural) "/>
    <hyperlink ref="B15" location="Table12!A1" display="Deposits Distributed by Divisions/Districts and Areas (Urban &amp; Rural) "/>
    <hyperlink ref="B16" location="Table13!A1" display="Deposits Distributed by Divisions/Districts and Areas (Urban &amp; Rural) "/>
    <hyperlink ref="B17" location="Table14!A1" display="Deposits Distributed by Sectors and Types"/>
    <hyperlink ref="B18" location="Table15!A1" display="Deposits Distributed by Sectors and Types"/>
    <hyperlink ref="B19" location="Table16!A1" display="Deposits Distributed by Sectors and Types"/>
    <hyperlink ref="B20" location="Table17!A1" display="Deposits Distributed by Sectors and Types"/>
    <hyperlink ref="B21" location="Table18!A1" display="Deposits Distributed by Sectors and Types"/>
    <hyperlink ref="B22" location="Table19!A1" display="Deposits Distributed by Sectors and Types"/>
    <hyperlink ref="B23" location="Table20!A1" display="Deposits Distributed by Rates of Interest &amp; Types"/>
    <hyperlink ref="B24" location="Table21!A1" display="Deposits Distributed by Rates of Interest &amp; Types"/>
    <hyperlink ref="B25" location="Table22!A1" display="Deposits Distributed by Rates of Interest &amp; Types"/>
    <hyperlink ref="B26" location="Table23!A1" display="Deposits Distributed by Rates of Interest &amp; Types"/>
    <hyperlink ref="B27" location="Table24!A1" display="Deposits Distributed by Rates of Interest &amp; Types"/>
    <hyperlink ref="B28" location="Table25!A1" display="Deposits Distributed by Rates of Profit &amp; Types"/>
    <hyperlink ref="B29" location="Table26!A1" display="Deposits Distributed by Size of Accounts"/>
    <hyperlink ref="B30" location="Table27!A1" display="Deposits Distributed by Size of Accounts"/>
    <hyperlink ref="B31" location="Table28!A1" display="Deposits Distributed by Size of Accounts"/>
    <hyperlink ref="B32" location="Table29!A1" display="Deposits Distributed by Size of Accounts"/>
    <hyperlink ref="B33" location="Table30!A1" display="Deposits Distributed by Size of Accounts"/>
    <hyperlink ref="B34" location="Table31!A1" display="Deposits Distributed by Size of Accounts"/>
    <hyperlink ref="B35" location="Table32!A1" display="Deposits Distributed by Size of Accounts &amp; Sectors"/>
    <hyperlink ref="B36" location="'Table-33'!A1" display="Deposits Distributed by Districts/Thanas"/>
    <hyperlink ref="B37" location="Table34!A1" display="Debits to Deposit Accounts and Turnover"/>
    <hyperlink ref="B38" location="'Table-35'!A1" display="Advances Classified by Securities "/>
    <hyperlink ref="B39" location="'Table-36'!A1" display="Advances Classified by Securities"/>
    <hyperlink ref="B40" location="'Table-37'!A1" display="Advances Classified by Securities"/>
    <hyperlink ref="B41" location="'Table-38'!A1" display="Advances Classified by Securities "/>
    <hyperlink ref="B42" location="'Table-39'!A1" display="Advances Classified by Securities"/>
    <hyperlink ref="B43" location="'Table-40'!A1" display="Advances Classified by Securities"/>
    <hyperlink ref="B44" location="Table41!A1" display="Advances Classified by Economic Purposes "/>
    <hyperlink ref="B45" location="Table42!A1" display="Advances Classified by Economic Purposes"/>
    <hyperlink ref="B46" location="Table43!A1" display="Advances Classified by Economic Purposes"/>
    <hyperlink ref="B47" location="Table44!A1" display="Advances Classified by Economic Purposes"/>
    <hyperlink ref="B48" location="Table45!A1" display="Advances Classified by Economic Purposes"/>
    <hyperlink ref="B49" location="Table46!A1" display="Advances Classified by Economic Purposes"/>
    <hyperlink ref="B50" location="'Table-47'!A1" display="Advances Classified by Rates of Interest &amp; Securities"/>
    <hyperlink ref="B51" location="'Table-48'!A1" display="Advances Classified by Rates of Interest &amp; Securities"/>
    <hyperlink ref="B52" location="'Table-49'!A1" display="Advances Classified by Rates of Interest &amp; Securities"/>
    <hyperlink ref="B53" location="'Table-50'!A1" display="Advances Classified by Rates of Interest &amp; Securities"/>
    <hyperlink ref="B54" location="'Table-51'!A1" display="Advances Classified by Rates of Interest &amp; Securities"/>
    <hyperlink ref="B55" location="'Table_52 '!A1" display="Advances Classified by Rates of Profit &amp; Securities"/>
    <hyperlink ref="B56" location="'Table-53'!A1" display="Advances Classified by Districts/Thanas "/>
    <hyperlink ref="B57" location="Table_54!A1" display="Advances Classified by Size of Accounts &amp; Major Economic Purposes "/>
    <hyperlink ref="B58" location="Table_55!A1" display="Advances Classified by Size of Accounts"/>
    <hyperlink ref="B59" location="Table_56!A1" display="Advances Classified by Size of Accounts"/>
    <hyperlink ref="B60" location="Table_57!A1" display="Advances Classified by Size of Accounts"/>
    <hyperlink ref="B61" location="Table_58!A1" display="Advances Classified by Size of Accounts"/>
    <hyperlink ref="B62" location="Table_59!A1" display="Advances Classified by Size of Accounts"/>
    <hyperlink ref="B63" location="Table_60!A1" display="Advances Classified by Size of Accounts"/>
    <hyperlink ref="B64" location="Table_61!A1" display="Advances Classified by Major Economic Purposes &amp; Sectors"/>
    <hyperlink ref="B70" location="'Table-62 '!A1" display="Advances Classified by Divisions/Districts and Areas (Urban &amp;Rural)"/>
    <hyperlink ref="B71" location="'Table-63'!A1" display="Advances Classified by Divisions/Districtsand  Areas (Urban &amp;Rural)"/>
    <hyperlink ref="B72" location="'Table-64'!A1" display="Advances Classified by Divisions/Districts and Areas (Urban &amp;Rural)"/>
    <hyperlink ref="B73" location="'Table-65'!A1" display="Advances Classified by Divisions/Districts and Areas (Urban &amp;Rural)"/>
    <hyperlink ref="B74" location="'Table-66'!A1" display="Advances Classified by Divisions/Districts and Areas (Urban &amp;Rural)"/>
    <hyperlink ref="B75" location="'Table-67'!A1" display="Advances Classified by Divisions/Districts and Areas (Urban &amp;Rural)"/>
    <hyperlink ref="B82" location="Table69!A1" display="Advances Classified by Rates of Interest &amp; Major Economic Purposes"/>
    <hyperlink ref="B83" location="Table70!A1" display="Advances Classified by Rates of Interest &amp; Major Economic Purposes"/>
    <hyperlink ref="B84" location="Table71!A1" display="Advances Classified by Rates of Interest &amp; Major Economic Purposes"/>
    <hyperlink ref="B85" location="Table72!A1" display="Advances Classified by Rates of Interest &amp; Major Economic Purposes"/>
    <hyperlink ref="B86" location="Table73!A1" display="Advances Classified by Rates of Interest &amp; Major Economic Purposes"/>
    <hyperlink ref="B87" location="Table74!A1" display="Advances Classified by Rates of Profit &amp; Major Economic Purposes"/>
    <hyperlink ref="B95" location="'Table_75-80'!A1" display="Agricultural Credit Statistics "/>
    <hyperlink ref="B96" location="'Table_75-80'!A1" display="Agricultural Credit Statistics"/>
    <hyperlink ref="B97" location="'Table_75-80'!A1" display="Agricultural Credit Statistics"/>
    <hyperlink ref="B98" location="'Table_75-80'!A1" display="Agricultural Credit Statistics"/>
    <hyperlink ref="B99" location="'Table_75-80'!A1" display="Agricultural Credit Statistics"/>
    <hyperlink ref="B100" location="'Table_82-87'!A1" display="Agricultural Credit Statistics"/>
    <hyperlink ref="B101" location="'Table-81'!A1" display="Disbursement, Overdue &amp; Recovery of Agricultural and Non-Farm Rural Credit Position "/>
    <hyperlink ref="B102" location="'Table-82'!A1" display="SME Credit Position"/>
    <hyperlink ref="B88" location="'Table-83'!A1" display="Classification of Bills"/>
    <hyperlink ref="B89" location="'Table-84'!Table_2_7" display="Classification of Bills"/>
    <hyperlink ref="B90" location="'Table-85'!A1" display="Classification of Bills"/>
    <hyperlink ref="B91" location="'Table-86'!A1" display="Classification of Bills"/>
    <hyperlink ref="B92" location="'Table-87'!A1" display="Classification of Bills"/>
    <hyperlink ref="B93" location="'Table-88'!A1" display="Classification of Bills"/>
    <hyperlink ref="B94" location="'Table-89'!A1" display="Classification of Bills by Sectors"/>
    <hyperlink ref="B103" location="'Table-90'!A1" display="Disbursement, Outstanding, Recovery &amp; Overdue (DORO) of Advances by Sectors"/>
    <hyperlink ref="B104" location="'Table-91'!A1" display="Disbursement, Outstanding, Recovery &amp; Overdue (DORO) of Advances by  Economic Purposes"/>
    <hyperlink ref="B69" location="Table_61!A1" display="Advances Classified by Major Economic Purposes &amp; Sectors"/>
    <hyperlink ref="B65:B68" location="Table_61!A1" display="Advances Classified by Major Economic Purposes &amp; Sectors"/>
    <hyperlink ref="B76" location="Table69!A1" display="Advances Classified by Rates of Interest &amp; Major Economic Purposes"/>
    <hyperlink ref="B77" location="Table69!A1" display="Advances Classified by Rates of Interest &amp; Major Economic Purposes"/>
    <hyperlink ref="B78" location="Table69!A1" display="Advances Classified by Rates of Interest &amp; Major Economic Purposes"/>
    <hyperlink ref="B79" location="Table69!A1" display="Advances Classified by Rates of Interest &amp; Major Economic Purposes"/>
    <hyperlink ref="B80" location="Table69!A1" display="Advances Classified by Rates of Interest &amp; Major Economic Purposes"/>
    <hyperlink ref="B81" location="Table69!A1" display="Advances Classified by Rates of Interest &amp; Major Economic Purposes"/>
  </hyperlinks>
  <pageMargins left="0.7" right="0.7" top="0.75" bottom="0.75" header="0.3" footer="0.3"/>
  <pageSetup scale="5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A1:J103"/>
  <sheetViews>
    <sheetView view="pageBreakPreview" topLeftCell="K80" zoomScale="96" zoomScaleSheetLayoutView="96" workbookViewId="0">
      <selection activeCell="AE105" sqref="AE105"/>
    </sheetView>
  </sheetViews>
  <sheetFormatPr defaultRowHeight="15"/>
  <cols>
    <col min="1" max="1" width="23.28515625" style="273" customWidth="1"/>
    <col min="2" max="2" width="14.42578125" style="328" customWidth="1"/>
    <col min="3" max="3" width="15.42578125" style="328" bestFit="1" customWidth="1"/>
    <col min="4" max="4" width="14.42578125" style="273" customWidth="1"/>
    <col min="5" max="5" width="14.42578125" style="328" customWidth="1"/>
    <col min="6" max="6" width="14.42578125" style="329" customWidth="1"/>
    <col min="7" max="7" width="9.140625" style="273"/>
    <col min="8" max="8" width="22.28515625" style="273" hidden="1" customWidth="1"/>
    <col min="9" max="9" width="31.5703125" style="273" hidden="1" customWidth="1"/>
    <col min="10" max="10" width="34.7109375" style="273" hidden="1" customWidth="1"/>
    <col min="11" max="252" width="9.140625" style="273"/>
    <col min="253" max="253" width="23.28515625" style="273" customWidth="1"/>
    <col min="254" max="254" width="14.42578125" style="273" customWidth="1"/>
    <col min="255" max="255" width="15.42578125" style="273" bestFit="1" customWidth="1"/>
    <col min="256" max="258" width="14.42578125" style="273" customWidth="1"/>
    <col min="259" max="262" width="9.140625" style="273"/>
    <col min="263" max="265" width="0" style="273" hidden="1" customWidth="1"/>
    <col min="266" max="508" width="9.140625" style="273"/>
    <col min="509" max="509" width="23.28515625" style="273" customWidth="1"/>
    <col min="510" max="510" width="14.42578125" style="273" customWidth="1"/>
    <col min="511" max="511" width="15.42578125" style="273" bestFit="1" customWidth="1"/>
    <col min="512" max="514" width="14.42578125" style="273" customWidth="1"/>
    <col min="515" max="518" width="9.140625" style="273"/>
    <col min="519" max="521" width="0" style="273" hidden="1" customWidth="1"/>
    <col min="522" max="764" width="9.140625" style="273"/>
    <col min="765" max="765" width="23.28515625" style="273" customWidth="1"/>
    <col min="766" max="766" width="14.42578125" style="273" customWidth="1"/>
    <col min="767" max="767" width="15.42578125" style="273" bestFit="1" customWidth="1"/>
    <col min="768" max="770" width="14.42578125" style="273" customWidth="1"/>
    <col min="771" max="774" width="9.140625" style="273"/>
    <col min="775" max="777" width="0" style="273" hidden="1" customWidth="1"/>
    <col min="778" max="1020" width="9.140625" style="273"/>
    <col min="1021" max="1021" width="23.28515625" style="273" customWidth="1"/>
    <col min="1022" max="1022" width="14.42578125" style="273" customWidth="1"/>
    <col min="1023" max="1023" width="15.42578125" style="273" bestFit="1" customWidth="1"/>
    <col min="1024" max="1026" width="14.42578125" style="273" customWidth="1"/>
    <col min="1027" max="1030" width="9.140625" style="273"/>
    <col min="1031" max="1033" width="0" style="273" hidden="1" customWidth="1"/>
    <col min="1034" max="1276" width="9.140625" style="273"/>
    <col min="1277" max="1277" width="23.28515625" style="273" customWidth="1"/>
    <col min="1278" max="1278" width="14.42578125" style="273" customWidth="1"/>
    <col min="1279" max="1279" width="15.42578125" style="273" bestFit="1" customWidth="1"/>
    <col min="1280" max="1282" width="14.42578125" style="273" customWidth="1"/>
    <col min="1283" max="1286" width="9.140625" style="273"/>
    <col min="1287" max="1289" width="0" style="273" hidden="1" customWidth="1"/>
    <col min="1290" max="1532" width="9.140625" style="273"/>
    <col min="1533" max="1533" width="23.28515625" style="273" customWidth="1"/>
    <col min="1534" max="1534" width="14.42578125" style="273" customWidth="1"/>
    <col min="1535" max="1535" width="15.42578125" style="273" bestFit="1" customWidth="1"/>
    <col min="1536" max="1538" width="14.42578125" style="273" customWidth="1"/>
    <col min="1539" max="1542" width="9.140625" style="273"/>
    <col min="1543" max="1545" width="0" style="273" hidden="1" customWidth="1"/>
    <col min="1546" max="1788" width="9.140625" style="273"/>
    <col min="1789" max="1789" width="23.28515625" style="273" customWidth="1"/>
    <col min="1790" max="1790" width="14.42578125" style="273" customWidth="1"/>
    <col min="1791" max="1791" width="15.42578125" style="273" bestFit="1" customWidth="1"/>
    <col min="1792" max="1794" width="14.42578125" style="273" customWidth="1"/>
    <col min="1795" max="1798" width="9.140625" style="273"/>
    <col min="1799" max="1801" width="0" style="273" hidden="1" customWidth="1"/>
    <col min="1802" max="2044" width="9.140625" style="273"/>
    <col min="2045" max="2045" width="23.28515625" style="273" customWidth="1"/>
    <col min="2046" max="2046" width="14.42578125" style="273" customWidth="1"/>
    <col min="2047" max="2047" width="15.42578125" style="273" bestFit="1" customWidth="1"/>
    <col min="2048" max="2050" width="14.42578125" style="273" customWidth="1"/>
    <col min="2051" max="2054" width="9.140625" style="273"/>
    <col min="2055" max="2057" width="0" style="273" hidden="1" customWidth="1"/>
    <col min="2058" max="2300" width="9.140625" style="273"/>
    <col min="2301" max="2301" width="23.28515625" style="273" customWidth="1"/>
    <col min="2302" max="2302" width="14.42578125" style="273" customWidth="1"/>
    <col min="2303" max="2303" width="15.42578125" style="273" bestFit="1" customWidth="1"/>
    <col min="2304" max="2306" width="14.42578125" style="273" customWidth="1"/>
    <col min="2307" max="2310" width="9.140625" style="273"/>
    <col min="2311" max="2313" width="0" style="273" hidden="1" customWidth="1"/>
    <col min="2314" max="2556" width="9.140625" style="273"/>
    <col min="2557" max="2557" width="23.28515625" style="273" customWidth="1"/>
    <col min="2558" max="2558" width="14.42578125" style="273" customWidth="1"/>
    <col min="2559" max="2559" width="15.42578125" style="273" bestFit="1" customWidth="1"/>
    <col min="2560" max="2562" width="14.42578125" style="273" customWidth="1"/>
    <col min="2563" max="2566" width="9.140625" style="273"/>
    <col min="2567" max="2569" width="0" style="273" hidden="1" customWidth="1"/>
    <col min="2570" max="2812" width="9.140625" style="273"/>
    <col min="2813" max="2813" width="23.28515625" style="273" customWidth="1"/>
    <col min="2814" max="2814" width="14.42578125" style="273" customWidth="1"/>
    <col min="2815" max="2815" width="15.42578125" style="273" bestFit="1" customWidth="1"/>
    <col min="2816" max="2818" width="14.42578125" style="273" customWidth="1"/>
    <col min="2819" max="2822" width="9.140625" style="273"/>
    <col min="2823" max="2825" width="0" style="273" hidden="1" customWidth="1"/>
    <col min="2826" max="3068" width="9.140625" style="273"/>
    <col min="3069" max="3069" width="23.28515625" style="273" customWidth="1"/>
    <col min="3070" max="3070" width="14.42578125" style="273" customWidth="1"/>
    <col min="3071" max="3071" width="15.42578125" style="273" bestFit="1" customWidth="1"/>
    <col min="3072" max="3074" width="14.42578125" style="273" customWidth="1"/>
    <col min="3075" max="3078" width="9.140625" style="273"/>
    <col min="3079" max="3081" width="0" style="273" hidden="1" customWidth="1"/>
    <col min="3082" max="3324" width="9.140625" style="273"/>
    <col min="3325" max="3325" width="23.28515625" style="273" customWidth="1"/>
    <col min="3326" max="3326" width="14.42578125" style="273" customWidth="1"/>
    <col min="3327" max="3327" width="15.42578125" style="273" bestFit="1" customWidth="1"/>
    <col min="3328" max="3330" width="14.42578125" style="273" customWidth="1"/>
    <col min="3331" max="3334" width="9.140625" style="273"/>
    <col min="3335" max="3337" width="0" style="273" hidden="1" customWidth="1"/>
    <col min="3338" max="3580" width="9.140625" style="273"/>
    <col min="3581" max="3581" width="23.28515625" style="273" customWidth="1"/>
    <col min="3582" max="3582" width="14.42578125" style="273" customWidth="1"/>
    <col min="3583" max="3583" width="15.42578125" style="273" bestFit="1" customWidth="1"/>
    <col min="3584" max="3586" width="14.42578125" style="273" customWidth="1"/>
    <col min="3587" max="3590" width="9.140625" style="273"/>
    <col min="3591" max="3593" width="0" style="273" hidden="1" customWidth="1"/>
    <col min="3594" max="3836" width="9.140625" style="273"/>
    <col min="3837" max="3837" width="23.28515625" style="273" customWidth="1"/>
    <col min="3838" max="3838" width="14.42578125" style="273" customWidth="1"/>
    <col min="3839" max="3839" width="15.42578125" style="273" bestFit="1" customWidth="1"/>
    <col min="3840" max="3842" width="14.42578125" style="273" customWidth="1"/>
    <col min="3843" max="3846" width="9.140625" style="273"/>
    <col min="3847" max="3849" width="0" style="273" hidden="1" customWidth="1"/>
    <col min="3850" max="4092" width="9.140625" style="273"/>
    <col min="4093" max="4093" width="23.28515625" style="273" customWidth="1"/>
    <col min="4094" max="4094" width="14.42578125" style="273" customWidth="1"/>
    <col min="4095" max="4095" width="15.42578125" style="273" bestFit="1" customWidth="1"/>
    <col min="4096" max="4098" width="14.42578125" style="273" customWidth="1"/>
    <col min="4099" max="4102" width="9.140625" style="273"/>
    <col min="4103" max="4105" width="0" style="273" hidden="1" customWidth="1"/>
    <col min="4106" max="4348" width="9.140625" style="273"/>
    <col min="4349" max="4349" width="23.28515625" style="273" customWidth="1"/>
    <col min="4350" max="4350" width="14.42578125" style="273" customWidth="1"/>
    <col min="4351" max="4351" width="15.42578125" style="273" bestFit="1" customWidth="1"/>
    <col min="4352" max="4354" width="14.42578125" style="273" customWidth="1"/>
    <col min="4355" max="4358" width="9.140625" style="273"/>
    <col min="4359" max="4361" width="0" style="273" hidden="1" customWidth="1"/>
    <col min="4362" max="4604" width="9.140625" style="273"/>
    <col min="4605" max="4605" width="23.28515625" style="273" customWidth="1"/>
    <col min="4606" max="4606" width="14.42578125" style="273" customWidth="1"/>
    <col min="4607" max="4607" width="15.42578125" style="273" bestFit="1" customWidth="1"/>
    <col min="4608" max="4610" width="14.42578125" style="273" customWidth="1"/>
    <col min="4611" max="4614" width="9.140625" style="273"/>
    <col min="4615" max="4617" width="0" style="273" hidden="1" customWidth="1"/>
    <col min="4618" max="4860" width="9.140625" style="273"/>
    <col min="4861" max="4861" width="23.28515625" style="273" customWidth="1"/>
    <col min="4862" max="4862" width="14.42578125" style="273" customWidth="1"/>
    <col min="4863" max="4863" width="15.42578125" style="273" bestFit="1" customWidth="1"/>
    <col min="4864" max="4866" width="14.42578125" style="273" customWidth="1"/>
    <col min="4867" max="4870" width="9.140625" style="273"/>
    <col min="4871" max="4873" width="0" style="273" hidden="1" customWidth="1"/>
    <col min="4874" max="5116" width="9.140625" style="273"/>
    <col min="5117" max="5117" width="23.28515625" style="273" customWidth="1"/>
    <col min="5118" max="5118" width="14.42578125" style="273" customWidth="1"/>
    <col min="5119" max="5119" width="15.42578125" style="273" bestFit="1" customWidth="1"/>
    <col min="5120" max="5122" width="14.42578125" style="273" customWidth="1"/>
    <col min="5123" max="5126" width="9.140625" style="273"/>
    <col min="5127" max="5129" width="0" style="273" hidden="1" customWidth="1"/>
    <col min="5130" max="5372" width="9.140625" style="273"/>
    <col min="5373" max="5373" width="23.28515625" style="273" customWidth="1"/>
    <col min="5374" max="5374" width="14.42578125" style="273" customWidth="1"/>
    <col min="5375" max="5375" width="15.42578125" style="273" bestFit="1" customWidth="1"/>
    <col min="5376" max="5378" width="14.42578125" style="273" customWidth="1"/>
    <col min="5379" max="5382" width="9.140625" style="273"/>
    <col min="5383" max="5385" width="0" style="273" hidden="1" customWidth="1"/>
    <col min="5386" max="5628" width="9.140625" style="273"/>
    <col min="5629" max="5629" width="23.28515625" style="273" customWidth="1"/>
    <col min="5630" max="5630" width="14.42578125" style="273" customWidth="1"/>
    <col min="5631" max="5631" width="15.42578125" style="273" bestFit="1" customWidth="1"/>
    <col min="5632" max="5634" width="14.42578125" style="273" customWidth="1"/>
    <col min="5635" max="5638" width="9.140625" style="273"/>
    <col min="5639" max="5641" width="0" style="273" hidden="1" customWidth="1"/>
    <col min="5642" max="5884" width="9.140625" style="273"/>
    <col min="5885" max="5885" width="23.28515625" style="273" customWidth="1"/>
    <col min="5886" max="5886" width="14.42578125" style="273" customWidth="1"/>
    <col min="5887" max="5887" width="15.42578125" style="273" bestFit="1" customWidth="1"/>
    <col min="5888" max="5890" width="14.42578125" style="273" customWidth="1"/>
    <col min="5891" max="5894" width="9.140625" style="273"/>
    <col min="5895" max="5897" width="0" style="273" hidden="1" customWidth="1"/>
    <col min="5898" max="6140" width="9.140625" style="273"/>
    <col min="6141" max="6141" width="23.28515625" style="273" customWidth="1"/>
    <col min="6142" max="6142" width="14.42578125" style="273" customWidth="1"/>
    <col min="6143" max="6143" width="15.42578125" style="273" bestFit="1" customWidth="1"/>
    <col min="6144" max="6146" width="14.42578125" style="273" customWidth="1"/>
    <col min="6147" max="6150" width="9.140625" style="273"/>
    <col min="6151" max="6153" width="0" style="273" hidden="1" customWidth="1"/>
    <col min="6154" max="6396" width="9.140625" style="273"/>
    <col min="6397" max="6397" width="23.28515625" style="273" customWidth="1"/>
    <col min="6398" max="6398" width="14.42578125" style="273" customWidth="1"/>
    <col min="6399" max="6399" width="15.42578125" style="273" bestFit="1" customWidth="1"/>
    <col min="6400" max="6402" width="14.42578125" style="273" customWidth="1"/>
    <col min="6403" max="6406" width="9.140625" style="273"/>
    <col min="6407" max="6409" width="0" style="273" hidden="1" customWidth="1"/>
    <col min="6410" max="6652" width="9.140625" style="273"/>
    <col min="6653" max="6653" width="23.28515625" style="273" customWidth="1"/>
    <col min="6654" max="6654" width="14.42578125" style="273" customWidth="1"/>
    <col min="6655" max="6655" width="15.42578125" style="273" bestFit="1" customWidth="1"/>
    <col min="6656" max="6658" width="14.42578125" style="273" customWidth="1"/>
    <col min="6659" max="6662" width="9.140625" style="273"/>
    <col min="6663" max="6665" width="0" style="273" hidden="1" customWidth="1"/>
    <col min="6666" max="6908" width="9.140625" style="273"/>
    <col min="6909" max="6909" width="23.28515625" style="273" customWidth="1"/>
    <col min="6910" max="6910" width="14.42578125" style="273" customWidth="1"/>
    <col min="6911" max="6911" width="15.42578125" style="273" bestFit="1" customWidth="1"/>
    <col min="6912" max="6914" width="14.42578125" style="273" customWidth="1"/>
    <col min="6915" max="6918" width="9.140625" style="273"/>
    <col min="6919" max="6921" width="0" style="273" hidden="1" customWidth="1"/>
    <col min="6922" max="7164" width="9.140625" style="273"/>
    <col min="7165" max="7165" width="23.28515625" style="273" customWidth="1"/>
    <col min="7166" max="7166" width="14.42578125" style="273" customWidth="1"/>
    <col min="7167" max="7167" width="15.42578125" style="273" bestFit="1" customWidth="1"/>
    <col min="7168" max="7170" width="14.42578125" style="273" customWidth="1"/>
    <col min="7171" max="7174" width="9.140625" style="273"/>
    <col min="7175" max="7177" width="0" style="273" hidden="1" customWidth="1"/>
    <col min="7178" max="7420" width="9.140625" style="273"/>
    <col min="7421" max="7421" width="23.28515625" style="273" customWidth="1"/>
    <col min="7422" max="7422" width="14.42578125" style="273" customWidth="1"/>
    <col min="7423" max="7423" width="15.42578125" style="273" bestFit="1" customWidth="1"/>
    <col min="7424" max="7426" width="14.42578125" style="273" customWidth="1"/>
    <col min="7427" max="7430" width="9.140625" style="273"/>
    <col min="7431" max="7433" width="0" style="273" hidden="1" customWidth="1"/>
    <col min="7434" max="7676" width="9.140625" style="273"/>
    <col min="7677" max="7677" width="23.28515625" style="273" customWidth="1"/>
    <col min="7678" max="7678" width="14.42578125" style="273" customWidth="1"/>
    <col min="7679" max="7679" width="15.42578125" style="273" bestFit="1" customWidth="1"/>
    <col min="7680" max="7682" width="14.42578125" style="273" customWidth="1"/>
    <col min="7683" max="7686" width="9.140625" style="273"/>
    <col min="7687" max="7689" width="0" style="273" hidden="1" customWidth="1"/>
    <col min="7690" max="7932" width="9.140625" style="273"/>
    <col min="7933" max="7933" width="23.28515625" style="273" customWidth="1"/>
    <col min="7934" max="7934" width="14.42578125" style="273" customWidth="1"/>
    <col min="7935" max="7935" width="15.42578125" style="273" bestFit="1" customWidth="1"/>
    <col min="7936" max="7938" width="14.42578125" style="273" customWidth="1"/>
    <col min="7939" max="7942" width="9.140625" style="273"/>
    <col min="7943" max="7945" width="0" style="273" hidden="1" customWidth="1"/>
    <col min="7946" max="8188" width="9.140625" style="273"/>
    <col min="8189" max="8189" width="23.28515625" style="273" customWidth="1"/>
    <col min="8190" max="8190" width="14.42578125" style="273" customWidth="1"/>
    <col min="8191" max="8191" width="15.42578125" style="273" bestFit="1" customWidth="1"/>
    <col min="8192" max="8194" width="14.42578125" style="273" customWidth="1"/>
    <col min="8195" max="8198" width="9.140625" style="273"/>
    <col min="8199" max="8201" width="0" style="273" hidden="1" customWidth="1"/>
    <col min="8202" max="8444" width="9.140625" style="273"/>
    <col min="8445" max="8445" width="23.28515625" style="273" customWidth="1"/>
    <col min="8446" max="8446" width="14.42578125" style="273" customWidth="1"/>
    <col min="8447" max="8447" width="15.42578125" style="273" bestFit="1" customWidth="1"/>
    <col min="8448" max="8450" width="14.42578125" style="273" customWidth="1"/>
    <col min="8451" max="8454" width="9.140625" style="273"/>
    <col min="8455" max="8457" width="0" style="273" hidden="1" customWidth="1"/>
    <col min="8458" max="8700" width="9.140625" style="273"/>
    <col min="8701" max="8701" width="23.28515625" style="273" customWidth="1"/>
    <col min="8702" max="8702" width="14.42578125" style="273" customWidth="1"/>
    <col min="8703" max="8703" width="15.42578125" style="273" bestFit="1" customWidth="1"/>
    <col min="8704" max="8706" width="14.42578125" style="273" customWidth="1"/>
    <col min="8707" max="8710" width="9.140625" style="273"/>
    <col min="8711" max="8713" width="0" style="273" hidden="1" customWidth="1"/>
    <col min="8714" max="8956" width="9.140625" style="273"/>
    <col min="8957" max="8957" width="23.28515625" style="273" customWidth="1"/>
    <col min="8958" max="8958" width="14.42578125" style="273" customWidth="1"/>
    <col min="8959" max="8959" width="15.42578125" style="273" bestFit="1" customWidth="1"/>
    <col min="8960" max="8962" width="14.42578125" style="273" customWidth="1"/>
    <col min="8963" max="8966" width="9.140625" style="273"/>
    <col min="8967" max="8969" width="0" style="273" hidden="1" customWidth="1"/>
    <col min="8970" max="9212" width="9.140625" style="273"/>
    <col min="9213" max="9213" width="23.28515625" style="273" customWidth="1"/>
    <col min="9214" max="9214" width="14.42578125" style="273" customWidth="1"/>
    <col min="9215" max="9215" width="15.42578125" style="273" bestFit="1" customWidth="1"/>
    <col min="9216" max="9218" width="14.42578125" style="273" customWidth="1"/>
    <col min="9219" max="9222" width="9.140625" style="273"/>
    <col min="9223" max="9225" width="0" style="273" hidden="1" customWidth="1"/>
    <col min="9226" max="9468" width="9.140625" style="273"/>
    <col min="9469" max="9469" width="23.28515625" style="273" customWidth="1"/>
    <col min="9470" max="9470" width="14.42578125" style="273" customWidth="1"/>
    <col min="9471" max="9471" width="15.42578125" style="273" bestFit="1" customWidth="1"/>
    <col min="9472" max="9474" width="14.42578125" style="273" customWidth="1"/>
    <col min="9475" max="9478" width="9.140625" style="273"/>
    <col min="9479" max="9481" width="0" style="273" hidden="1" customWidth="1"/>
    <col min="9482" max="9724" width="9.140625" style="273"/>
    <col min="9725" max="9725" width="23.28515625" style="273" customWidth="1"/>
    <col min="9726" max="9726" width="14.42578125" style="273" customWidth="1"/>
    <col min="9727" max="9727" width="15.42578125" style="273" bestFit="1" customWidth="1"/>
    <col min="9728" max="9730" width="14.42578125" style="273" customWidth="1"/>
    <col min="9731" max="9734" width="9.140625" style="273"/>
    <col min="9735" max="9737" width="0" style="273" hidden="1" customWidth="1"/>
    <col min="9738" max="9980" width="9.140625" style="273"/>
    <col min="9981" max="9981" width="23.28515625" style="273" customWidth="1"/>
    <col min="9982" max="9982" width="14.42578125" style="273" customWidth="1"/>
    <col min="9983" max="9983" width="15.42578125" style="273" bestFit="1" customWidth="1"/>
    <col min="9984" max="9986" width="14.42578125" style="273" customWidth="1"/>
    <col min="9987" max="9990" width="9.140625" style="273"/>
    <col min="9991" max="9993" width="0" style="273" hidden="1" customWidth="1"/>
    <col min="9994" max="10236" width="9.140625" style="273"/>
    <col min="10237" max="10237" width="23.28515625" style="273" customWidth="1"/>
    <col min="10238" max="10238" width="14.42578125" style="273" customWidth="1"/>
    <col min="10239" max="10239" width="15.42578125" style="273" bestFit="1" customWidth="1"/>
    <col min="10240" max="10242" width="14.42578125" style="273" customWidth="1"/>
    <col min="10243" max="10246" width="9.140625" style="273"/>
    <col min="10247" max="10249" width="0" style="273" hidden="1" customWidth="1"/>
    <col min="10250" max="10492" width="9.140625" style="273"/>
    <col min="10493" max="10493" width="23.28515625" style="273" customWidth="1"/>
    <col min="10494" max="10494" width="14.42578125" style="273" customWidth="1"/>
    <col min="10495" max="10495" width="15.42578125" style="273" bestFit="1" customWidth="1"/>
    <col min="10496" max="10498" width="14.42578125" style="273" customWidth="1"/>
    <col min="10499" max="10502" width="9.140625" style="273"/>
    <col min="10503" max="10505" width="0" style="273" hidden="1" customWidth="1"/>
    <col min="10506" max="10748" width="9.140625" style="273"/>
    <col min="10749" max="10749" width="23.28515625" style="273" customWidth="1"/>
    <col min="10750" max="10750" width="14.42578125" style="273" customWidth="1"/>
    <col min="10751" max="10751" width="15.42578125" style="273" bestFit="1" customWidth="1"/>
    <col min="10752" max="10754" width="14.42578125" style="273" customWidth="1"/>
    <col min="10755" max="10758" width="9.140625" style="273"/>
    <col min="10759" max="10761" width="0" style="273" hidden="1" customWidth="1"/>
    <col min="10762" max="11004" width="9.140625" style="273"/>
    <col min="11005" max="11005" width="23.28515625" style="273" customWidth="1"/>
    <col min="11006" max="11006" width="14.42578125" style="273" customWidth="1"/>
    <col min="11007" max="11007" width="15.42578125" style="273" bestFit="1" customWidth="1"/>
    <col min="11008" max="11010" width="14.42578125" style="273" customWidth="1"/>
    <col min="11011" max="11014" width="9.140625" style="273"/>
    <col min="11015" max="11017" width="0" style="273" hidden="1" customWidth="1"/>
    <col min="11018" max="11260" width="9.140625" style="273"/>
    <col min="11261" max="11261" width="23.28515625" style="273" customWidth="1"/>
    <col min="11262" max="11262" width="14.42578125" style="273" customWidth="1"/>
    <col min="11263" max="11263" width="15.42578125" style="273" bestFit="1" customWidth="1"/>
    <col min="11264" max="11266" width="14.42578125" style="273" customWidth="1"/>
    <col min="11267" max="11270" width="9.140625" style="273"/>
    <col min="11271" max="11273" width="0" style="273" hidden="1" customWidth="1"/>
    <col min="11274" max="11516" width="9.140625" style="273"/>
    <col min="11517" max="11517" width="23.28515625" style="273" customWidth="1"/>
    <col min="11518" max="11518" width="14.42578125" style="273" customWidth="1"/>
    <col min="11519" max="11519" width="15.42578125" style="273" bestFit="1" customWidth="1"/>
    <col min="11520" max="11522" width="14.42578125" style="273" customWidth="1"/>
    <col min="11523" max="11526" width="9.140625" style="273"/>
    <col min="11527" max="11529" width="0" style="273" hidden="1" customWidth="1"/>
    <col min="11530" max="11772" width="9.140625" style="273"/>
    <col min="11773" max="11773" width="23.28515625" style="273" customWidth="1"/>
    <col min="11774" max="11774" width="14.42578125" style="273" customWidth="1"/>
    <col min="11775" max="11775" width="15.42578125" style="273" bestFit="1" customWidth="1"/>
    <col min="11776" max="11778" width="14.42578125" style="273" customWidth="1"/>
    <col min="11779" max="11782" width="9.140625" style="273"/>
    <col min="11783" max="11785" width="0" style="273" hidden="1" customWidth="1"/>
    <col min="11786" max="12028" width="9.140625" style="273"/>
    <col min="12029" max="12029" width="23.28515625" style="273" customWidth="1"/>
    <col min="12030" max="12030" width="14.42578125" style="273" customWidth="1"/>
    <col min="12031" max="12031" width="15.42578125" style="273" bestFit="1" customWidth="1"/>
    <col min="12032" max="12034" width="14.42578125" style="273" customWidth="1"/>
    <col min="12035" max="12038" width="9.140625" style="273"/>
    <col min="12039" max="12041" width="0" style="273" hidden="1" customWidth="1"/>
    <col min="12042" max="12284" width="9.140625" style="273"/>
    <col min="12285" max="12285" width="23.28515625" style="273" customWidth="1"/>
    <col min="12286" max="12286" width="14.42578125" style="273" customWidth="1"/>
    <col min="12287" max="12287" width="15.42578125" style="273" bestFit="1" customWidth="1"/>
    <col min="12288" max="12290" width="14.42578125" style="273" customWidth="1"/>
    <col min="12291" max="12294" width="9.140625" style="273"/>
    <col min="12295" max="12297" width="0" style="273" hidden="1" customWidth="1"/>
    <col min="12298" max="12540" width="9.140625" style="273"/>
    <col min="12541" max="12541" width="23.28515625" style="273" customWidth="1"/>
    <col min="12542" max="12542" width="14.42578125" style="273" customWidth="1"/>
    <col min="12543" max="12543" width="15.42578125" style="273" bestFit="1" customWidth="1"/>
    <col min="12544" max="12546" width="14.42578125" style="273" customWidth="1"/>
    <col min="12547" max="12550" width="9.140625" style="273"/>
    <col min="12551" max="12553" width="0" style="273" hidden="1" customWidth="1"/>
    <col min="12554" max="12796" width="9.140625" style="273"/>
    <col min="12797" max="12797" width="23.28515625" style="273" customWidth="1"/>
    <col min="12798" max="12798" width="14.42578125" style="273" customWidth="1"/>
    <col min="12799" max="12799" width="15.42578125" style="273" bestFit="1" customWidth="1"/>
    <col min="12800" max="12802" width="14.42578125" style="273" customWidth="1"/>
    <col min="12803" max="12806" width="9.140625" style="273"/>
    <col min="12807" max="12809" width="0" style="273" hidden="1" customWidth="1"/>
    <col min="12810" max="13052" width="9.140625" style="273"/>
    <col min="13053" max="13053" width="23.28515625" style="273" customWidth="1"/>
    <col min="13054" max="13054" width="14.42578125" style="273" customWidth="1"/>
    <col min="13055" max="13055" width="15.42578125" style="273" bestFit="1" customWidth="1"/>
    <col min="13056" max="13058" width="14.42578125" style="273" customWidth="1"/>
    <col min="13059" max="13062" width="9.140625" style="273"/>
    <col min="13063" max="13065" width="0" style="273" hidden="1" customWidth="1"/>
    <col min="13066" max="13308" width="9.140625" style="273"/>
    <col min="13309" max="13309" width="23.28515625" style="273" customWidth="1"/>
    <col min="13310" max="13310" width="14.42578125" style="273" customWidth="1"/>
    <col min="13311" max="13311" width="15.42578125" style="273" bestFit="1" customWidth="1"/>
    <col min="13312" max="13314" width="14.42578125" style="273" customWidth="1"/>
    <col min="13315" max="13318" width="9.140625" style="273"/>
    <col min="13319" max="13321" width="0" style="273" hidden="1" customWidth="1"/>
    <col min="13322" max="13564" width="9.140625" style="273"/>
    <col min="13565" max="13565" width="23.28515625" style="273" customWidth="1"/>
    <col min="13566" max="13566" width="14.42578125" style="273" customWidth="1"/>
    <col min="13567" max="13567" width="15.42578125" style="273" bestFit="1" customWidth="1"/>
    <col min="13568" max="13570" width="14.42578125" style="273" customWidth="1"/>
    <col min="13571" max="13574" width="9.140625" style="273"/>
    <col min="13575" max="13577" width="0" style="273" hidden="1" customWidth="1"/>
    <col min="13578" max="13820" width="9.140625" style="273"/>
    <col min="13821" max="13821" width="23.28515625" style="273" customWidth="1"/>
    <col min="13822" max="13822" width="14.42578125" style="273" customWidth="1"/>
    <col min="13823" max="13823" width="15.42578125" style="273" bestFit="1" customWidth="1"/>
    <col min="13824" max="13826" width="14.42578125" style="273" customWidth="1"/>
    <col min="13827" max="13830" width="9.140625" style="273"/>
    <col min="13831" max="13833" width="0" style="273" hidden="1" customWidth="1"/>
    <col min="13834" max="14076" width="9.140625" style="273"/>
    <col min="14077" max="14077" width="23.28515625" style="273" customWidth="1"/>
    <col min="14078" max="14078" width="14.42578125" style="273" customWidth="1"/>
    <col min="14079" max="14079" width="15.42578125" style="273" bestFit="1" customWidth="1"/>
    <col min="14080" max="14082" width="14.42578125" style="273" customWidth="1"/>
    <col min="14083" max="14086" width="9.140625" style="273"/>
    <col min="14087" max="14089" width="0" style="273" hidden="1" customWidth="1"/>
    <col min="14090" max="14332" width="9.140625" style="273"/>
    <col min="14333" max="14333" width="23.28515625" style="273" customWidth="1"/>
    <col min="14334" max="14334" width="14.42578125" style="273" customWidth="1"/>
    <col min="14335" max="14335" width="15.42578125" style="273" bestFit="1" customWidth="1"/>
    <col min="14336" max="14338" width="14.42578125" style="273" customWidth="1"/>
    <col min="14339" max="14342" width="9.140625" style="273"/>
    <col min="14343" max="14345" width="0" style="273" hidden="1" customWidth="1"/>
    <col min="14346" max="14588" width="9.140625" style="273"/>
    <col min="14589" max="14589" width="23.28515625" style="273" customWidth="1"/>
    <col min="14590" max="14590" width="14.42578125" style="273" customWidth="1"/>
    <col min="14591" max="14591" width="15.42578125" style="273" bestFit="1" customWidth="1"/>
    <col min="14592" max="14594" width="14.42578125" style="273" customWidth="1"/>
    <col min="14595" max="14598" width="9.140625" style="273"/>
    <col min="14599" max="14601" width="0" style="273" hidden="1" customWidth="1"/>
    <col min="14602" max="14844" width="9.140625" style="273"/>
    <col min="14845" max="14845" width="23.28515625" style="273" customWidth="1"/>
    <col min="14846" max="14846" width="14.42578125" style="273" customWidth="1"/>
    <col min="14847" max="14847" width="15.42578125" style="273" bestFit="1" customWidth="1"/>
    <col min="14848" max="14850" width="14.42578125" style="273" customWidth="1"/>
    <col min="14851" max="14854" width="9.140625" style="273"/>
    <col min="14855" max="14857" width="0" style="273" hidden="1" customWidth="1"/>
    <col min="14858" max="15100" width="9.140625" style="273"/>
    <col min="15101" max="15101" width="23.28515625" style="273" customWidth="1"/>
    <col min="15102" max="15102" width="14.42578125" style="273" customWidth="1"/>
    <col min="15103" max="15103" width="15.42578125" style="273" bestFit="1" customWidth="1"/>
    <col min="15104" max="15106" width="14.42578125" style="273" customWidth="1"/>
    <col min="15107" max="15110" width="9.140625" style="273"/>
    <col min="15111" max="15113" width="0" style="273" hidden="1" customWidth="1"/>
    <col min="15114" max="15356" width="9.140625" style="273"/>
    <col min="15357" max="15357" width="23.28515625" style="273" customWidth="1"/>
    <col min="15358" max="15358" width="14.42578125" style="273" customWidth="1"/>
    <col min="15359" max="15359" width="15.42578125" style="273" bestFit="1" customWidth="1"/>
    <col min="15360" max="15362" width="14.42578125" style="273" customWidth="1"/>
    <col min="15363" max="15366" width="9.140625" style="273"/>
    <col min="15367" max="15369" width="0" style="273" hidden="1" customWidth="1"/>
    <col min="15370" max="15612" width="9.140625" style="273"/>
    <col min="15613" max="15613" width="23.28515625" style="273" customWidth="1"/>
    <col min="15614" max="15614" width="14.42578125" style="273" customWidth="1"/>
    <col min="15615" max="15615" width="15.42578125" style="273" bestFit="1" customWidth="1"/>
    <col min="15616" max="15618" width="14.42578125" style="273" customWidth="1"/>
    <col min="15619" max="15622" width="9.140625" style="273"/>
    <col min="15623" max="15625" width="0" style="273" hidden="1" customWidth="1"/>
    <col min="15626" max="15868" width="9.140625" style="273"/>
    <col min="15869" max="15869" width="23.28515625" style="273" customWidth="1"/>
    <col min="15870" max="15870" width="14.42578125" style="273" customWidth="1"/>
    <col min="15871" max="15871" width="15.42578125" style="273" bestFit="1" customWidth="1"/>
    <col min="15872" max="15874" width="14.42578125" style="273" customWidth="1"/>
    <col min="15875" max="15878" width="9.140625" style="273"/>
    <col min="15879" max="15881" width="0" style="273" hidden="1" customWidth="1"/>
    <col min="15882" max="16124" width="9.140625" style="273"/>
    <col min="16125" max="16125" width="23.28515625" style="273" customWidth="1"/>
    <col min="16126" max="16126" width="14.42578125" style="273" customWidth="1"/>
    <col min="16127" max="16127" width="15.42578125" style="273" bestFit="1" customWidth="1"/>
    <col min="16128" max="16130" width="14.42578125" style="273" customWidth="1"/>
    <col min="16131" max="16134" width="9.140625" style="273"/>
    <col min="16135" max="16137" width="0" style="273" hidden="1" customWidth="1"/>
    <col min="16138" max="16384" width="10.28515625" style="273"/>
  </cols>
  <sheetData>
    <row r="1" spans="1:10">
      <c r="A1" s="270"/>
      <c r="B1" s="271"/>
      <c r="C1" s="271"/>
      <c r="D1" s="270"/>
      <c r="E1" s="271"/>
      <c r="F1" s="272" t="s">
        <v>1101</v>
      </c>
    </row>
    <row r="2" spans="1:10">
      <c r="A2" s="927" t="s">
        <v>1102</v>
      </c>
      <c r="B2" s="927"/>
      <c r="C2" s="927"/>
      <c r="D2" s="927"/>
      <c r="E2" s="927"/>
      <c r="F2" s="927"/>
    </row>
    <row r="3" spans="1:10">
      <c r="A3" s="927" t="s">
        <v>1103</v>
      </c>
      <c r="B3" s="927"/>
      <c r="C3" s="927"/>
      <c r="D3" s="927"/>
      <c r="E3" s="927"/>
      <c r="F3" s="927"/>
    </row>
    <row r="4" spans="1:10">
      <c r="A4" s="927" t="s">
        <v>2</v>
      </c>
      <c r="B4" s="927"/>
      <c r="C4" s="927"/>
      <c r="D4" s="927"/>
      <c r="E4" s="927"/>
      <c r="F4" s="927"/>
    </row>
    <row r="5" spans="1:10">
      <c r="A5" s="927" t="s">
        <v>434</v>
      </c>
      <c r="B5" s="927"/>
      <c r="C5" s="927"/>
      <c r="D5" s="927"/>
      <c r="E5" s="927"/>
      <c r="F5" s="927"/>
    </row>
    <row r="6" spans="1:10">
      <c r="A6" s="274"/>
      <c r="B6" s="271"/>
      <c r="C6" s="271"/>
      <c r="D6" s="270"/>
      <c r="E6" s="928" t="s">
        <v>57</v>
      </c>
      <c r="F6" s="929"/>
    </row>
    <row r="7" spans="1:10" ht="42" customHeight="1">
      <c r="A7" s="275" t="s">
        <v>1104</v>
      </c>
      <c r="B7" s="276" t="s">
        <v>1105</v>
      </c>
      <c r="C7" s="276" t="s">
        <v>1106</v>
      </c>
      <c r="D7" s="275" t="s">
        <v>1107</v>
      </c>
      <c r="E7" s="276" t="s">
        <v>1108</v>
      </c>
      <c r="F7" s="275" t="s">
        <v>1109</v>
      </c>
    </row>
    <row r="8" spans="1:10">
      <c r="A8" s="277" t="s">
        <v>11</v>
      </c>
      <c r="B8" s="278" t="s">
        <v>12</v>
      </c>
      <c r="C8" s="278" t="s">
        <v>13</v>
      </c>
      <c r="D8" s="279" t="s">
        <v>1110</v>
      </c>
      <c r="E8" s="279" t="s">
        <v>15</v>
      </c>
      <c r="F8" s="279" t="s">
        <v>1111</v>
      </c>
    </row>
    <row r="9" spans="1:10" ht="6" customHeight="1">
      <c r="A9" s="280"/>
      <c r="B9" s="281"/>
      <c r="C9" s="281"/>
      <c r="D9" s="280"/>
      <c r="E9" s="280"/>
      <c r="F9" s="280"/>
    </row>
    <row r="10" spans="1:10" s="285" customFormat="1" ht="18" customHeight="1">
      <c r="A10" s="282" t="s">
        <v>62</v>
      </c>
      <c r="B10" s="283">
        <v>32752993.115159277</v>
      </c>
      <c r="C10" s="40">
        <v>33027370.546101399</v>
      </c>
      <c r="D10" s="284">
        <v>1.01</v>
      </c>
      <c r="E10" s="40">
        <v>23701878.2877823</v>
      </c>
      <c r="F10" s="284">
        <v>0.72</v>
      </c>
    </row>
    <row r="11" spans="1:10" ht="15.75" thickBot="1">
      <c r="A11" s="270" t="s">
        <v>1112</v>
      </c>
      <c r="B11" s="286">
        <v>447496.62562979368</v>
      </c>
      <c r="C11" s="24">
        <v>100909.0473735</v>
      </c>
      <c r="D11" s="287">
        <v>0.23</v>
      </c>
      <c r="E11" s="24">
        <v>51940.527804099998</v>
      </c>
      <c r="F11" s="287">
        <v>0.12</v>
      </c>
      <c r="H11" s="288" t="s">
        <v>1113</v>
      </c>
      <c r="I11" s="289" t="s">
        <v>1114</v>
      </c>
      <c r="J11" s="289" t="s">
        <v>1115</v>
      </c>
    </row>
    <row r="12" spans="1:10">
      <c r="A12" s="270" t="s">
        <v>1116</v>
      </c>
      <c r="B12" s="286">
        <v>3273220.2265083632</v>
      </c>
      <c r="C12" s="24">
        <v>1598394.9052490999</v>
      </c>
      <c r="D12" s="287">
        <v>0.49</v>
      </c>
      <c r="E12" s="24">
        <v>361205.66351019999</v>
      </c>
      <c r="F12" s="287">
        <v>0.11</v>
      </c>
      <c r="H12" s="290" t="s">
        <v>114</v>
      </c>
      <c r="I12" s="291">
        <v>2163198.2999999998</v>
      </c>
      <c r="J12" s="291">
        <v>1054265.6299999999</v>
      </c>
    </row>
    <row r="13" spans="1:10" ht="15.75" thickBot="1">
      <c r="A13" s="270" t="s">
        <v>1117</v>
      </c>
      <c r="B13" s="286">
        <v>2784074.7170215277</v>
      </c>
      <c r="C13" s="24">
        <v>1331147.0782874001</v>
      </c>
      <c r="D13" s="287">
        <v>0.48</v>
      </c>
      <c r="E13" s="24">
        <v>300686.4983485</v>
      </c>
      <c r="F13" s="287">
        <v>0.11</v>
      </c>
      <c r="H13" s="292" t="s">
        <v>1118</v>
      </c>
      <c r="I13" s="293">
        <v>150040.31</v>
      </c>
      <c r="J13" s="293">
        <v>108732.07</v>
      </c>
    </row>
    <row r="14" spans="1:10" ht="15.75" thickBot="1">
      <c r="A14" s="270" t="s">
        <v>1119</v>
      </c>
      <c r="B14" s="286">
        <v>8776626.6285274941</v>
      </c>
      <c r="C14" s="24">
        <v>20781519.328118399</v>
      </c>
      <c r="D14" s="287">
        <v>2.37</v>
      </c>
      <c r="E14" s="24">
        <v>20243097.2778848</v>
      </c>
      <c r="F14" s="287">
        <v>2.31</v>
      </c>
      <c r="H14" s="292" t="s">
        <v>1120</v>
      </c>
      <c r="I14" s="293">
        <v>866701.22</v>
      </c>
      <c r="J14" s="293">
        <v>406478.86</v>
      </c>
    </row>
    <row r="15" spans="1:10" ht="15.75" thickBot="1">
      <c r="A15" s="270" t="s">
        <v>1121</v>
      </c>
      <c r="B15" s="286">
        <v>686771.89503754862</v>
      </c>
      <c r="C15" s="24">
        <v>1148838.5483578001</v>
      </c>
      <c r="D15" s="287">
        <v>1.67</v>
      </c>
      <c r="E15" s="24">
        <v>393183.20383249997</v>
      </c>
      <c r="F15" s="287">
        <v>0.56999999999999995</v>
      </c>
      <c r="H15" s="292" t="s">
        <v>1122</v>
      </c>
      <c r="I15" s="293">
        <v>335809.71</v>
      </c>
      <c r="J15" s="293">
        <v>171191.4</v>
      </c>
    </row>
    <row r="16" spans="1:10" ht="15.75" thickBot="1">
      <c r="A16" s="270" t="s">
        <v>1123</v>
      </c>
      <c r="B16" s="286">
        <v>6207986.9927904233</v>
      </c>
      <c r="C16" s="24">
        <v>3593849.8544514002</v>
      </c>
      <c r="D16" s="287">
        <v>0.57999999999999996</v>
      </c>
      <c r="E16" s="24">
        <v>991119.77432289999</v>
      </c>
      <c r="F16" s="287">
        <v>0.16</v>
      </c>
      <c r="H16" s="292" t="s">
        <v>1124</v>
      </c>
      <c r="I16" s="293">
        <v>177525.63</v>
      </c>
      <c r="J16" s="293">
        <v>75013.87</v>
      </c>
    </row>
    <row r="17" spans="1:10" ht="15.75" thickBot="1">
      <c r="A17" s="270" t="s">
        <v>1125</v>
      </c>
      <c r="B17" s="286">
        <v>2638848.6137319775</v>
      </c>
      <c r="C17" s="24">
        <v>1466591.6947488999</v>
      </c>
      <c r="D17" s="287">
        <v>0.56000000000000005</v>
      </c>
      <c r="E17" s="24">
        <v>394087.01753170002</v>
      </c>
      <c r="F17" s="287">
        <v>0.15</v>
      </c>
      <c r="H17" s="292" t="s">
        <v>1126</v>
      </c>
      <c r="I17" s="293">
        <v>321751.21999999997</v>
      </c>
      <c r="J17" s="293">
        <v>184628.25</v>
      </c>
    </row>
    <row r="18" spans="1:10" ht="15.75" thickBot="1">
      <c r="A18" s="270" t="s">
        <v>1127</v>
      </c>
      <c r="B18" s="286">
        <v>1656341.0651659428</v>
      </c>
      <c r="C18" s="24">
        <v>120661.95987390001</v>
      </c>
      <c r="D18" s="287">
        <v>7.0000000000000007E-2</v>
      </c>
      <c r="E18" s="24">
        <v>79718.419061399996</v>
      </c>
      <c r="F18" s="287">
        <v>0.05</v>
      </c>
      <c r="H18" s="292" t="s">
        <v>1128</v>
      </c>
      <c r="I18" s="293">
        <v>311370.2</v>
      </c>
      <c r="J18" s="293">
        <v>108221.18</v>
      </c>
    </row>
    <row r="19" spans="1:10">
      <c r="A19" s="270" t="s">
        <v>1129</v>
      </c>
      <c r="B19" s="286">
        <v>707443.41882984212</v>
      </c>
      <c r="C19" s="24">
        <v>897196.58094210003</v>
      </c>
      <c r="D19" s="287">
        <v>1.27</v>
      </c>
      <c r="E19" s="24">
        <v>244250.0771272</v>
      </c>
      <c r="F19" s="287">
        <v>0.35</v>
      </c>
      <c r="H19" s="290" t="s">
        <v>62</v>
      </c>
      <c r="I19" s="291">
        <v>24309748.309999999</v>
      </c>
      <c r="J19" s="291">
        <v>17505253.440000001</v>
      </c>
    </row>
    <row r="20" spans="1:10" ht="15.75" thickBot="1">
      <c r="A20" s="270" t="s">
        <v>1130</v>
      </c>
      <c r="B20" s="286">
        <v>1992613.5618099887</v>
      </c>
      <c r="C20" s="24">
        <v>1805684.1839935</v>
      </c>
      <c r="D20" s="287">
        <v>0.91</v>
      </c>
      <c r="E20" s="24">
        <v>561386.16829109995</v>
      </c>
      <c r="F20" s="287">
        <v>0.28000000000000003</v>
      </c>
      <c r="H20" s="292" t="s">
        <v>1112</v>
      </c>
      <c r="I20" s="293">
        <v>72955.100000000006</v>
      </c>
      <c r="J20" s="293">
        <v>31429.98</v>
      </c>
    </row>
    <row r="21" spans="1:10" ht="15.75" thickBot="1">
      <c r="A21" s="270" t="s">
        <v>1131</v>
      </c>
      <c r="B21" s="286">
        <v>3581569.3701063744</v>
      </c>
      <c r="C21" s="24">
        <v>182577.36470539999</v>
      </c>
      <c r="D21" s="287">
        <v>0.05</v>
      </c>
      <c r="E21" s="24">
        <v>81203.660067899997</v>
      </c>
      <c r="F21" s="287">
        <v>0.02</v>
      </c>
      <c r="H21" s="292" t="s">
        <v>1116</v>
      </c>
      <c r="I21" s="293">
        <v>1111848.48</v>
      </c>
      <c r="J21" s="293">
        <v>282374.44</v>
      </c>
    </row>
    <row r="22" spans="1:10" ht="6" customHeight="1" thickBot="1">
      <c r="A22" s="270"/>
      <c r="B22" s="294"/>
      <c r="C22" s="295"/>
      <c r="D22" s="287"/>
      <c r="E22" s="295"/>
      <c r="F22" s="287"/>
      <c r="H22" s="292" t="s">
        <v>1117</v>
      </c>
      <c r="I22" s="293">
        <v>876329.51</v>
      </c>
      <c r="J22" s="293">
        <v>203672.21</v>
      </c>
    </row>
    <row r="23" spans="1:10" s="285" customFormat="1" ht="18" customHeight="1" thickBot="1">
      <c r="A23" s="282" t="s">
        <v>74</v>
      </c>
      <c r="B23" s="283">
        <v>41983794.63021671</v>
      </c>
      <c r="C23" s="43">
        <v>96787014.1785741</v>
      </c>
      <c r="D23" s="284">
        <v>2.31</v>
      </c>
      <c r="E23" s="43">
        <v>90928843.064061403</v>
      </c>
      <c r="F23" s="284">
        <v>2.17</v>
      </c>
      <c r="H23" s="292" t="s">
        <v>1119</v>
      </c>
      <c r="I23" s="293">
        <v>15871609.060000001</v>
      </c>
      <c r="J23" s="293">
        <v>14907960.390000001</v>
      </c>
    </row>
    <row r="24" spans="1:10" ht="15.75" thickBot="1">
      <c r="A24" s="270" t="s">
        <v>1132</v>
      </c>
      <c r="B24" s="286">
        <v>13878753.780765029</v>
      </c>
      <c r="C24" s="24">
        <v>81836569.632238701</v>
      </c>
      <c r="D24" s="287">
        <v>5.9</v>
      </c>
      <c r="E24" s="24">
        <v>84572737.759343103</v>
      </c>
      <c r="F24" s="287">
        <v>6.09</v>
      </c>
      <c r="H24" s="292" t="s">
        <v>1121</v>
      </c>
      <c r="I24" s="293">
        <v>937168.59</v>
      </c>
      <c r="J24" s="293">
        <v>310232.18</v>
      </c>
    </row>
    <row r="25" spans="1:10" ht="15.75" thickBot="1">
      <c r="A25" s="270" t="s">
        <v>932</v>
      </c>
      <c r="B25" s="286">
        <v>2204391.6434693914</v>
      </c>
      <c r="C25" s="24">
        <v>987867.07001250004</v>
      </c>
      <c r="D25" s="287">
        <v>0.45</v>
      </c>
      <c r="E25" s="24">
        <v>487994.14970419998</v>
      </c>
      <c r="F25" s="287">
        <v>0.22</v>
      </c>
      <c r="H25" s="292" t="s">
        <v>1123</v>
      </c>
      <c r="I25" s="293">
        <v>2422861.46</v>
      </c>
      <c r="J25" s="293">
        <v>727339.55</v>
      </c>
    </row>
    <row r="26" spans="1:10" ht="15.75" thickBot="1">
      <c r="A26" s="270" t="s">
        <v>1133</v>
      </c>
      <c r="B26" s="286">
        <v>3922464.5068029291</v>
      </c>
      <c r="C26" s="24">
        <v>3011133.3972264002</v>
      </c>
      <c r="D26" s="287">
        <v>0.77</v>
      </c>
      <c r="E26" s="24">
        <v>1240609.2250492</v>
      </c>
      <c r="F26" s="287">
        <v>0.32</v>
      </c>
      <c r="H26" s="292" t="s">
        <v>1125</v>
      </c>
      <c r="I26" s="293">
        <v>968110.19</v>
      </c>
      <c r="J26" s="293">
        <v>309127.75</v>
      </c>
    </row>
    <row r="27" spans="1:10" ht="15.75" thickBot="1">
      <c r="A27" s="270" t="s">
        <v>1134</v>
      </c>
      <c r="B27" s="286">
        <v>1351022.2075199233</v>
      </c>
      <c r="C27" s="24">
        <v>432763.88136509998</v>
      </c>
      <c r="D27" s="287">
        <v>0.32</v>
      </c>
      <c r="E27" s="24">
        <v>224211.54283650001</v>
      </c>
      <c r="F27" s="287">
        <v>0.17</v>
      </c>
      <c r="H27" s="292" t="s">
        <v>1127</v>
      </c>
      <c r="I27" s="293">
        <v>84168.1</v>
      </c>
      <c r="J27" s="293">
        <v>45814.33</v>
      </c>
    </row>
    <row r="28" spans="1:10" ht="15.75" thickBot="1">
      <c r="A28" s="270" t="s">
        <v>912</v>
      </c>
      <c r="B28" s="286">
        <v>3355507.2304105307</v>
      </c>
      <c r="C28" s="24">
        <v>872872.03893220006</v>
      </c>
      <c r="D28" s="287">
        <v>0.26</v>
      </c>
      <c r="E28" s="24">
        <v>388092.4884031</v>
      </c>
      <c r="F28" s="287">
        <v>0.12</v>
      </c>
      <c r="H28" s="292" t="s">
        <v>1129</v>
      </c>
      <c r="I28" s="293">
        <v>596474.25</v>
      </c>
      <c r="J28" s="293">
        <v>190814.38</v>
      </c>
    </row>
    <row r="29" spans="1:10" ht="15.75" thickBot="1">
      <c r="A29" s="270" t="s">
        <v>1135</v>
      </c>
      <c r="B29" s="286">
        <v>1343574.8436001868</v>
      </c>
      <c r="C29" s="24">
        <v>691169.30658710003</v>
      </c>
      <c r="D29" s="287">
        <v>0.51</v>
      </c>
      <c r="E29" s="24">
        <v>201488.87246029999</v>
      </c>
      <c r="F29" s="287">
        <v>0.15</v>
      </c>
      <c r="H29" s="292" t="s">
        <v>1130</v>
      </c>
      <c r="I29" s="293">
        <v>1205088.8600000001</v>
      </c>
      <c r="J29" s="293">
        <v>442356.31</v>
      </c>
    </row>
    <row r="30" spans="1:10" ht="15.75" thickBot="1">
      <c r="A30" s="270" t="s">
        <v>815</v>
      </c>
      <c r="B30" s="286">
        <v>1605057.8373556461</v>
      </c>
      <c r="C30" s="24">
        <v>661337.52079370001</v>
      </c>
      <c r="D30" s="287">
        <v>0.41</v>
      </c>
      <c r="E30" s="24">
        <v>184820.0823063</v>
      </c>
      <c r="F30" s="287">
        <v>0.12</v>
      </c>
      <c r="H30" s="292" t="s">
        <v>1131</v>
      </c>
      <c r="I30" s="293">
        <v>163134.71</v>
      </c>
      <c r="J30" s="293">
        <v>54131.93</v>
      </c>
    </row>
    <row r="31" spans="1:10">
      <c r="A31" s="270" t="s">
        <v>1136</v>
      </c>
      <c r="B31" s="286">
        <v>1665893.1842852922</v>
      </c>
      <c r="C31" s="24">
        <v>1127807.9141100999</v>
      </c>
      <c r="D31" s="287">
        <v>0.68</v>
      </c>
      <c r="E31" s="24">
        <v>236590.62549870001</v>
      </c>
      <c r="F31" s="287">
        <v>0.14000000000000001</v>
      </c>
      <c r="H31" s="290" t="s">
        <v>74</v>
      </c>
      <c r="I31" s="291">
        <v>69844807.659999996</v>
      </c>
      <c r="J31" s="291">
        <v>64455960.640000001</v>
      </c>
    </row>
    <row r="32" spans="1:10" ht="15.75" thickBot="1">
      <c r="A32" s="270" t="s">
        <v>1137</v>
      </c>
      <c r="B32" s="286">
        <v>3397349.6434498141</v>
      </c>
      <c r="C32" s="24">
        <v>3278919.2704551001</v>
      </c>
      <c r="D32" s="287">
        <v>0.97</v>
      </c>
      <c r="E32" s="24">
        <v>1808857.4518490001</v>
      </c>
      <c r="F32" s="287">
        <v>0.53</v>
      </c>
      <c r="H32" s="292" t="s">
        <v>1132</v>
      </c>
      <c r="I32" s="293">
        <v>59640679.240000002</v>
      </c>
      <c r="J32" s="293">
        <v>59706812.340000004</v>
      </c>
    </row>
    <row r="33" spans="1:10" ht="15.75" thickBot="1">
      <c r="A33" s="270" t="s">
        <v>1138</v>
      </c>
      <c r="B33" s="286">
        <v>2563893.6584337023</v>
      </c>
      <c r="C33" s="24">
        <v>1381529.7282926999</v>
      </c>
      <c r="D33" s="287">
        <v>0.54</v>
      </c>
      <c r="E33" s="24">
        <v>703521.1563265</v>
      </c>
      <c r="F33" s="287">
        <v>0.27</v>
      </c>
      <c r="H33" s="292" t="s">
        <v>932</v>
      </c>
      <c r="I33" s="293">
        <v>657205.81999999995</v>
      </c>
      <c r="J33" s="293">
        <v>373538.87</v>
      </c>
    </row>
    <row r="34" spans="1:10" ht="15.75" thickBot="1">
      <c r="A34" s="270" t="s">
        <v>1139</v>
      </c>
      <c r="B34" s="286">
        <v>1209701.7838408987</v>
      </c>
      <c r="C34" s="24">
        <v>318236.6123177</v>
      </c>
      <c r="D34" s="287">
        <v>0.26</v>
      </c>
      <c r="E34" s="24">
        <v>162269.08449830001</v>
      </c>
      <c r="F34" s="287">
        <v>0.13</v>
      </c>
      <c r="H34" s="292" t="s">
        <v>1133</v>
      </c>
      <c r="I34" s="293">
        <v>2053401.1</v>
      </c>
      <c r="J34" s="293">
        <v>863663.68</v>
      </c>
    </row>
    <row r="35" spans="1:10" ht="15.75" thickBot="1">
      <c r="A35" s="270" t="s">
        <v>1140</v>
      </c>
      <c r="B35" s="286">
        <v>1331902.9281530711</v>
      </c>
      <c r="C35" s="24">
        <v>558103.1783416</v>
      </c>
      <c r="D35" s="287">
        <v>0.42</v>
      </c>
      <c r="E35" s="24">
        <v>154411.984016</v>
      </c>
      <c r="F35" s="287">
        <v>0.12</v>
      </c>
      <c r="H35" s="292" t="s">
        <v>1134</v>
      </c>
      <c r="I35" s="293">
        <v>320563.53999999998</v>
      </c>
      <c r="J35" s="293">
        <v>139554.57999999999</v>
      </c>
    </row>
    <row r="36" spans="1:10" ht="15.75" thickBot="1">
      <c r="A36" s="270" t="s">
        <v>1141</v>
      </c>
      <c r="B36" s="286">
        <v>4154281.3821303016</v>
      </c>
      <c r="C36" s="24">
        <v>1628704.6279012</v>
      </c>
      <c r="D36" s="287">
        <v>0.39</v>
      </c>
      <c r="E36" s="24">
        <v>563238.64177009999</v>
      </c>
      <c r="F36" s="287">
        <v>0.14000000000000001</v>
      </c>
      <c r="H36" s="292" t="s">
        <v>912</v>
      </c>
      <c r="I36" s="293">
        <v>566930.14</v>
      </c>
      <c r="J36" s="293">
        <v>266082.83</v>
      </c>
    </row>
    <row r="37" spans="1:10" ht="6" customHeight="1" thickBot="1">
      <c r="A37" s="270"/>
      <c r="B37" s="294"/>
      <c r="C37" s="295"/>
      <c r="D37" s="287"/>
      <c r="E37" s="295"/>
      <c r="F37" s="287"/>
      <c r="H37" s="292" t="s">
        <v>1135</v>
      </c>
      <c r="I37" s="293">
        <v>466465.76</v>
      </c>
      <c r="J37" s="293">
        <v>145630.75</v>
      </c>
    </row>
    <row r="38" spans="1:10" s="285" customFormat="1" ht="18" customHeight="1" thickBot="1">
      <c r="A38" s="282" t="s">
        <v>88</v>
      </c>
      <c r="B38" s="283">
        <v>18077642.135289229</v>
      </c>
      <c r="C38" s="40">
        <v>6681331.2543347003</v>
      </c>
      <c r="D38" s="284">
        <v>0.37</v>
      </c>
      <c r="E38" s="40">
        <v>5277942.7725548996</v>
      </c>
      <c r="F38" s="284">
        <v>0.28999999999999998</v>
      </c>
      <c r="H38" s="296" t="s">
        <v>815</v>
      </c>
      <c r="I38" s="297">
        <v>462964.18</v>
      </c>
      <c r="J38" s="297">
        <v>146055.34</v>
      </c>
    </row>
    <row r="39" spans="1:10" ht="15.75" thickBot="1">
      <c r="A39" s="270" t="s">
        <v>1142</v>
      </c>
      <c r="B39" s="286">
        <v>1700959.0677204852</v>
      </c>
      <c r="C39" s="24">
        <v>492823.2088733</v>
      </c>
      <c r="D39" s="287">
        <v>0.28999999999999998</v>
      </c>
      <c r="E39" s="24">
        <v>246770.6536009</v>
      </c>
      <c r="F39" s="287">
        <v>0.15</v>
      </c>
      <c r="H39" s="292" t="s">
        <v>1136</v>
      </c>
      <c r="I39" s="293">
        <v>745913.03</v>
      </c>
      <c r="J39" s="293">
        <v>187378.13</v>
      </c>
    </row>
    <row r="40" spans="1:10" ht="15.75" thickBot="1">
      <c r="A40" s="270" t="s">
        <v>1143</v>
      </c>
      <c r="B40" s="286">
        <v>1301011.4591514126</v>
      </c>
      <c r="C40" s="24">
        <v>321970.37394100003</v>
      </c>
      <c r="D40" s="287">
        <v>0.25</v>
      </c>
      <c r="E40" s="24">
        <v>251288.10438470001</v>
      </c>
      <c r="F40" s="287">
        <v>0.19</v>
      </c>
      <c r="H40" s="292" t="s">
        <v>1137</v>
      </c>
      <c r="I40" s="293">
        <v>2333190.59</v>
      </c>
      <c r="J40" s="293">
        <v>1474223.29</v>
      </c>
    </row>
    <row r="41" spans="1:10" ht="15.75" thickBot="1">
      <c r="A41" s="270" t="s">
        <v>716</v>
      </c>
      <c r="B41" s="286">
        <v>3185697.9072669004</v>
      </c>
      <c r="C41" s="24">
        <v>1234281.3009054</v>
      </c>
      <c r="D41" s="287">
        <v>0.39</v>
      </c>
      <c r="E41" s="24">
        <v>1002933.6830012</v>
      </c>
      <c r="F41" s="287">
        <v>0.31</v>
      </c>
      <c r="H41" s="292" t="s">
        <v>1144</v>
      </c>
      <c r="I41" s="293">
        <v>966208.44</v>
      </c>
      <c r="J41" s="293">
        <v>549071.92000000004</v>
      </c>
    </row>
    <row r="42" spans="1:10" ht="15.75" thickBot="1">
      <c r="A42" s="270" t="s">
        <v>1145</v>
      </c>
      <c r="B42" s="286">
        <v>2041145.2659100716</v>
      </c>
      <c r="C42" s="24">
        <v>452121.09410420002</v>
      </c>
      <c r="D42" s="287">
        <v>0.22</v>
      </c>
      <c r="E42" s="24">
        <v>347012.12099590001</v>
      </c>
      <c r="F42" s="287">
        <v>0.17</v>
      </c>
      <c r="H42" s="292" t="s">
        <v>1139</v>
      </c>
      <c r="I42" s="293">
        <v>205475.81</v>
      </c>
      <c r="J42" s="293">
        <v>108098.78</v>
      </c>
    </row>
    <row r="43" spans="1:10" ht="15.75" thickBot="1">
      <c r="A43" s="270" t="s">
        <v>1146</v>
      </c>
      <c r="B43" s="286">
        <v>2671732.5308430362</v>
      </c>
      <c r="C43" s="24">
        <v>2095059.8303000999</v>
      </c>
      <c r="D43" s="287">
        <v>0.78</v>
      </c>
      <c r="E43" s="24">
        <v>1975078.6589661001</v>
      </c>
      <c r="F43" s="287">
        <v>0.74</v>
      </c>
      <c r="H43" s="292" t="s">
        <v>1140</v>
      </c>
      <c r="I43" s="293">
        <v>352200.04</v>
      </c>
      <c r="J43" s="293">
        <v>102444.55</v>
      </c>
    </row>
    <row r="44" spans="1:10" ht="15.75" thickBot="1">
      <c r="A44" s="270" t="s">
        <v>1147</v>
      </c>
      <c r="B44" s="286">
        <v>2243419.3600602164</v>
      </c>
      <c r="C44" s="24">
        <v>813945.50567620003</v>
      </c>
      <c r="D44" s="287">
        <v>0.36</v>
      </c>
      <c r="E44" s="24">
        <v>758805.87311539997</v>
      </c>
      <c r="F44" s="287">
        <v>0.34</v>
      </c>
      <c r="H44" s="292" t="s">
        <v>1141</v>
      </c>
      <c r="I44" s="293">
        <v>1073609.98</v>
      </c>
      <c r="J44" s="293">
        <v>393405.58</v>
      </c>
    </row>
    <row r="45" spans="1:10">
      <c r="A45" s="270" t="s">
        <v>1148</v>
      </c>
      <c r="B45" s="286">
        <v>1058331.8810715822</v>
      </c>
      <c r="C45" s="24">
        <v>242062.41557819999</v>
      </c>
      <c r="D45" s="287">
        <v>0.23</v>
      </c>
      <c r="E45" s="24">
        <v>136468.01084279999</v>
      </c>
      <c r="F45" s="287">
        <v>0.13</v>
      </c>
      <c r="H45" s="290" t="s">
        <v>88</v>
      </c>
      <c r="I45" s="291">
        <v>4844708.8899999997</v>
      </c>
      <c r="J45" s="291">
        <v>3783816.7</v>
      </c>
    </row>
    <row r="46" spans="1:10" ht="15.75" thickBot="1">
      <c r="A46" s="270" t="s">
        <v>824</v>
      </c>
      <c r="B46" s="286">
        <v>755236.10216664989</v>
      </c>
      <c r="C46" s="24">
        <v>159768.64793159999</v>
      </c>
      <c r="D46" s="287">
        <v>0.21</v>
      </c>
      <c r="E46" s="24">
        <v>96947.916457400002</v>
      </c>
      <c r="F46" s="287">
        <v>0.13</v>
      </c>
      <c r="H46" s="292" t="s">
        <v>1142</v>
      </c>
      <c r="I46" s="293">
        <v>356000.06</v>
      </c>
      <c r="J46" s="293">
        <v>169455.8</v>
      </c>
    </row>
    <row r="47" spans="1:10">
      <c r="A47" s="270" t="s">
        <v>872</v>
      </c>
      <c r="B47" s="286">
        <v>831607.93173698464</v>
      </c>
      <c r="C47" s="24">
        <v>232280.18391339999</v>
      </c>
      <c r="D47" s="287">
        <v>0.28000000000000003</v>
      </c>
      <c r="E47" s="24">
        <v>101726.5408929</v>
      </c>
      <c r="F47" s="287">
        <v>0.12</v>
      </c>
      <c r="H47" s="298" t="s">
        <v>1143</v>
      </c>
      <c r="I47" s="299">
        <v>221252.64</v>
      </c>
      <c r="J47" s="299">
        <v>173846.47</v>
      </c>
    </row>
    <row r="48" spans="1:10" s="303" customFormat="1">
      <c r="A48" s="300" t="s">
        <v>1149</v>
      </c>
      <c r="B48" s="301">
        <v>2288500.629361887</v>
      </c>
      <c r="C48" s="24">
        <v>637018.6931113</v>
      </c>
      <c r="D48" s="302">
        <v>0.28000000000000003</v>
      </c>
      <c r="E48" s="24">
        <v>360911.21029760002</v>
      </c>
      <c r="F48" s="302">
        <v>0.16</v>
      </c>
      <c r="H48" s="304" t="s">
        <v>716</v>
      </c>
      <c r="I48" s="305">
        <v>942693.41</v>
      </c>
      <c r="J48" s="305">
        <v>696740.45</v>
      </c>
    </row>
    <row r="49" spans="1:10" ht="5.0999999999999996" customHeight="1" thickBot="1">
      <c r="A49" s="274"/>
      <c r="B49" s="306"/>
      <c r="C49" s="307"/>
      <c r="D49" s="308"/>
      <c r="E49" s="307"/>
      <c r="F49" s="308"/>
      <c r="H49" s="292" t="s">
        <v>1145</v>
      </c>
      <c r="I49" s="309">
        <v>323509.46999999997</v>
      </c>
      <c r="J49" s="309">
        <v>236318.17</v>
      </c>
    </row>
    <row r="50" spans="1:10" ht="15.75" thickBot="1">
      <c r="A50" s="300"/>
      <c r="B50" s="310"/>
      <c r="C50" s="311"/>
      <c r="D50" s="312"/>
      <c r="E50" s="311"/>
      <c r="F50" s="272" t="s">
        <v>1150</v>
      </c>
      <c r="H50" s="292" t="s">
        <v>1146</v>
      </c>
      <c r="I50" s="293">
        <v>1533282.56</v>
      </c>
      <c r="J50" s="293">
        <v>1512585.28</v>
      </c>
    </row>
    <row r="51" spans="1:10" ht="15" customHeight="1" thickBot="1">
      <c r="A51" s="932" t="s">
        <v>1102</v>
      </c>
      <c r="B51" s="932"/>
      <c r="C51" s="932"/>
      <c r="D51" s="932"/>
      <c r="E51" s="932"/>
      <c r="F51" s="932"/>
      <c r="H51" s="292" t="s">
        <v>1147</v>
      </c>
      <c r="I51" s="293">
        <v>549169.36</v>
      </c>
      <c r="J51" s="293">
        <v>513827.27</v>
      </c>
    </row>
    <row r="52" spans="1:10" ht="15" customHeight="1" thickBot="1">
      <c r="A52" s="927" t="s">
        <v>1103</v>
      </c>
      <c r="B52" s="927"/>
      <c r="C52" s="927"/>
      <c r="D52" s="927"/>
      <c r="E52" s="927"/>
      <c r="F52" s="927"/>
      <c r="H52" s="292" t="s">
        <v>1148</v>
      </c>
      <c r="I52" s="293">
        <v>169686.96</v>
      </c>
      <c r="J52" s="293">
        <v>84970.77</v>
      </c>
    </row>
    <row r="53" spans="1:10" ht="15" customHeight="1" thickBot="1">
      <c r="A53" s="927" t="s">
        <v>2</v>
      </c>
      <c r="B53" s="927"/>
      <c r="C53" s="927"/>
      <c r="D53" s="927"/>
      <c r="E53" s="927"/>
      <c r="F53" s="927"/>
      <c r="H53" s="292" t="s">
        <v>824</v>
      </c>
      <c r="I53" s="293">
        <v>108368.51</v>
      </c>
      <c r="J53" s="293">
        <v>63830.42</v>
      </c>
    </row>
    <row r="54" spans="1:10" ht="15" customHeight="1" thickBot="1">
      <c r="A54" s="927" t="s">
        <v>434</v>
      </c>
      <c r="B54" s="927"/>
      <c r="C54" s="927"/>
      <c r="D54" s="927"/>
      <c r="E54" s="927"/>
      <c r="F54" s="927"/>
      <c r="H54" s="292" t="s">
        <v>872</v>
      </c>
      <c r="I54" s="293">
        <v>154801.60000000001</v>
      </c>
      <c r="J54" s="293">
        <v>65747.47</v>
      </c>
    </row>
    <row r="55" spans="1:10" ht="15" customHeight="1" thickBot="1">
      <c r="A55" s="274"/>
      <c r="B55" s="271"/>
      <c r="C55" s="271"/>
      <c r="D55" s="270"/>
      <c r="E55" s="928" t="s">
        <v>57</v>
      </c>
      <c r="F55" s="929"/>
      <c r="H55" s="292" t="s">
        <v>1149</v>
      </c>
      <c r="I55" s="293">
        <v>485944.31</v>
      </c>
      <c r="J55" s="293">
        <v>266494.59999999998</v>
      </c>
    </row>
    <row r="56" spans="1:10" ht="45" customHeight="1">
      <c r="A56" s="275" t="s">
        <v>1104</v>
      </c>
      <c r="B56" s="276" t="s">
        <v>1105</v>
      </c>
      <c r="C56" s="276" t="s">
        <v>1106</v>
      </c>
      <c r="D56" s="275" t="s">
        <v>1107</v>
      </c>
      <c r="E56" s="276" t="s">
        <v>1108</v>
      </c>
      <c r="F56" s="275" t="s">
        <v>1109</v>
      </c>
      <c r="H56" s="290" t="s">
        <v>105</v>
      </c>
      <c r="I56" s="291">
        <v>4533394.47</v>
      </c>
      <c r="J56" s="291">
        <v>3600042.1</v>
      </c>
    </row>
    <row r="57" spans="1:10" ht="12.75" customHeight="1" thickBot="1">
      <c r="A57" s="277" t="s">
        <v>11</v>
      </c>
      <c r="B57" s="278" t="s">
        <v>12</v>
      </c>
      <c r="C57" s="278" t="s">
        <v>13</v>
      </c>
      <c r="D57" s="279" t="s">
        <v>14</v>
      </c>
      <c r="E57" s="279" t="s">
        <v>15</v>
      </c>
      <c r="F57" s="279" t="s">
        <v>16</v>
      </c>
      <c r="H57" s="292" t="s">
        <v>1151</v>
      </c>
      <c r="I57" s="293">
        <v>907057.39</v>
      </c>
      <c r="J57" s="293">
        <v>850532.65</v>
      </c>
    </row>
    <row r="58" spans="1:10" ht="6" customHeight="1" thickBot="1">
      <c r="A58" s="280"/>
      <c r="B58" s="281"/>
      <c r="C58" s="281"/>
      <c r="D58" s="280"/>
      <c r="E58" s="280"/>
      <c r="F58" s="280"/>
      <c r="G58" s="37"/>
      <c r="H58" s="292" t="s">
        <v>1152</v>
      </c>
      <c r="I58" s="293">
        <v>276538.02</v>
      </c>
      <c r="J58" s="293">
        <v>351960.1</v>
      </c>
    </row>
    <row r="59" spans="1:10" s="285" customFormat="1" ht="21.95" customHeight="1" thickBot="1">
      <c r="A59" s="282" t="s">
        <v>105</v>
      </c>
      <c r="B59" s="283">
        <v>21300846.599719692</v>
      </c>
      <c r="C59" s="283">
        <v>6445177.1930417996</v>
      </c>
      <c r="D59" s="284">
        <v>0.3</v>
      </c>
      <c r="E59" s="283">
        <v>5222612.7742710998</v>
      </c>
      <c r="F59" s="284">
        <v>0.25</v>
      </c>
      <c r="G59" s="40"/>
      <c r="H59" s="296" t="s">
        <v>1153</v>
      </c>
      <c r="I59" s="297">
        <v>176429.37</v>
      </c>
      <c r="J59" s="297">
        <v>174112.95</v>
      </c>
    </row>
    <row r="60" spans="1:10" ht="15.75" thickBot="1">
      <c r="A60" s="270" t="s">
        <v>1151</v>
      </c>
      <c r="B60" s="286">
        <v>3918962.9321687943</v>
      </c>
      <c r="C60" s="295">
        <v>1280153.3354668</v>
      </c>
      <c r="D60" s="287">
        <v>0.33</v>
      </c>
      <c r="E60" s="295">
        <v>1177524.1667797</v>
      </c>
      <c r="F60" s="287">
        <v>0.3</v>
      </c>
      <c r="G60" s="24"/>
      <c r="H60" s="292" t="s">
        <v>1154</v>
      </c>
      <c r="I60" s="293">
        <v>493546.3</v>
      </c>
      <c r="J60" s="293">
        <v>413415.96</v>
      </c>
    </row>
    <row r="61" spans="1:10" ht="15.75" thickBot="1">
      <c r="A61" s="270" t="s">
        <v>1155</v>
      </c>
      <c r="B61" s="286">
        <v>1052972.2257395517</v>
      </c>
      <c r="C61" s="295">
        <v>405751.34033550002</v>
      </c>
      <c r="D61" s="287">
        <v>0.39</v>
      </c>
      <c r="E61" s="295">
        <v>492512.55541829998</v>
      </c>
      <c r="F61" s="287">
        <v>0.47</v>
      </c>
      <c r="G61" s="24"/>
      <c r="H61" s="292" t="s">
        <v>1156</v>
      </c>
      <c r="I61" s="293">
        <v>314981.88</v>
      </c>
      <c r="J61" s="293">
        <v>217798.77</v>
      </c>
    </row>
    <row r="62" spans="1:10" ht="15.75" thickBot="1">
      <c r="A62" s="270" t="s">
        <v>725</v>
      </c>
      <c r="B62" s="286">
        <v>1966667.615745201</v>
      </c>
      <c r="C62" s="295">
        <v>235728.69586869999</v>
      </c>
      <c r="D62" s="287">
        <v>0.12</v>
      </c>
      <c r="E62" s="295">
        <v>217964.0870917</v>
      </c>
      <c r="F62" s="287">
        <v>0.11</v>
      </c>
      <c r="G62" s="24"/>
      <c r="H62" s="292" t="s">
        <v>1157</v>
      </c>
      <c r="I62" s="293">
        <v>666314.98</v>
      </c>
      <c r="J62" s="293">
        <v>495568.27</v>
      </c>
    </row>
    <row r="63" spans="1:10" ht="15.75" thickBot="1">
      <c r="A63" s="270" t="s">
        <v>1154</v>
      </c>
      <c r="B63" s="286">
        <v>2996266.9310760903</v>
      </c>
      <c r="C63" s="295">
        <v>667516.73868129996</v>
      </c>
      <c r="D63" s="287">
        <v>0.22</v>
      </c>
      <c r="E63" s="295">
        <v>491375.8573106</v>
      </c>
      <c r="F63" s="287">
        <v>0.16</v>
      </c>
      <c r="G63" s="24"/>
      <c r="H63" s="292" t="s">
        <v>1158</v>
      </c>
      <c r="I63" s="293">
        <v>1039230.41</v>
      </c>
      <c r="J63" s="293">
        <v>819829.52</v>
      </c>
    </row>
    <row r="64" spans="1:10" ht="12" customHeight="1" thickBot="1">
      <c r="A64" s="270" t="s">
        <v>1156</v>
      </c>
      <c r="B64" s="286">
        <v>1898505.2339210466</v>
      </c>
      <c r="C64" s="295">
        <v>430918.58594399999</v>
      </c>
      <c r="D64" s="287">
        <v>0.23</v>
      </c>
      <c r="E64" s="295">
        <v>308827.89580639999</v>
      </c>
      <c r="F64" s="287">
        <v>0.16</v>
      </c>
      <c r="G64" s="24"/>
      <c r="H64" s="292" t="s">
        <v>1159</v>
      </c>
      <c r="I64" s="293">
        <v>659296.12</v>
      </c>
      <c r="J64" s="293">
        <v>276823.89</v>
      </c>
    </row>
    <row r="65" spans="1:10" s="285" customFormat="1">
      <c r="A65" s="270" t="s">
        <v>1157</v>
      </c>
      <c r="B65" s="286">
        <v>2907560.373678009</v>
      </c>
      <c r="C65" s="295">
        <v>1016663.0406746001</v>
      </c>
      <c r="D65" s="287">
        <v>0.35</v>
      </c>
      <c r="E65" s="295">
        <v>736057.17566289997</v>
      </c>
      <c r="F65" s="287">
        <v>0.25</v>
      </c>
      <c r="G65" s="40"/>
      <c r="H65" s="290" t="s">
        <v>126</v>
      </c>
      <c r="I65" s="291">
        <v>2223335.02</v>
      </c>
      <c r="J65" s="291">
        <v>2289678.96</v>
      </c>
    </row>
    <row r="66" spans="1:10" ht="15.75" thickBot="1">
      <c r="A66" s="270" t="s">
        <v>1158</v>
      </c>
      <c r="B66" s="286">
        <v>2990549.2968940069</v>
      </c>
      <c r="C66" s="295">
        <v>1508392.2269230001</v>
      </c>
      <c r="D66" s="287">
        <v>0.5</v>
      </c>
      <c r="E66" s="295">
        <v>1429926.8583843</v>
      </c>
      <c r="F66" s="287">
        <v>0.48</v>
      </c>
      <c r="G66" s="24"/>
      <c r="H66" s="292" t="s">
        <v>1160</v>
      </c>
      <c r="I66" s="293">
        <v>601363.04</v>
      </c>
      <c r="J66" s="293">
        <v>570348.16</v>
      </c>
    </row>
    <row r="67" spans="1:10" ht="21" customHeight="1" thickBot="1">
      <c r="A67" s="270" t="s">
        <v>1159</v>
      </c>
      <c r="B67" s="286">
        <v>3569361.990496994</v>
      </c>
      <c r="C67" s="295">
        <v>900053.22914790001</v>
      </c>
      <c r="D67" s="287">
        <v>0.25</v>
      </c>
      <c r="E67" s="295">
        <v>368424.17781720002</v>
      </c>
      <c r="F67" s="287">
        <v>0.1</v>
      </c>
      <c r="G67" s="24"/>
      <c r="H67" s="292" t="s">
        <v>1161</v>
      </c>
      <c r="I67" s="293">
        <v>230391.84</v>
      </c>
      <c r="J67" s="293">
        <v>217661.61</v>
      </c>
    </row>
    <row r="68" spans="1:10" ht="6.75" customHeight="1" thickBot="1">
      <c r="A68" s="270"/>
      <c r="B68" s="294"/>
      <c r="C68" s="295"/>
      <c r="D68" s="287"/>
      <c r="E68" s="295"/>
      <c r="F68" s="287"/>
      <c r="G68" s="24"/>
      <c r="H68" s="292" t="s">
        <v>1162</v>
      </c>
      <c r="I68" s="293">
        <v>181011.8</v>
      </c>
      <c r="J68" s="293">
        <v>135015.28</v>
      </c>
    </row>
    <row r="69" spans="1:10" s="285" customFormat="1" ht="18" customHeight="1" thickBot="1">
      <c r="A69" s="282" t="s">
        <v>121</v>
      </c>
      <c r="B69" s="283">
        <v>11419944.462804815</v>
      </c>
      <c r="C69" s="283">
        <v>6098218.6576239998</v>
      </c>
      <c r="D69" s="284">
        <v>0.53</v>
      </c>
      <c r="E69" s="283">
        <v>1573136.1590495999</v>
      </c>
      <c r="F69" s="284">
        <v>0.14000000000000001</v>
      </c>
      <c r="G69" s="40"/>
      <c r="H69" s="296" t="s">
        <v>1163</v>
      </c>
      <c r="I69" s="297">
        <v>102836.82</v>
      </c>
      <c r="J69" s="297">
        <v>109559.14</v>
      </c>
    </row>
    <row r="70" spans="1:10" ht="15.75" thickBot="1">
      <c r="A70" s="270" t="s">
        <v>1164</v>
      </c>
      <c r="B70" s="286">
        <v>2407240.3087149998</v>
      </c>
      <c r="C70" s="295">
        <v>644492.05537680001</v>
      </c>
      <c r="D70" s="287">
        <v>0.27</v>
      </c>
      <c r="E70" s="295">
        <v>232428.7382512</v>
      </c>
      <c r="F70" s="287">
        <v>0.1</v>
      </c>
      <c r="G70" s="24"/>
      <c r="H70" s="292" t="s">
        <v>1165</v>
      </c>
      <c r="I70" s="293">
        <v>246414.11</v>
      </c>
      <c r="J70" s="293">
        <v>331655.23</v>
      </c>
    </row>
    <row r="71" spans="1:10" ht="15.75" thickBot="1">
      <c r="A71" s="270" t="s">
        <v>1166</v>
      </c>
      <c r="B71" s="286">
        <v>2211412.8420914458</v>
      </c>
      <c r="C71" s="295">
        <v>1188524.1241385001</v>
      </c>
      <c r="D71" s="287">
        <v>0.54</v>
      </c>
      <c r="E71" s="295">
        <v>263593.7578964</v>
      </c>
      <c r="F71" s="287">
        <v>0.12</v>
      </c>
      <c r="G71" s="24"/>
      <c r="H71" s="292" t="s">
        <v>1167</v>
      </c>
      <c r="I71" s="293">
        <v>94263.6</v>
      </c>
      <c r="J71" s="293">
        <v>122913.78</v>
      </c>
    </row>
    <row r="72" spans="1:10" ht="15.75" thickBot="1">
      <c r="A72" s="270" t="s">
        <v>1168</v>
      </c>
      <c r="B72" s="286">
        <v>2843938.4070724575</v>
      </c>
      <c r="C72" s="295">
        <v>510489.39229069999</v>
      </c>
      <c r="D72" s="287">
        <v>0.18</v>
      </c>
      <c r="E72" s="295">
        <v>173122.63239419999</v>
      </c>
      <c r="F72" s="287">
        <v>0.06</v>
      </c>
      <c r="G72" s="24"/>
      <c r="H72" s="292" t="s">
        <v>1169</v>
      </c>
      <c r="I72" s="293">
        <v>593732.88</v>
      </c>
      <c r="J72" s="293">
        <v>608247.18000000005</v>
      </c>
    </row>
    <row r="73" spans="1:10" ht="15.75" thickBot="1">
      <c r="A73" s="270" t="s">
        <v>1170</v>
      </c>
      <c r="B73" s="286">
        <v>3957352.9049259108</v>
      </c>
      <c r="C73" s="295">
        <v>3754713.0858180001</v>
      </c>
      <c r="D73" s="287">
        <v>0.95</v>
      </c>
      <c r="E73" s="295">
        <v>903991.03050780005</v>
      </c>
      <c r="F73" s="287">
        <v>0.23</v>
      </c>
      <c r="G73" s="24"/>
      <c r="H73" s="292" t="s">
        <v>1171</v>
      </c>
      <c r="I73" s="293">
        <v>173320.92</v>
      </c>
      <c r="J73" s="293">
        <v>194278.59</v>
      </c>
    </row>
    <row r="74" spans="1:10" ht="7.5" customHeight="1">
      <c r="A74" s="270"/>
      <c r="B74" s="286"/>
      <c r="C74" s="295"/>
      <c r="D74" s="287"/>
      <c r="E74" s="295"/>
      <c r="F74" s="287"/>
      <c r="G74" s="24"/>
      <c r="H74" s="290" t="s">
        <v>121</v>
      </c>
      <c r="I74" s="291">
        <v>4376131.46</v>
      </c>
      <c r="J74" s="291">
        <v>1116029.73</v>
      </c>
    </row>
    <row r="75" spans="1:10" s="285" customFormat="1" ht="15.75" thickBot="1">
      <c r="A75" s="282" t="s">
        <v>114</v>
      </c>
      <c r="B75" s="313">
        <v>9594003.6475475132</v>
      </c>
      <c r="C75" s="283">
        <v>3034971.0639391001</v>
      </c>
      <c r="D75" s="284">
        <v>0.32</v>
      </c>
      <c r="E75" s="283">
        <v>1538215.7966263001</v>
      </c>
      <c r="F75" s="284">
        <v>0.16</v>
      </c>
      <c r="G75" s="40"/>
      <c r="H75" s="296" t="s">
        <v>1164</v>
      </c>
      <c r="I75" s="297">
        <v>425846.76</v>
      </c>
      <c r="J75" s="297">
        <v>147143.98000000001</v>
      </c>
    </row>
    <row r="76" spans="1:10" ht="12.75" customHeight="1" thickBot="1">
      <c r="A76" s="270" t="s">
        <v>1118</v>
      </c>
      <c r="B76" s="294">
        <v>1028788.0971524775</v>
      </c>
      <c r="C76" s="295">
        <v>209005.28742139999</v>
      </c>
      <c r="D76" s="287">
        <v>0.2</v>
      </c>
      <c r="E76" s="295">
        <v>156480.15716269999</v>
      </c>
      <c r="F76" s="287">
        <v>0.15</v>
      </c>
      <c r="G76" s="24"/>
      <c r="H76" s="292" t="s">
        <v>1172</v>
      </c>
      <c r="I76" s="293">
        <v>840642.45</v>
      </c>
      <c r="J76" s="293">
        <v>185334.05</v>
      </c>
    </row>
    <row r="77" spans="1:10" ht="19.5" customHeight="1" thickBot="1">
      <c r="A77" s="270" t="s">
        <v>1120</v>
      </c>
      <c r="B77" s="295">
        <v>2678396.753356914</v>
      </c>
      <c r="C77" s="295">
        <v>1277092.4169772</v>
      </c>
      <c r="D77" s="287">
        <v>0.48</v>
      </c>
      <c r="E77" s="295">
        <v>569316.86320769996</v>
      </c>
      <c r="F77" s="287">
        <v>0.21</v>
      </c>
      <c r="G77" s="24"/>
      <c r="H77" s="292" t="s">
        <v>1168</v>
      </c>
      <c r="I77" s="293">
        <v>349911.3</v>
      </c>
      <c r="J77" s="293">
        <v>113252.74</v>
      </c>
    </row>
    <row r="78" spans="1:10" s="285" customFormat="1" ht="15.75" thickBot="1">
      <c r="A78" s="270" t="s">
        <v>1122</v>
      </c>
      <c r="B78" s="286">
        <v>2047472.5671533106</v>
      </c>
      <c r="C78" s="295">
        <v>458748.59369260003</v>
      </c>
      <c r="D78" s="287">
        <v>0.22</v>
      </c>
      <c r="E78" s="295">
        <v>261081.1420813</v>
      </c>
      <c r="F78" s="287">
        <v>0.13</v>
      </c>
      <c r="G78" s="24"/>
      <c r="H78" s="292" t="s">
        <v>1170</v>
      </c>
      <c r="I78" s="293">
        <v>2759730.94</v>
      </c>
      <c r="J78" s="293">
        <v>670298.97</v>
      </c>
    </row>
    <row r="79" spans="1:10">
      <c r="A79" s="270" t="s">
        <v>1124</v>
      </c>
      <c r="B79" s="286">
        <v>786668.04903995735</v>
      </c>
      <c r="C79" s="295">
        <v>239392.20386889999</v>
      </c>
      <c r="D79" s="287">
        <v>0.3</v>
      </c>
      <c r="E79" s="295">
        <v>103833.7462205</v>
      </c>
      <c r="F79" s="287">
        <v>0.13</v>
      </c>
      <c r="G79" s="24"/>
      <c r="H79" s="314" t="s">
        <v>61</v>
      </c>
      <c r="I79" s="315">
        <v>113983162.48</v>
      </c>
      <c r="J79" s="315">
        <v>95144767.609999999</v>
      </c>
    </row>
    <row r="80" spans="1:10" ht="15.75" thickBot="1">
      <c r="A80" s="270" t="s">
        <v>1126</v>
      </c>
      <c r="B80" s="286">
        <v>1769826.3770841002</v>
      </c>
      <c r="C80" s="295">
        <v>435755.20462560002</v>
      </c>
      <c r="D80" s="287">
        <v>0.25</v>
      </c>
      <c r="E80" s="295">
        <v>271698.0339562</v>
      </c>
      <c r="F80" s="287">
        <v>0.15</v>
      </c>
      <c r="G80" s="24"/>
      <c r="H80" s="316" t="s">
        <v>1173</v>
      </c>
      <c r="I80" s="293">
        <v>331699.46999999997</v>
      </c>
      <c r="J80" s="293">
        <v>275510.65999999997</v>
      </c>
    </row>
    <row r="81" spans="1:10" ht="15.75" thickBot="1">
      <c r="A81" s="270" t="s">
        <v>1128</v>
      </c>
      <c r="B81" s="286">
        <v>1282851.8037607535</v>
      </c>
      <c r="C81" s="295">
        <v>414977.35735339997</v>
      </c>
      <c r="D81" s="287">
        <v>0.32</v>
      </c>
      <c r="E81" s="295">
        <v>175805.85399790001</v>
      </c>
      <c r="F81" s="287">
        <v>0.14000000000000001</v>
      </c>
      <c r="G81" s="24"/>
      <c r="H81" s="316" t="s">
        <v>1174</v>
      </c>
      <c r="I81" s="293">
        <v>939569.92</v>
      </c>
      <c r="J81" s="293">
        <v>633428.65</v>
      </c>
    </row>
    <row r="82" spans="1:10" ht="8.25" customHeight="1" thickBot="1">
      <c r="A82" s="270"/>
      <c r="B82" s="286"/>
      <c r="C82" s="295"/>
      <c r="D82" s="287"/>
      <c r="E82" s="295"/>
      <c r="F82" s="287"/>
      <c r="G82" s="24"/>
      <c r="H82" s="316"/>
      <c r="I82" s="293"/>
      <c r="J82" s="293"/>
    </row>
    <row r="83" spans="1:10" s="285" customFormat="1" ht="15.75" thickBot="1">
      <c r="A83" s="282" t="s">
        <v>1175</v>
      </c>
      <c r="B83" s="317">
        <v>12665271.660048217</v>
      </c>
      <c r="C83" s="283">
        <v>2487244.3233094998</v>
      </c>
      <c r="D83" s="284">
        <v>0.2</v>
      </c>
      <c r="E83" s="283">
        <v>1790366.7016708001</v>
      </c>
      <c r="F83" s="284">
        <v>0.14000000000000001</v>
      </c>
      <c r="G83" s="40"/>
      <c r="H83" s="318" t="s">
        <v>906</v>
      </c>
      <c r="I83" s="297">
        <v>193039.99</v>
      </c>
      <c r="J83" s="297">
        <v>172321.55</v>
      </c>
    </row>
    <row r="84" spans="1:10" ht="14.25" customHeight="1" thickBot="1">
      <c r="A84" s="270" t="s">
        <v>1173</v>
      </c>
      <c r="B84" s="295">
        <v>2641941.0696803373</v>
      </c>
      <c r="C84" s="295">
        <v>523663.2815476</v>
      </c>
      <c r="D84" s="287">
        <v>0.2</v>
      </c>
      <c r="E84" s="295">
        <v>371157.53523839999</v>
      </c>
      <c r="F84" s="287">
        <v>0.14000000000000001</v>
      </c>
      <c r="G84" s="24"/>
      <c r="H84" s="316" t="s">
        <v>495</v>
      </c>
      <c r="I84" s="293">
        <v>136294.26999999999</v>
      </c>
      <c r="J84" s="293">
        <v>204774.09</v>
      </c>
    </row>
    <row r="85" spans="1:10">
      <c r="A85" s="270" t="s">
        <v>1174</v>
      </c>
      <c r="B85" s="286">
        <v>5888771.1354724457</v>
      </c>
      <c r="C85" s="295">
        <v>1422033.5460326001</v>
      </c>
      <c r="D85" s="287">
        <v>0.24</v>
      </c>
      <c r="E85" s="295">
        <v>905448.02888510004</v>
      </c>
      <c r="F85" s="287">
        <v>0.15</v>
      </c>
      <c r="G85" s="24"/>
      <c r="H85" s="273" t="s">
        <v>1175</v>
      </c>
      <c r="I85" s="273">
        <f>I80+I81+I83+I84</f>
        <v>1600603.6500000001</v>
      </c>
      <c r="J85" s="273">
        <f>J80+J81+J83+J84</f>
        <v>1286034.9500000002</v>
      </c>
    </row>
    <row r="86" spans="1:10">
      <c r="A86" s="270" t="s">
        <v>906</v>
      </c>
      <c r="B86" s="286">
        <v>2569306.4590852088</v>
      </c>
      <c r="C86" s="295">
        <v>318880.9659068</v>
      </c>
      <c r="D86" s="287">
        <v>0.12</v>
      </c>
      <c r="E86" s="295">
        <v>253134.0449487</v>
      </c>
      <c r="F86" s="287">
        <v>0.1</v>
      </c>
      <c r="G86" s="24"/>
    </row>
    <row r="87" spans="1:10" s="285" customFormat="1">
      <c r="A87" s="270" t="s">
        <v>495</v>
      </c>
      <c r="B87" s="286">
        <v>1565252.9958102235</v>
      </c>
      <c r="C87" s="295">
        <v>222666.52982249999</v>
      </c>
      <c r="D87" s="287">
        <v>0.14000000000000001</v>
      </c>
      <c r="E87" s="295">
        <v>260627.09259859999</v>
      </c>
      <c r="F87" s="287">
        <v>0.17</v>
      </c>
      <c r="G87" s="24"/>
      <c r="H87" s="273"/>
      <c r="I87" s="273">
        <f>I31-I85</f>
        <v>68244204.00999999</v>
      </c>
      <c r="J87" s="273">
        <f>J31-J85</f>
        <v>63169925.689999998</v>
      </c>
    </row>
    <row r="88" spans="1:10" s="285" customFormat="1" ht="4.5" customHeight="1">
      <c r="A88" s="270"/>
      <c r="B88" s="286"/>
      <c r="C88" s="295"/>
      <c r="D88" s="287"/>
      <c r="E88" s="295"/>
      <c r="F88" s="287"/>
      <c r="G88" s="24"/>
      <c r="H88" s="273"/>
      <c r="I88" s="273"/>
      <c r="J88" s="273"/>
    </row>
    <row r="89" spans="1:10" s="285" customFormat="1">
      <c r="A89" s="282" t="s">
        <v>126</v>
      </c>
      <c r="B89" s="313">
        <v>18192873.220815063</v>
      </c>
      <c r="C89" s="283">
        <v>3075739.0284194001</v>
      </c>
      <c r="D89" s="284">
        <v>0.17</v>
      </c>
      <c r="E89" s="283">
        <v>3257566.1560856998</v>
      </c>
      <c r="F89" s="284">
        <v>0.18</v>
      </c>
      <c r="G89" s="40"/>
    </row>
    <row r="90" spans="1:10">
      <c r="A90" s="270" t="s">
        <v>1160</v>
      </c>
      <c r="B90" s="286">
        <v>3445644.700466949</v>
      </c>
      <c r="C90" s="295">
        <v>836855.17978340003</v>
      </c>
      <c r="D90" s="287">
        <v>0.24</v>
      </c>
      <c r="E90" s="295">
        <v>776205.73784960003</v>
      </c>
      <c r="F90" s="287">
        <v>0.23</v>
      </c>
      <c r="G90" s="24"/>
    </row>
    <row r="91" spans="1:10">
      <c r="A91" s="270" t="s">
        <v>1161</v>
      </c>
      <c r="B91" s="286">
        <v>2741710.8782062568</v>
      </c>
      <c r="C91" s="295">
        <v>311745.45855390001</v>
      </c>
      <c r="D91" s="287">
        <v>0.11</v>
      </c>
      <c r="E91" s="295">
        <v>351476.29709930002</v>
      </c>
      <c r="F91" s="287">
        <v>0.13</v>
      </c>
      <c r="G91" s="24"/>
    </row>
    <row r="92" spans="1:10">
      <c r="A92" s="270" t="s">
        <v>1162</v>
      </c>
      <c r="B92" s="286">
        <v>2384506.1448819232</v>
      </c>
      <c r="C92" s="295">
        <v>255080.99369050001</v>
      </c>
      <c r="D92" s="287">
        <v>0.11</v>
      </c>
      <c r="E92" s="295">
        <v>214845.81362229999</v>
      </c>
      <c r="F92" s="287">
        <v>0.09</v>
      </c>
      <c r="G92" s="24"/>
    </row>
    <row r="93" spans="1:10">
      <c r="A93" s="270" t="s">
        <v>1163</v>
      </c>
      <c r="B93" s="286">
        <v>1447455.8938213962</v>
      </c>
      <c r="C93" s="295">
        <v>145287.76523970001</v>
      </c>
      <c r="D93" s="287">
        <v>0.1</v>
      </c>
      <c r="E93" s="295">
        <v>167250.7349296</v>
      </c>
      <c r="F93" s="287">
        <v>0.12</v>
      </c>
      <c r="G93" s="24"/>
    </row>
    <row r="94" spans="1:10">
      <c r="A94" s="270" t="s">
        <v>1165</v>
      </c>
      <c r="B94" s="286">
        <v>2113657.5419962183</v>
      </c>
      <c r="C94" s="295">
        <v>329333.71127309999</v>
      </c>
      <c r="D94" s="287">
        <v>0.16</v>
      </c>
      <c r="E94" s="295">
        <v>459600.2263633</v>
      </c>
      <c r="F94" s="287">
        <v>0.22</v>
      </c>
      <c r="G94" s="24"/>
    </row>
    <row r="95" spans="1:10" ht="14.25" customHeight="1">
      <c r="A95" s="270" t="s">
        <v>1167</v>
      </c>
      <c r="B95" s="294">
        <v>1138103.0056046078</v>
      </c>
      <c r="C95" s="295">
        <v>137828.90863789999</v>
      </c>
      <c r="D95" s="287">
        <v>0.12</v>
      </c>
      <c r="E95" s="295">
        <v>200739.23707549999</v>
      </c>
      <c r="F95" s="287">
        <v>0.18</v>
      </c>
      <c r="G95" s="24"/>
    </row>
    <row r="96" spans="1:10">
      <c r="A96" s="270" t="s">
        <v>1169</v>
      </c>
      <c r="B96" s="286">
        <v>3319992.1186144864</v>
      </c>
      <c r="C96" s="295">
        <v>821651.24390090001</v>
      </c>
      <c r="D96" s="287">
        <v>0.25</v>
      </c>
      <c r="E96" s="295">
        <v>820311.7072993</v>
      </c>
      <c r="F96" s="287">
        <v>0.25</v>
      </c>
      <c r="G96" s="24"/>
      <c r="H96" s="319"/>
      <c r="I96" s="319"/>
      <c r="J96" s="319"/>
    </row>
    <row r="97" spans="1:10">
      <c r="A97" s="270" t="s">
        <v>1171</v>
      </c>
      <c r="B97" s="286">
        <v>1601802.9372232286</v>
      </c>
      <c r="C97" s="295">
        <v>237955.76733999999</v>
      </c>
      <c r="D97" s="287">
        <v>0.15</v>
      </c>
      <c r="E97" s="295">
        <v>267136.4018468</v>
      </c>
      <c r="F97" s="287">
        <v>0.17</v>
      </c>
      <c r="G97" s="24"/>
      <c r="H97" s="319"/>
      <c r="I97" s="319"/>
      <c r="J97" s="319"/>
    </row>
    <row r="98" spans="1:10" s="319" customFormat="1" ht="18" customHeight="1">
      <c r="A98" s="320" t="s">
        <v>420</v>
      </c>
      <c r="B98" s="321">
        <v>165987369.47160053</v>
      </c>
      <c r="C98" s="321">
        <v>157637066.24534401</v>
      </c>
      <c r="D98" s="322">
        <v>0.95</v>
      </c>
      <c r="E98" s="321">
        <v>133290561.712102</v>
      </c>
      <c r="F98" s="322">
        <v>0.8</v>
      </c>
      <c r="G98" s="29"/>
      <c r="H98" s="285"/>
      <c r="I98" s="285"/>
      <c r="J98" s="285"/>
    </row>
    <row r="99" spans="1:10" s="319" customFormat="1" ht="13.5" customHeight="1">
      <c r="A99" s="323" t="s">
        <v>1097</v>
      </c>
      <c r="B99" s="317"/>
      <c r="C99" s="317"/>
      <c r="D99" s="324"/>
      <c r="E99" s="317"/>
      <c r="F99" s="324"/>
      <c r="G99" s="273"/>
      <c r="H99" s="273"/>
      <c r="I99" s="273"/>
      <c r="J99" s="273"/>
    </row>
    <row r="100" spans="1:10">
      <c r="A100" s="325" t="s">
        <v>1176</v>
      </c>
      <c r="B100" s="326"/>
      <c r="C100" s="326"/>
      <c r="D100" s="325"/>
      <c r="E100" s="326"/>
      <c r="F100" s="327"/>
    </row>
    <row r="101" spans="1:10" ht="26.25" customHeight="1">
      <c r="A101" s="930" t="s">
        <v>1177</v>
      </c>
      <c r="B101" s="931"/>
      <c r="C101" s="931"/>
      <c r="D101" s="931"/>
      <c r="E101" s="931"/>
      <c r="F101" s="931"/>
    </row>
    <row r="102" spans="1:10">
      <c r="A102" s="325" t="s">
        <v>1178</v>
      </c>
      <c r="B102" s="326"/>
      <c r="C102" s="326"/>
      <c r="D102" s="325"/>
      <c r="E102" s="326"/>
      <c r="F102" s="327"/>
    </row>
    <row r="103" spans="1:10">
      <c r="D103" s="328"/>
      <c r="F103" s="328"/>
    </row>
  </sheetData>
  <mergeCells count="11">
    <mergeCell ref="A51:F51"/>
    <mergeCell ref="A2:F2"/>
    <mergeCell ref="A3:F3"/>
    <mergeCell ref="A4:F4"/>
    <mergeCell ref="A5:F5"/>
    <mergeCell ref="E6:F6"/>
    <mergeCell ref="A52:F52"/>
    <mergeCell ref="A53:F53"/>
    <mergeCell ref="A54:F54"/>
    <mergeCell ref="E55:F55"/>
    <mergeCell ref="A101:F101"/>
  </mergeCells>
  <pageMargins left="1" right="0.5" top="0.75" bottom="0.7" header="0.5" footer="0.5"/>
  <pageSetup paperSize="9" scale="89" pageOrder="overThenDown" orientation="portrait" useFirstPageNumber="1" r:id="rId1"/>
  <headerFooter>
    <oddFooter>&amp;C&amp;P</oddFooter>
  </headerFooter>
  <rowBreaks count="1" manualBreakCount="1">
    <brk id="4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2"/>
  <dimension ref="A1:N56"/>
  <sheetViews>
    <sheetView view="pageBreakPreview" zoomScale="60" workbookViewId="0">
      <selection activeCell="M105" sqref="M105"/>
    </sheetView>
  </sheetViews>
  <sheetFormatPr defaultColWidth="10.28515625" defaultRowHeight="12.75"/>
  <cols>
    <col min="1" max="1" width="28.5703125" style="11" customWidth="1"/>
    <col min="2" max="2" width="10.140625" style="11" bestFit="1" customWidth="1"/>
    <col min="3" max="3" width="10" style="11" bestFit="1" customWidth="1"/>
    <col min="4" max="4" width="8.7109375" style="11" customWidth="1"/>
    <col min="5" max="5" width="7.42578125" style="11" bestFit="1" customWidth="1"/>
    <col min="6" max="6" width="10.140625" style="11" bestFit="1" customWidth="1"/>
    <col min="7" max="7" width="9.5703125" style="11" customWidth="1"/>
    <col min="8" max="8" width="8.7109375" style="11" customWidth="1"/>
    <col min="9" max="16384" width="10.28515625" style="11"/>
  </cols>
  <sheetData>
    <row r="1" spans="1:14" s="1" customFormat="1">
      <c r="A1" s="12"/>
      <c r="B1" s="12"/>
      <c r="C1" s="12"/>
      <c r="D1" s="12"/>
      <c r="E1" s="12"/>
      <c r="F1" s="12"/>
      <c r="G1" s="12"/>
      <c r="H1" s="13" t="s">
        <v>0</v>
      </c>
    </row>
    <row r="2" spans="1:14" s="1" customFormat="1" ht="15" customHeight="1">
      <c r="A2" s="933" t="s">
        <v>1</v>
      </c>
      <c r="B2" s="933"/>
      <c r="C2" s="933"/>
      <c r="D2" s="933"/>
      <c r="E2" s="933"/>
      <c r="F2" s="933"/>
      <c r="G2" s="933"/>
      <c r="H2" s="933"/>
    </row>
    <row r="3" spans="1:14" s="1" customFormat="1" ht="15" customHeight="1">
      <c r="A3" s="933" t="s">
        <v>2</v>
      </c>
      <c r="B3" s="933"/>
      <c r="C3" s="933"/>
      <c r="D3" s="933"/>
      <c r="E3" s="933"/>
      <c r="F3" s="933"/>
      <c r="G3" s="933"/>
      <c r="H3" s="933"/>
    </row>
    <row r="4" spans="1:14" s="1" customFormat="1" ht="15" customHeight="1">
      <c r="A4" s="14"/>
      <c r="B4" s="15"/>
      <c r="C4" s="15"/>
      <c r="D4" s="15"/>
      <c r="E4" s="15"/>
      <c r="F4" s="934" t="s">
        <v>3</v>
      </c>
      <c r="G4" s="934"/>
      <c r="H4" s="934"/>
    </row>
    <row r="5" spans="1:14" s="1" customFormat="1" ht="15" customHeight="1">
      <c r="A5" s="16"/>
      <c r="B5" s="935" t="s">
        <v>4</v>
      </c>
      <c r="C5" s="935"/>
      <c r="D5" s="935"/>
      <c r="E5" s="935"/>
      <c r="F5" s="936" t="s">
        <v>5</v>
      </c>
      <c r="G5" s="936"/>
      <c r="H5" s="936"/>
    </row>
    <row r="6" spans="1:14" s="1" customFormat="1" ht="45.75" customHeight="1">
      <c r="A6" s="16" t="s">
        <v>6</v>
      </c>
      <c r="B6" s="17" t="s">
        <v>7</v>
      </c>
      <c r="C6" s="18" t="s">
        <v>8</v>
      </c>
      <c r="D6" s="17" t="s">
        <v>9</v>
      </c>
      <c r="E6" s="17" t="s">
        <v>10</v>
      </c>
      <c r="F6" s="17" t="s">
        <v>7</v>
      </c>
      <c r="G6" s="18" t="s">
        <v>8</v>
      </c>
      <c r="H6" s="17" t="s">
        <v>9</v>
      </c>
    </row>
    <row r="7" spans="1:14" s="1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</row>
    <row r="8" spans="1:14" s="1" customFormat="1" ht="5.0999999999999996" customHeight="1">
      <c r="A8" s="15"/>
      <c r="B8" s="15"/>
      <c r="C8" s="15"/>
      <c r="D8" s="15"/>
      <c r="E8" s="15"/>
      <c r="F8" s="15"/>
      <c r="G8" s="15"/>
      <c r="H8" s="15"/>
    </row>
    <row r="9" spans="1:14" s="1" customFormat="1" ht="30" customHeight="1">
      <c r="A9" s="19" t="s">
        <v>19</v>
      </c>
      <c r="B9" s="20">
        <v>7331638</v>
      </c>
      <c r="C9" s="20">
        <v>13736769.948666401</v>
      </c>
      <c r="D9" s="21">
        <v>8.7141750832172266E-2</v>
      </c>
      <c r="E9" s="22">
        <v>1.8736290510614955</v>
      </c>
      <c r="F9" s="20">
        <v>7223376</v>
      </c>
      <c r="G9" s="20">
        <v>14613322.962309299</v>
      </c>
      <c r="H9" s="21">
        <v>9.2852372534162134E-2</v>
      </c>
      <c r="L9" s="2"/>
    </row>
    <row r="10" spans="1:14" s="1" customFormat="1" ht="20.100000000000001" customHeight="1">
      <c r="A10" s="23" t="s">
        <v>20</v>
      </c>
      <c r="B10" s="24">
        <v>6908109</v>
      </c>
      <c r="C10" s="24">
        <v>11165679.5211292</v>
      </c>
      <c r="D10" s="21">
        <v>7.0831561301395327E-2</v>
      </c>
      <c r="E10" s="22">
        <v>1.6163149019694392</v>
      </c>
      <c r="F10" s="24">
        <v>6810764</v>
      </c>
      <c r="G10" s="24">
        <v>11980346.600951999</v>
      </c>
      <c r="H10" s="21">
        <v>7.6122563536650145E-2</v>
      </c>
    </row>
    <row r="11" spans="1:14" s="1" customFormat="1" ht="20.100000000000001" customHeight="1">
      <c r="A11" s="23" t="s">
        <v>21</v>
      </c>
      <c r="B11" s="24">
        <v>423529</v>
      </c>
      <c r="C11" s="24">
        <v>2571090.4275372</v>
      </c>
      <c r="D11" s="21">
        <v>1.6310189530776936E-2</v>
      </c>
      <c r="E11" s="22">
        <v>6.0706360781367978</v>
      </c>
      <c r="F11" s="24">
        <v>412612</v>
      </c>
      <c r="G11" s="24">
        <v>2632976.3613573001</v>
      </c>
      <c r="H11" s="21">
        <v>1.6729808997511995E-2</v>
      </c>
      <c r="M11" s="3"/>
      <c r="N11" s="3"/>
    </row>
    <row r="12" spans="1:14" s="1" customFormat="1" ht="20.100000000000001" customHeight="1">
      <c r="A12" s="13" t="s">
        <v>22</v>
      </c>
      <c r="B12" s="24">
        <v>84544</v>
      </c>
      <c r="C12" s="24">
        <v>2131172.5997354002</v>
      </c>
      <c r="D12" s="21">
        <v>1.3519489105553858E-2</v>
      </c>
      <c r="E12" s="22">
        <v>25.207851529799871</v>
      </c>
      <c r="F12" s="24">
        <v>81370</v>
      </c>
      <c r="G12" s="24">
        <v>2877060.4927305002</v>
      </c>
      <c r="H12" s="21">
        <v>1.8280708184123844E-2</v>
      </c>
      <c r="M12" s="3"/>
      <c r="N12" s="3"/>
    </row>
    <row r="13" spans="1:14" s="1" customFormat="1" ht="20.100000000000001" customHeight="1">
      <c r="A13" s="13" t="s">
        <v>23</v>
      </c>
      <c r="B13" s="24">
        <v>108804155</v>
      </c>
      <c r="C13" s="24">
        <v>36926018.651522599</v>
      </c>
      <c r="D13" s="21">
        <v>0.23424705579112648</v>
      </c>
      <c r="E13" s="22">
        <v>0.33938059306211787</v>
      </c>
      <c r="F13" s="24">
        <v>106214897</v>
      </c>
      <c r="G13" s="24">
        <v>35922326.180975102</v>
      </c>
      <c r="H13" s="21">
        <v>0.22824878512932636</v>
      </c>
      <c r="M13" s="3"/>
      <c r="N13" s="3"/>
    </row>
    <row r="14" spans="1:14" s="1" customFormat="1" ht="30" customHeight="1">
      <c r="A14" s="19" t="s">
        <v>24</v>
      </c>
      <c r="B14" s="24">
        <v>2245</v>
      </c>
      <c r="C14" s="24">
        <v>252365.6348265</v>
      </c>
      <c r="D14" s="21">
        <v>1.6009282641287032E-3</v>
      </c>
      <c r="E14" s="22">
        <v>112.41230949955457</v>
      </c>
      <c r="F14" s="24">
        <v>2263</v>
      </c>
      <c r="G14" s="24">
        <v>237829.09178779999</v>
      </c>
      <c r="H14" s="21">
        <v>1.5111549568225335E-3</v>
      </c>
      <c r="M14" s="3"/>
      <c r="N14" s="3"/>
    </row>
    <row r="15" spans="1:14" s="1" customFormat="1" ht="20.100000000000001" customHeight="1">
      <c r="A15" s="13" t="s">
        <v>25</v>
      </c>
      <c r="B15" s="24">
        <v>13252</v>
      </c>
      <c r="C15" s="24">
        <v>581088.08001969999</v>
      </c>
      <c r="D15" s="21">
        <v>3.6862401328587469E-3</v>
      </c>
      <c r="E15" s="22">
        <v>43.849085422555085</v>
      </c>
      <c r="F15" s="24">
        <v>12985</v>
      </c>
      <c r="G15" s="24">
        <v>526656.40841639997</v>
      </c>
      <c r="H15" s="21">
        <v>3.3463502557159451E-3</v>
      </c>
      <c r="L15" s="4"/>
      <c r="M15" s="4"/>
      <c r="N15" s="4"/>
    </row>
    <row r="16" spans="1:14" s="1" customFormat="1" ht="20.100000000000001" customHeight="1">
      <c r="A16" s="13" t="s">
        <v>26</v>
      </c>
      <c r="B16" s="24">
        <v>358960</v>
      </c>
      <c r="C16" s="24">
        <v>321519.71791910002</v>
      </c>
      <c r="D16" s="21">
        <v>2.0396200308542374E-3</v>
      </c>
      <c r="E16" s="22">
        <v>0.8956978992620348</v>
      </c>
      <c r="F16" s="24">
        <v>309132</v>
      </c>
      <c r="G16" s="24">
        <v>237376.88002040001</v>
      </c>
      <c r="H16" s="21">
        <v>1.5082816243437228E-3</v>
      </c>
      <c r="L16" s="4"/>
      <c r="M16" s="4"/>
      <c r="N16" s="4"/>
    </row>
    <row r="17" spans="1:14" s="1" customFormat="1" ht="30" customHeight="1">
      <c r="A17" s="19" t="s">
        <v>27</v>
      </c>
      <c r="B17" s="24">
        <v>38748</v>
      </c>
      <c r="C17" s="24">
        <v>2036877.2852552</v>
      </c>
      <c r="D17" s="21">
        <v>1.2921309269261799E-2</v>
      </c>
      <c r="E17" s="22">
        <v>52.567288253721479</v>
      </c>
      <c r="F17" s="24">
        <v>43178</v>
      </c>
      <c r="G17" s="24">
        <v>2125023.3131932002</v>
      </c>
      <c r="H17" s="21">
        <v>1.3502299020510642E-2</v>
      </c>
      <c r="L17" s="4"/>
      <c r="M17" s="4"/>
      <c r="N17" s="4"/>
    </row>
    <row r="18" spans="1:14" s="1" customFormat="1" ht="20.100000000000001" customHeight="1">
      <c r="A18" s="13" t="s">
        <v>28</v>
      </c>
      <c r="B18" s="24">
        <v>419520</v>
      </c>
      <c r="C18" s="24">
        <v>14403974.6115258</v>
      </c>
      <c r="D18" s="21">
        <v>9.1374287498523138E-2</v>
      </c>
      <c r="E18" s="22">
        <v>34.334416980181636</v>
      </c>
      <c r="F18" s="24">
        <v>417868</v>
      </c>
      <c r="G18" s="24">
        <v>14461770.2420584</v>
      </c>
      <c r="H18" s="21">
        <v>9.1889413618137586E-2</v>
      </c>
      <c r="L18" s="4"/>
      <c r="M18" s="4"/>
      <c r="N18" s="4"/>
    </row>
    <row r="19" spans="1:14" s="1" customFormat="1" ht="20.100000000000001" customHeight="1">
      <c r="A19" s="13" t="s">
        <v>29</v>
      </c>
      <c r="B19" s="24">
        <v>5152571</v>
      </c>
      <c r="C19" s="24">
        <v>69257100.441924796</v>
      </c>
      <c r="D19" s="21">
        <v>0.43934527640938242</v>
      </c>
      <c r="E19" s="22">
        <v>13.441270472920179</v>
      </c>
      <c r="F19" s="24">
        <v>4869058</v>
      </c>
      <c r="G19" s="24">
        <v>68462431.357008204</v>
      </c>
      <c r="H19" s="21">
        <v>0.43500709574072588</v>
      </c>
      <c r="L19" s="4"/>
      <c r="M19" s="4"/>
      <c r="N19" s="4"/>
    </row>
    <row r="20" spans="1:14" s="1" customFormat="1" ht="20.100000000000001" customHeight="1">
      <c r="A20" s="23" t="s">
        <v>30</v>
      </c>
      <c r="B20" s="24">
        <v>2465680</v>
      </c>
      <c r="C20" s="24">
        <v>26108745.737566199</v>
      </c>
      <c r="D20" s="21">
        <v>0.16562567649496174</v>
      </c>
      <c r="E20" s="22">
        <v>10.588862195242772</v>
      </c>
      <c r="F20" s="24">
        <v>2286571</v>
      </c>
      <c r="G20" s="24">
        <v>25950431.354131401</v>
      </c>
      <c r="H20" s="21">
        <v>0.16488783049076164</v>
      </c>
      <c r="L20" s="4"/>
      <c r="M20" s="4"/>
      <c r="N20" s="4"/>
    </row>
    <row r="21" spans="1:14" s="1" customFormat="1" ht="30" customHeight="1">
      <c r="A21" s="25" t="s">
        <v>31</v>
      </c>
      <c r="B21" s="24">
        <v>402065</v>
      </c>
      <c r="C21" s="24">
        <v>9549921.2674854007</v>
      </c>
      <c r="D21" s="21">
        <v>6.0581698803135825E-2</v>
      </c>
      <c r="E21" s="22">
        <v>23.752182526420853</v>
      </c>
      <c r="F21" s="24">
        <v>395785</v>
      </c>
      <c r="G21" s="24">
        <v>9751767.3196230996</v>
      </c>
      <c r="H21" s="21">
        <v>6.1962274724476657E-2</v>
      </c>
      <c r="L21" s="4"/>
      <c r="M21" s="4"/>
      <c r="N21" s="4"/>
    </row>
    <row r="22" spans="1:14" s="1" customFormat="1" ht="30" customHeight="1">
      <c r="A22" s="25" t="s">
        <v>32</v>
      </c>
      <c r="B22" s="24">
        <v>1019342</v>
      </c>
      <c r="C22" s="24">
        <v>23746416.920569502</v>
      </c>
      <c r="D22" s="21">
        <v>0.15063980500379859</v>
      </c>
      <c r="E22" s="22">
        <v>23.295828996126424</v>
      </c>
      <c r="F22" s="24">
        <v>974872</v>
      </c>
      <c r="G22" s="24">
        <v>23832455.2991179</v>
      </c>
      <c r="H22" s="21">
        <v>0.15143030942003927</v>
      </c>
      <c r="L22" s="4"/>
      <c r="M22" s="4"/>
      <c r="N22" s="4"/>
    </row>
    <row r="23" spans="1:14" s="1" customFormat="1" ht="30" customHeight="1">
      <c r="A23" s="25" t="s">
        <v>33</v>
      </c>
      <c r="B23" s="24">
        <v>124332</v>
      </c>
      <c r="C23" s="24">
        <v>1275269.1013308</v>
      </c>
      <c r="D23" s="21">
        <v>8.0899063380562401E-3</v>
      </c>
      <c r="E23" s="22">
        <v>10.256966037148924</v>
      </c>
      <c r="F23" s="24">
        <v>118797</v>
      </c>
      <c r="G23" s="24">
        <v>1096814.0838756999</v>
      </c>
      <c r="H23" s="21">
        <v>6.9691055333145459E-3</v>
      </c>
      <c r="L23" s="4"/>
      <c r="M23" s="4"/>
      <c r="N23" s="4"/>
    </row>
    <row r="24" spans="1:14" s="1" customFormat="1" ht="52.5" customHeight="1">
      <c r="A24" s="25" t="s">
        <v>34</v>
      </c>
      <c r="B24" s="24">
        <v>1141152</v>
      </c>
      <c r="C24" s="24">
        <v>8576747.4149728995</v>
      </c>
      <c r="D24" s="21">
        <v>5.4408189769430092E-2</v>
      </c>
      <c r="E24" s="22">
        <v>7.5158676626539664</v>
      </c>
      <c r="F24" s="24">
        <v>1093033</v>
      </c>
      <c r="G24" s="24">
        <v>7830963.3002600996</v>
      </c>
      <c r="H24" s="21">
        <v>4.9757575572133762E-2</v>
      </c>
      <c r="L24" s="5"/>
      <c r="M24" s="4"/>
      <c r="N24" s="5"/>
    </row>
    <row r="25" spans="1:14" s="1" customFormat="1" ht="20.100000000000001" customHeight="1">
      <c r="A25" s="13" t="s">
        <v>35</v>
      </c>
      <c r="B25" s="24">
        <v>9806578</v>
      </c>
      <c r="C25" s="24">
        <v>11264130.959485</v>
      </c>
      <c r="D25" s="21">
        <v>7.1456106281207188E-2</v>
      </c>
      <c r="E25" s="22">
        <v>1.1486301296420627</v>
      </c>
      <c r="F25" s="24">
        <v>9910157</v>
      </c>
      <c r="G25" s="24">
        <v>11602098.8850534</v>
      </c>
      <c r="H25" s="21">
        <v>7.3719195191380746E-2</v>
      </c>
      <c r="L25" s="5"/>
      <c r="M25" s="4"/>
      <c r="N25" s="5"/>
    </row>
    <row r="26" spans="1:14" s="1" customFormat="1" ht="20.100000000000001" customHeight="1">
      <c r="A26" s="23" t="s">
        <v>36</v>
      </c>
      <c r="B26" s="24" t="s">
        <v>43</v>
      </c>
      <c r="C26" s="24" t="s">
        <v>43</v>
      </c>
      <c r="D26" s="32" t="s">
        <v>43</v>
      </c>
      <c r="E26" s="27" t="s">
        <v>43</v>
      </c>
      <c r="F26" s="24" t="s">
        <v>43</v>
      </c>
      <c r="G26" s="24" t="s">
        <v>43</v>
      </c>
      <c r="H26" s="32" t="s">
        <v>43</v>
      </c>
      <c r="L26" s="5"/>
      <c r="M26" s="6"/>
      <c r="N26" s="5"/>
    </row>
    <row r="27" spans="1:14" s="1" customFormat="1" ht="30" customHeight="1">
      <c r="A27" s="25" t="s">
        <v>37</v>
      </c>
      <c r="B27" s="24">
        <v>9806578</v>
      </c>
      <c r="C27" s="24">
        <v>11264130.959485</v>
      </c>
      <c r="D27" s="21">
        <v>7.1456106281207188E-2</v>
      </c>
      <c r="E27" s="22">
        <v>1.1486301296420627</v>
      </c>
      <c r="F27" s="24">
        <v>9910157</v>
      </c>
      <c r="G27" s="24">
        <v>11602098.8850534</v>
      </c>
      <c r="H27" s="21">
        <v>7.3719195191380746E-2</v>
      </c>
      <c r="L27" s="5"/>
      <c r="M27" s="7"/>
      <c r="N27" s="5"/>
    </row>
    <row r="28" spans="1:14" s="1" customFormat="1" ht="30" customHeight="1">
      <c r="A28" s="19" t="s">
        <v>38</v>
      </c>
      <c r="B28" s="24">
        <v>30068</v>
      </c>
      <c r="C28" s="24">
        <v>2737770.0388722001</v>
      </c>
      <c r="D28" s="21">
        <v>1.7367552594585688E-2</v>
      </c>
      <c r="E28" s="22">
        <v>91.052615367573509</v>
      </c>
      <c r="F28" s="24">
        <v>40176</v>
      </c>
      <c r="G28" s="24">
        <v>2318525.9691007999</v>
      </c>
      <c r="H28" s="21">
        <v>1.4731805871144357E-2</v>
      </c>
      <c r="L28" s="5"/>
      <c r="M28" s="4"/>
      <c r="N28" s="5"/>
    </row>
    <row r="29" spans="1:14" s="1" customFormat="1" ht="20.100000000000001" customHeight="1">
      <c r="A29" s="13" t="s">
        <v>39</v>
      </c>
      <c r="B29" s="24">
        <v>1367176</v>
      </c>
      <c r="C29" s="24">
        <v>3869445.6786469999</v>
      </c>
      <c r="D29" s="21">
        <v>2.4546547146625092E-2</v>
      </c>
      <c r="E29" s="22">
        <v>2.8302469313731371</v>
      </c>
      <c r="F29" s="24">
        <v>362150</v>
      </c>
      <c r="G29" s="24">
        <v>3868154.3448476</v>
      </c>
      <c r="H29" s="21">
        <v>2.4578072295657328E-2</v>
      </c>
      <c r="L29" s="8"/>
      <c r="M29" s="4"/>
      <c r="N29" s="5"/>
    </row>
    <row r="30" spans="1:14" s="1" customFormat="1" ht="30" customHeight="1">
      <c r="A30" s="19" t="s">
        <v>40</v>
      </c>
      <c r="B30" s="24">
        <v>26218</v>
      </c>
      <c r="C30" s="24">
        <v>113450.0914603</v>
      </c>
      <c r="D30" s="21">
        <v>7.196917207513108E-4</v>
      </c>
      <c r="E30" s="22">
        <v>4.3271832885918071</v>
      </c>
      <c r="F30" s="24">
        <v>27468</v>
      </c>
      <c r="G30" s="24">
        <v>124125.7709326</v>
      </c>
      <c r="H30" s="21">
        <v>7.8868935925457235E-4</v>
      </c>
      <c r="L30" s="4"/>
      <c r="M30" s="4"/>
      <c r="N30" s="5"/>
    </row>
    <row r="31" spans="1:14" s="1" customFormat="1" ht="20.100000000000001" customHeight="1">
      <c r="A31" s="13" t="s">
        <v>41</v>
      </c>
      <c r="B31" s="24">
        <v>415</v>
      </c>
      <c r="C31" s="24">
        <v>5382.5054840000003</v>
      </c>
      <c r="D31" s="21">
        <v>3.4144922968959267E-5</v>
      </c>
      <c r="E31" s="22">
        <v>12.969892732530122</v>
      </c>
      <c r="F31" s="24">
        <v>435</v>
      </c>
      <c r="G31" s="24">
        <v>5630.5447440999997</v>
      </c>
      <c r="H31" s="21">
        <v>3.5776218694260886E-5</v>
      </c>
      <c r="L31" s="4"/>
      <c r="M31" s="4"/>
      <c r="N31" s="4"/>
    </row>
    <row r="32" spans="1:14" s="1" customFormat="1" ht="5.0999999999999996" customHeight="1">
      <c r="A32" s="15"/>
      <c r="B32" s="26"/>
      <c r="C32" s="26"/>
      <c r="D32" s="9"/>
      <c r="E32" s="27"/>
      <c r="F32" s="26"/>
      <c r="G32" s="26"/>
      <c r="H32" s="9"/>
      <c r="L32" s="4"/>
      <c r="M32" s="4"/>
      <c r="N32" s="4"/>
    </row>
    <row r="33" spans="1:14" s="1" customFormat="1" ht="20.100000000000001" customHeight="1">
      <c r="A33" s="28" t="s">
        <v>42</v>
      </c>
      <c r="B33" s="29">
        <v>133436088</v>
      </c>
      <c r="C33" s="29">
        <v>157637066.24534401</v>
      </c>
      <c r="D33" s="30">
        <v>0.99999999999999978</v>
      </c>
      <c r="E33" s="31">
        <v>1.1813675641131207</v>
      </c>
      <c r="F33" s="29">
        <v>129514513</v>
      </c>
      <c r="G33" s="29">
        <v>157382332.44317782</v>
      </c>
      <c r="H33" s="30">
        <v>0.99999999999999978</v>
      </c>
      <c r="L33" s="4"/>
      <c r="M33" s="4"/>
      <c r="N33" s="4"/>
    </row>
    <row r="34" spans="1:14" s="1" customFormat="1">
      <c r="A34" s="47" t="s">
        <v>135</v>
      </c>
      <c r="B34" s="12"/>
      <c r="C34" s="12"/>
      <c r="D34" s="12"/>
      <c r="E34" s="12"/>
      <c r="F34" s="12"/>
      <c r="G34" s="12"/>
      <c r="H34" s="12"/>
      <c r="L34" s="4"/>
      <c r="M34" s="4"/>
      <c r="N34" s="4"/>
    </row>
    <row r="35" spans="1:14">
      <c r="A35" s="49" t="s">
        <v>136</v>
      </c>
      <c r="B35" s="10"/>
      <c r="C35" s="10"/>
      <c r="D35" s="10"/>
      <c r="E35" s="10"/>
      <c r="F35" s="10"/>
      <c r="G35" s="10"/>
      <c r="H35" s="10"/>
    </row>
    <row r="36" spans="1:14">
      <c r="A36" s="51" t="s">
        <v>137</v>
      </c>
      <c r="B36" s="10"/>
      <c r="C36" s="10"/>
      <c r="D36" s="10"/>
      <c r="E36" s="10"/>
      <c r="F36" s="10"/>
      <c r="G36" s="10"/>
      <c r="H36" s="10"/>
    </row>
    <row r="37" spans="1:14">
      <c r="A37" s="10"/>
      <c r="B37" s="10"/>
      <c r="C37" s="10"/>
      <c r="D37" s="10"/>
      <c r="E37" s="10"/>
      <c r="F37" s="10"/>
      <c r="G37" s="10"/>
      <c r="H37" s="10"/>
    </row>
    <row r="38" spans="1:14">
      <c r="A38" s="10"/>
      <c r="B38" s="10"/>
      <c r="C38" s="10"/>
      <c r="D38" s="10"/>
      <c r="E38" s="10"/>
      <c r="F38" s="10"/>
      <c r="G38" s="10"/>
      <c r="H38" s="10"/>
    </row>
    <row r="39" spans="1:14">
      <c r="A39" s="10"/>
      <c r="B39" s="10"/>
      <c r="C39" s="10"/>
      <c r="D39" s="10"/>
      <c r="E39" s="10"/>
      <c r="F39" s="10"/>
      <c r="G39" s="10"/>
      <c r="H39" s="10"/>
    </row>
    <row r="40" spans="1:14">
      <c r="A40" s="10"/>
      <c r="B40" s="10"/>
      <c r="C40" s="10"/>
      <c r="D40" s="10"/>
      <c r="E40" s="10"/>
      <c r="F40" s="10"/>
      <c r="G40" s="10"/>
      <c r="H40" s="10"/>
    </row>
    <row r="41" spans="1:14">
      <c r="A41" s="10"/>
      <c r="B41" s="10"/>
      <c r="C41" s="10"/>
      <c r="D41" s="10"/>
      <c r="E41" s="10"/>
      <c r="F41" s="10"/>
      <c r="G41" s="10"/>
      <c r="H41" s="10"/>
    </row>
    <row r="42" spans="1:14">
      <c r="A42" s="10"/>
      <c r="B42" s="10"/>
      <c r="C42" s="10"/>
      <c r="D42" s="10"/>
      <c r="E42" s="10"/>
      <c r="F42" s="10"/>
      <c r="G42" s="10"/>
      <c r="H42" s="10"/>
    </row>
    <row r="43" spans="1:14">
      <c r="A43" s="10"/>
      <c r="B43" s="10"/>
      <c r="C43" s="10"/>
      <c r="D43" s="10"/>
      <c r="E43" s="10"/>
      <c r="F43" s="10"/>
      <c r="G43" s="10"/>
      <c r="H43" s="10"/>
    </row>
    <row r="44" spans="1:14">
      <c r="A44" s="10"/>
      <c r="B44" s="10"/>
      <c r="C44" s="10"/>
      <c r="D44" s="10"/>
      <c r="E44" s="10"/>
      <c r="F44" s="10"/>
      <c r="G44" s="10"/>
      <c r="H44" s="10"/>
    </row>
    <row r="45" spans="1:14">
      <c r="A45" s="10"/>
      <c r="B45" s="10"/>
      <c r="C45" s="10"/>
      <c r="D45" s="10"/>
      <c r="E45" s="10"/>
      <c r="F45" s="10"/>
      <c r="G45" s="10"/>
      <c r="H45" s="10"/>
    </row>
    <row r="46" spans="1:14">
      <c r="A46" s="10"/>
      <c r="B46" s="10"/>
      <c r="C46" s="10"/>
      <c r="D46" s="10"/>
      <c r="E46" s="10"/>
      <c r="F46" s="10"/>
      <c r="G46" s="10"/>
      <c r="H46" s="10"/>
    </row>
    <row r="47" spans="1:14">
      <c r="A47" s="10"/>
      <c r="B47" s="10"/>
      <c r="C47" s="10"/>
      <c r="D47" s="10"/>
      <c r="E47" s="10"/>
      <c r="F47" s="10"/>
      <c r="G47" s="10"/>
      <c r="H47" s="10"/>
    </row>
    <row r="48" spans="1:14">
      <c r="A48" s="10"/>
      <c r="B48" s="10"/>
      <c r="C48" s="10"/>
      <c r="D48" s="10"/>
      <c r="E48" s="10"/>
      <c r="F48" s="10"/>
      <c r="G48" s="10"/>
      <c r="H48" s="10"/>
    </row>
    <row r="49" spans="1:8">
      <c r="A49" s="10"/>
      <c r="B49" s="10"/>
      <c r="C49" s="10"/>
      <c r="D49" s="10"/>
      <c r="E49" s="10"/>
      <c r="F49" s="10"/>
      <c r="G49" s="10"/>
      <c r="H49" s="10"/>
    </row>
    <row r="50" spans="1:8">
      <c r="A50" s="10"/>
      <c r="B50" s="10"/>
      <c r="C50" s="10"/>
      <c r="D50" s="10"/>
      <c r="E50" s="10"/>
      <c r="F50" s="10"/>
      <c r="G50" s="10"/>
      <c r="H50" s="10"/>
    </row>
    <row r="51" spans="1:8">
      <c r="A51" s="10"/>
      <c r="B51" s="10"/>
      <c r="C51" s="10"/>
      <c r="D51" s="10"/>
      <c r="E51" s="10"/>
      <c r="F51" s="10"/>
      <c r="G51" s="10"/>
      <c r="H51" s="10"/>
    </row>
    <row r="52" spans="1:8">
      <c r="A52" s="10"/>
      <c r="B52" s="10"/>
      <c r="C52" s="10"/>
      <c r="D52" s="10"/>
      <c r="E52" s="10"/>
      <c r="F52" s="10"/>
      <c r="G52" s="10"/>
      <c r="H52" s="10"/>
    </row>
    <row r="53" spans="1:8">
      <c r="A53" s="10"/>
      <c r="B53" s="10"/>
      <c r="C53" s="10"/>
      <c r="D53" s="10"/>
      <c r="E53" s="10"/>
      <c r="F53" s="10"/>
      <c r="G53" s="10"/>
      <c r="H53" s="10"/>
    </row>
    <row r="54" spans="1:8">
      <c r="A54" s="10"/>
      <c r="B54" s="10"/>
      <c r="C54" s="10"/>
      <c r="D54" s="10"/>
      <c r="E54" s="10"/>
      <c r="F54" s="10"/>
      <c r="G54" s="10"/>
      <c r="H54" s="10"/>
    </row>
    <row r="55" spans="1:8">
      <c r="A55" s="10"/>
      <c r="B55" s="10"/>
      <c r="C55" s="10"/>
      <c r="D55" s="10"/>
      <c r="E55" s="10"/>
      <c r="F55" s="10"/>
      <c r="G55" s="10"/>
      <c r="H55" s="10"/>
    </row>
    <row r="56" spans="1:8">
      <c r="A56" s="10"/>
      <c r="B56" s="10"/>
      <c r="C56" s="10"/>
      <c r="D56" s="10"/>
      <c r="E56" s="10"/>
      <c r="F56" s="10"/>
      <c r="G56" s="10"/>
      <c r="H56" s="10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7" firstPageNumber="3" orientation="portrait" r:id="rId1"/>
  <headerFooter>
    <oddFooter>&amp;C&amp;"Maiandra GD,Regular"&amp;9&amp;P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3"/>
  <dimension ref="A1:N56"/>
  <sheetViews>
    <sheetView view="pageBreakPreview" topLeftCell="A16" zoomScale="60" workbookViewId="0">
      <selection activeCell="M105" sqref="M105"/>
    </sheetView>
  </sheetViews>
  <sheetFormatPr defaultColWidth="10.28515625" defaultRowHeight="12.75"/>
  <cols>
    <col min="1" max="1" width="28.5703125" style="11" customWidth="1"/>
    <col min="2" max="3" width="9.85546875" style="11" bestFit="1" customWidth="1"/>
    <col min="4" max="4" width="8.7109375" style="11" customWidth="1"/>
    <col min="5" max="5" width="7.28515625" style="11" bestFit="1" customWidth="1"/>
    <col min="6" max="6" width="9.85546875" style="11" bestFit="1" customWidth="1"/>
    <col min="7" max="7" width="9.5703125" style="11" customWidth="1"/>
    <col min="8" max="8" width="8.7109375" style="11" customWidth="1"/>
    <col min="9" max="16384" width="10.28515625" style="11"/>
  </cols>
  <sheetData>
    <row r="1" spans="1:14" s="1" customFormat="1">
      <c r="A1" s="12"/>
      <c r="B1" s="12"/>
      <c r="C1" s="12"/>
      <c r="D1" s="12"/>
      <c r="E1" s="12"/>
      <c r="F1" s="12"/>
      <c r="G1" s="12"/>
      <c r="H1" s="13" t="s">
        <v>44</v>
      </c>
    </row>
    <row r="2" spans="1:14" s="1" customFormat="1" ht="15" customHeight="1">
      <c r="A2" s="933" t="s">
        <v>1</v>
      </c>
      <c r="B2" s="933"/>
      <c r="C2" s="933"/>
      <c r="D2" s="933"/>
      <c r="E2" s="933"/>
      <c r="F2" s="933"/>
      <c r="G2" s="933"/>
      <c r="H2" s="933"/>
    </row>
    <row r="3" spans="1:14" s="1" customFormat="1" ht="15" customHeight="1">
      <c r="A3" s="933" t="s">
        <v>45</v>
      </c>
      <c r="B3" s="933"/>
      <c r="C3" s="933"/>
      <c r="D3" s="933"/>
      <c r="E3" s="933"/>
      <c r="F3" s="933"/>
      <c r="G3" s="933"/>
      <c r="H3" s="933"/>
    </row>
    <row r="4" spans="1:14" s="1" customFormat="1" ht="15" customHeight="1">
      <c r="A4" s="14"/>
      <c r="B4" s="15"/>
      <c r="C4" s="15"/>
      <c r="D4" s="15"/>
      <c r="E4" s="15"/>
      <c r="F4" s="934" t="s">
        <v>3</v>
      </c>
      <c r="G4" s="934"/>
      <c r="H4" s="934"/>
    </row>
    <row r="5" spans="1:14" s="1" customFormat="1" ht="15" customHeight="1">
      <c r="A5" s="16"/>
      <c r="B5" s="935" t="s">
        <v>4</v>
      </c>
      <c r="C5" s="935"/>
      <c r="D5" s="935"/>
      <c r="E5" s="935"/>
      <c r="F5" s="936" t="s">
        <v>5</v>
      </c>
      <c r="G5" s="936"/>
      <c r="H5" s="936"/>
    </row>
    <row r="6" spans="1:14" s="1" customFormat="1" ht="45.75" customHeight="1">
      <c r="A6" s="16" t="s">
        <v>6</v>
      </c>
      <c r="B6" s="17" t="s">
        <v>7</v>
      </c>
      <c r="C6" s="18" t="s">
        <v>8</v>
      </c>
      <c r="D6" s="17" t="s">
        <v>9</v>
      </c>
      <c r="E6" s="17" t="s">
        <v>10</v>
      </c>
      <c r="F6" s="17" t="s">
        <v>7</v>
      </c>
      <c r="G6" s="18" t="s">
        <v>8</v>
      </c>
      <c r="H6" s="17" t="s">
        <v>9</v>
      </c>
    </row>
    <row r="7" spans="1:14" s="1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</row>
    <row r="8" spans="1:14" s="1" customFormat="1" ht="5.0999999999999996" customHeight="1">
      <c r="A8" s="15"/>
      <c r="B8" s="15"/>
      <c r="C8" s="15"/>
      <c r="D8" s="15"/>
      <c r="E8" s="15"/>
      <c r="F8" s="15"/>
      <c r="G8" s="15"/>
      <c r="H8" s="15"/>
    </row>
    <row r="9" spans="1:14" s="1" customFormat="1" ht="30" customHeight="1">
      <c r="A9" s="19" t="s">
        <v>19</v>
      </c>
      <c r="B9" s="20">
        <v>2242010</v>
      </c>
      <c r="C9" s="20">
        <v>2739558.7759489003</v>
      </c>
      <c r="D9" s="21">
        <v>6.8966737102966746E-2</v>
      </c>
      <c r="E9" s="22">
        <v>1.2219208549243314</v>
      </c>
      <c r="F9" s="20">
        <v>2316484</v>
      </c>
      <c r="G9" s="20">
        <v>3279677.1155900001</v>
      </c>
      <c r="H9" s="21">
        <v>8.103716182650042E-2</v>
      </c>
      <c r="L9" s="2"/>
    </row>
    <row r="10" spans="1:14" s="1" customFormat="1" ht="20.100000000000001" customHeight="1">
      <c r="A10" s="23" t="s">
        <v>20</v>
      </c>
      <c r="B10" s="24">
        <v>2239778</v>
      </c>
      <c r="C10" s="24">
        <v>2726438.3589861002</v>
      </c>
      <c r="D10" s="21">
        <v>6.8636438532518551E-2</v>
      </c>
      <c r="E10" s="22">
        <v>1.2172806228948139</v>
      </c>
      <c r="F10" s="24">
        <v>2314470</v>
      </c>
      <c r="G10" s="24">
        <v>3267647.1692075999</v>
      </c>
      <c r="H10" s="21">
        <v>8.0739915275271149E-2</v>
      </c>
    </row>
    <row r="11" spans="1:14" s="1" customFormat="1" ht="20.100000000000001" customHeight="1">
      <c r="A11" s="23" t="s">
        <v>21</v>
      </c>
      <c r="B11" s="24">
        <v>2232</v>
      </c>
      <c r="C11" s="24">
        <v>13120.4169628</v>
      </c>
      <c r="D11" s="21">
        <v>3.3029857044819657E-4</v>
      </c>
      <c r="E11" s="22">
        <v>5.8783230120071686</v>
      </c>
      <c r="F11" s="24">
        <v>2014</v>
      </c>
      <c r="G11" s="24">
        <v>12029.946382399999</v>
      </c>
      <c r="H11" s="21">
        <v>2.9724655122926534E-4</v>
      </c>
      <c r="M11" s="3"/>
      <c r="N11" s="3"/>
    </row>
    <row r="12" spans="1:14" s="1" customFormat="1" ht="20.100000000000001" customHeight="1">
      <c r="A12" s="13" t="s">
        <v>22</v>
      </c>
      <c r="B12" s="24">
        <v>38122</v>
      </c>
      <c r="C12" s="24">
        <v>455118.64616479998</v>
      </c>
      <c r="D12" s="21">
        <v>1.1457336961071053E-2</v>
      </c>
      <c r="E12" s="22">
        <v>11.938477681254918</v>
      </c>
      <c r="F12" s="24">
        <v>40053</v>
      </c>
      <c r="G12" s="24">
        <v>506992.91508150002</v>
      </c>
      <c r="H12" s="21">
        <v>1.2527229192486418E-2</v>
      </c>
      <c r="M12" s="3"/>
      <c r="N12" s="3"/>
    </row>
    <row r="13" spans="1:14" s="1" customFormat="1" ht="20.100000000000001" customHeight="1">
      <c r="A13" s="13" t="s">
        <v>23</v>
      </c>
      <c r="B13" s="24">
        <v>43584877</v>
      </c>
      <c r="C13" s="24">
        <v>12073760.293891801</v>
      </c>
      <c r="D13" s="21">
        <v>0.30394962113731488</v>
      </c>
      <c r="E13" s="22">
        <v>0.2770171932317671</v>
      </c>
      <c r="F13" s="24">
        <v>43352797</v>
      </c>
      <c r="G13" s="24">
        <v>11912452.606808599</v>
      </c>
      <c r="H13" s="21">
        <v>0.29434341114241136</v>
      </c>
      <c r="M13" s="3"/>
      <c r="N13" s="3"/>
    </row>
    <row r="14" spans="1:14" s="1" customFormat="1" ht="30" customHeight="1">
      <c r="A14" s="19" t="s">
        <v>24</v>
      </c>
      <c r="B14" s="24">
        <v>371</v>
      </c>
      <c r="C14" s="24">
        <v>35016.240200499997</v>
      </c>
      <c r="D14" s="21">
        <v>8.8151269227861387E-4</v>
      </c>
      <c r="E14" s="22">
        <v>94.383396766846346</v>
      </c>
      <c r="F14" s="24">
        <v>324</v>
      </c>
      <c r="G14" s="24">
        <v>25596.116246699999</v>
      </c>
      <c r="H14" s="21">
        <v>6.3245147046757312E-4</v>
      </c>
      <c r="M14" s="3"/>
      <c r="N14" s="3"/>
    </row>
    <row r="15" spans="1:14" s="1" customFormat="1" ht="20.100000000000001" customHeight="1">
      <c r="A15" s="13" t="s">
        <v>25</v>
      </c>
      <c r="B15" s="24">
        <v>5</v>
      </c>
      <c r="C15" s="24">
        <v>47691.146233300002</v>
      </c>
      <c r="D15" s="21">
        <v>1.200595794215767E-3</v>
      </c>
      <c r="E15" s="22">
        <v>9538.2292466600011</v>
      </c>
      <c r="F15" s="24">
        <v>1</v>
      </c>
      <c r="G15" s="24">
        <v>11638</v>
      </c>
      <c r="H15" s="21">
        <v>2.8756199348213893E-4</v>
      </c>
      <c r="L15" s="4"/>
      <c r="M15" s="4"/>
      <c r="N15" s="4"/>
    </row>
    <row r="16" spans="1:14" s="1" customFormat="1" ht="20.100000000000001" customHeight="1">
      <c r="A16" s="13" t="s">
        <v>26</v>
      </c>
      <c r="B16" s="24">
        <v>312339</v>
      </c>
      <c r="C16" s="24">
        <v>78143.468547299999</v>
      </c>
      <c r="D16" s="21">
        <v>1.9672146109546052E-3</v>
      </c>
      <c r="E16" s="22">
        <v>0.25018799620700582</v>
      </c>
      <c r="F16" s="24">
        <v>265049</v>
      </c>
      <c r="G16" s="24">
        <v>30959.190367200001</v>
      </c>
      <c r="H16" s="21">
        <v>7.6496704748110203E-4</v>
      </c>
      <c r="L16" s="4"/>
      <c r="M16" s="4"/>
      <c r="N16" s="4"/>
    </row>
    <row r="17" spans="1:14" s="1" customFormat="1" ht="30" customHeight="1">
      <c r="A17" s="19" t="s">
        <v>27</v>
      </c>
      <c r="B17" s="24">
        <v>2910</v>
      </c>
      <c r="C17" s="24">
        <v>228100.59306819999</v>
      </c>
      <c r="D17" s="21">
        <v>5.7422946254243011E-3</v>
      </c>
      <c r="E17" s="22">
        <v>78.385083528591068</v>
      </c>
      <c r="F17" s="24">
        <v>6950</v>
      </c>
      <c r="G17" s="24">
        <v>303995.87050399999</v>
      </c>
      <c r="H17" s="21">
        <v>7.5113987396862349E-3</v>
      </c>
      <c r="L17" s="4"/>
      <c r="M17" s="4"/>
      <c r="N17" s="4"/>
    </row>
    <row r="18" spans="1:14" s="1" customFormat="1" ht="20.100000000000001" customHeight="1">
      <c r="A18" s="13" t="s">
        <v>28</v>
      </c>
      <c r="B18" s="24">
        <v>101686</v>
      </c>
      <c r="C18" s="24">
        <v>5918119.8657980999</v>
      </c>
      <c r="D18" s="21">
        <v>0.14898509223879325</v>
      </c>
      <c r="E18" s="22">
        <v>58.19994754241587</v>
      </c>
      <c r="F18" s="24">
        <v>100569</v>
      </c>
      <c r="G18" s="24">
        <v>5624983.0907201003</v>
      </c>
      <c r="H18" s="21">
        <v>0.13898705541079182</v>
      </c>
      <c r="L18" s="4"/>
      <c r="M18" s="4"/>
      <c r="N18" s="4"/>
    </row>
    <row r="19" spans="1:14" s="1" customFormat="1" ht="20.100000000000001" customHeight="1">
      <c r="A19" s="13" t="s">
        <v>29</v>
      </c>
      <c r="B19" s="24">
        <v>593805</v>
      </c>
      <c r="C19" s="24">
        <v>15822018.241137901</v>
      </c>
      <c r="D19" s="21">
        <v>0.39830975048051148</v>
      </c>
      <c r="E19" s="22">
        <v>26.645141487757598</v>
      </c>
      <c r="F19" s="24">
        <v>559074</v>
      </c>
      <c r="G19" s="24">
        <v>16349838.072346998</v>
      </c>
      <c r="H19" s="21">
        <v>0.4039862544418521</v>
      </c>
      <c r="L19" s="4"/>
      <c r="M19" s="4"/>
      <c r="N19" s="4"/>
    </row>
    <row r="20" spans="1:14" s="1" customFormat="1" ht="20.100000000000001" customHeight="1">
      <c r="A20" s="23" t="s">
        <v>30</v>
      </c>
      <c r="B20" s="24">
        <v>293142</v>
      </c>
      <c r="C20" s="24">
        <v>5061849.8972808002</v>
      </c>
      <c r="D20" s="21">
        <v>0.12742901308971799</v>
      </c>
      <c r="E20" s="22">
        <v>17.267569632740447</v>
      </c>
      <c r="F20" s="24">
        <v>315882</v>
      </c>
      <c r="G20" s="24">
        <v>5962758.3769552</v>
      </c>
      <c r="H20" s="21">
        <v>0.14733310581969072</v>
      </c>
      <c r="L20" s="4"/>
      <c r="M20" s="4"/>
      <c r="N20" s="4"/>
    </row>
    <row r="21" spans="1:14" s="1" customFormat="1" ht="30" customHeight="1">
      <c r="A21" s="25" t="s">
        <v>31</v>
      </c>
      <c r="B21" s="24">
        <v>17510</v>
      </c>
      <c r="C21" s="24">
        <v>1443509.5773541001</v>
      </c>
      <c r="D21" s="21">
        <v>3.633948152563813E-2</v>
      </c>
      <c r="E21" s="22">
        <v>82.439153475391208</v>
      </c>
      <c r="F21" s="24">
        <v>15968</v>
      </c>
      <c r="G21" s="24">
        <v>1532995.7626165999</v>
      </c>
      <c r="H21" s="21">
        <v>3.7878614667271125E-2</v>
      </c>
      <c r="L21" s="4"/>
      <c r="M21" s="4"/>
      <c r="N21" s="4"/>
    </row>
    <row r="22" spans="1:14" s="1" customFormat="1" ht="30" customHeight="1">
      <c r="A22" s="25" t="s">
        <v>32</v>
      </c>
      <c r="B22" s="24">
        <v>129906</v>
      </c>
      <c r="C22" s="24">
        <v>7733444.5283297999</v>
      </c>
      <c r="D22" s="21">
        <v>0.19468479390480006</v>
      </c>
      <c r="E22" s="22">
        <v>59.531080383737468</v>
      </c>
      <c r="F22" s="24">
        <v>142238</v>
      </c>
      <c r="G22" s="24">
        <v>8300814.0092417998</v>
      </c>
      <c r="H22" s="21">
        <v>0.20510385152277352</v>
      </c>
      <c r="L22" s="4"/>
      <c r="M22" s="4"/>
      <c r="N22" s="4"/>
    </row>
    <row r="23" spans="1:14" s="1" customFormat="1" ht="30" customHeight="1">
      <c r="A23" s="25" t="s">
        <v>33</v>
      </c>
      <c r="B23" s="24">
        <v>5211</v>
      </c>
      <c r="C23" s="24">
        <v>205114.99501730001</v>
      </c>
      <c r="D23" s="21">
        <v>5.1636460810499238E-3</v>
      </c>
      <c r="E23" s="22">
        <v>39.36192573734408</v>
      </c>
      <c r="F23" s="24">
        <v>3944</v>
      </c>
      <c r="G23" s="24">
        <v>39240.744984700003</v>
      </c>
      <c r="H23" s="21">
        <v>9.6959502092495097E-4</v>
      </c>
      <c r="L23" s="4"/>
      <c r="M23" s="4"/>
      <c r="N23" s="4"/>
    </row>
    <row r="24" spans="1:14" s="1" customFormat="1" ht="52.5" customHeight="1">
      <c r="A24" s="25" t="s">
        <v>34</v>
      </c>
      <c r="B24" s="24">
        <v>148036</v>
      </c>
      <c r="C24" s="24">
        <v>1378099.2431558999</v>
      </c>
      <c r="D24" s="21">
        <v>3.4692815879305373E-2</v>
      </c>
      <c r="E24" s="22">
        <v>9.3092169685475152</v>
      </c>
      <c r="F24" s="24">
        <v>81042</v>
      </c>
      <c r="G24" s="24">
        <v>514029.1785487</v>
      </c>
      <c r="H24" s="21">
        <v>1.2701087411191829E-2</v>
      </c>
      <c r="L24" s="5"/>
      <c r="M24" s="4"/>
      <c r="N24" s="5"/>
    </row>
    <row r="25" spans="1:14" s="1" customFormat="1" ht="20.100000000000001" customHeight="1">
      <c r="A25" s="13" t="s">
        <v>35</v>
      </c>
      <c r="B25" s="24">
        <v>1250587</v>
      </c>
      <c r="C25" s="24">
        <v>1449934.5527363999</v>
      </c>
      <c r="D25" s="21">
        <v>3.6501226399292326E-2</v>
      </c>
      <c r="E25" s="22">
        <v>1.1594031864527616</v>
      </c>
      <c r="F25" s="24">
        <v>1229299</v>
      </c>
      <c r="G25" s="24">
        <v>1432637.3003992999</v>
      </c>
      <c r="H25" s="21">
        <v>3.5398869053075495E-2</v>
      </c>
      <c r="L25" s="5"/>
      <c r="M25" s="4"/>
      <c r="N25" s="5"/>
    </row>
    <row r="26" spans="1:14" s="1" customFormat="1" ht="20.100000000000001" customHeight="1">
      <c r="A26" s="23" t="s">
        <v>36</v>
      </c>
      <c r="B26" s="24" t="s">
        <v>43</v>
      </c>
      <c r="C26" s="24" t="s">
        <v>43</v>
      </c>
      <c r="D26" s="32" t="s">
        <v>43</v>
      </c>
      <c r="E26" s="27" t="s">
        <v>43</v>
      </c>
      <c r="F26" s="24" t="s">
        <v>43</v>
      </c>
      <c r="G26" s="24" t="s">
        <v>43</v>
      </c>
      <c r="H26" s="32" t="s">
        <v>43</v>
      </c>
      <c r="L26" s="5"/>
      <c r="M26" s="6"/>
      <c r="N26" s="5"/>
    </row>
    <row r="27" spans="1:14" s="1" customFormat="1" ht="30" customHeight="1">
      <c r="A27" s="25" t="s">
        <v>37</v>
      </c>
      <c r="B27" s="24">
        <v>1250587</v>
      </c>
      <c r="C27" s="24">
        <v>1449934.5527363999</v>
      </c>
      <c r="D27" s="21">
        <v>3.6501226399292326E-2</v>
      </c>
      <c r="E27" s="22">
        <v>1.1594031864527616</v>
      </c>
      <c r="F27" s="24">
        <v>1229299</v>
      </c>
      <c r="G27" s="24">
        <v>1432637.3003992999</v>
      </c>
      <c r="H27" s="21">
        <v>3.5398869053075495E-2</v>
      </c>
      <c r="L27" s="5"/>
      <c r="M27" s="7"/>
      <c r="N27" s="5"/>
    </row>
    <row r="28" spans="1:14" s="1" customFormat="1" ht="30" customHeight="1">
      <c r="A28" s="19" t="s">
        <v>38</v>
      </c>
      <c r="B28" s="24">
        <v>6690</v>
      </c>
      <c r="C28" s="24">
        <v>314872.52019120002</v>
      </c>
      <c r="D28" s="21">
        <v>7.9267254682109933E-3</v>
      </c>
      <c r="E28" s="22">
        <v>47.066146515874443</v>
      </c>
      <c r="F28" s="24">
        <v>6640</v>
      </c>
      <c r="G28" s="24">
        <v>338499.0754347</v>
      </c>
      <c r="H28" s="21">
        <v>8.3639344323649476E-3</v>
      </c>
      <c r="L28" s="5"/>
      <c r="M28" s="4"/>
      <c r="N28" s="5"/>
    </row>
    <row r="29" spans="1:14" s="1" customFormat="1" ht="20.100000000000001" customHeight="1">
      <c r="A29" s="13" t="s">
        <v>39</v>
      </c>
      <c r="B29" s="24">
        <v>47579</v>
      </c>
      <c r="C29" s="24">
        <v>560556.09886929998</v>
      </c>
      <c r="D29" s="21">
        <v>1.4111661133750668E-2</v>
      </c>
      <c r="E29" s="22">
        <v>11.781586390409634</v>
      </c>
      <c r="F29" s="24">
        <v>45634</v>
      </c>
      <c r="G29" s="24">
        <v>653994.65587140003</v>
      </c>
      <c r="H29" s="21">
        <v>1.6159478172284348E-2</v>
      </c>
      <c r="L29" s="8"/>
      <c r="M29" s="4"/>
      <c r="N29" s="5"/>
    </row>
    <row r="30" spans="1:14" s="1" customFormat="1" ht="30" customHeight="1">
      <c r="A30" s="19" t="s">
        <v>40</v>
      </c>
      <c r="B30" s="24" t="s">
        <v>43</v>
      </c>
      <c r="C30" s="24" t="s">
        <v>43</v>
      </c>
      <c r="D30" s="32" t="s">
        <v>43</v>
      </c>
      <c r="E30" s="27" t="s">
        <v>43</v>
      </c>
      <c r="F30" s="24" t="s">
        <v>43</v>
      </c>
      <c r="G30" s="24" t="s">
        <v>43</v>
      </c>
      <c r="H30" s="32" t="s">
        <v>43</v>
      </c>
      <c r="L30" s="4"/>
      <c r="M30" s="4"/>
      <c r="N30" s="5"/>
    </row>
    <row r="31" spans="1:14" s="1" customFormat="1" ht="20.100000000000001" customHeight="1">
      <c r="A31" s="13" t="s">
        <v>41</v>
      </c>
      <c r="B31" s="24">
        <v>5</v>
      </c>
      <c r="C31" s="24">
        <v>9.1900999999999993</v>
      </c>
      <c r="D31" s="21">
        <v>2.3135521537786376E-7</v>
      </c>
      <c r="E31" s="22">
        <v>1.8380199999999998</v>
      </c>
      <c r="F31" s="24">
        <v>5</v>
      </c>
      <c r="G31" s="24">
        <v>9.1900999999999993</v>
      </c>
      <c r="H31" s="21">
        <v>2.2707711602510784E-7</v>
      </c>
      <c r="L31" s="4"/>
      <c r="M31" s="4"/>
      <c r="N31" s="4"/>
    </row>
    <row r="32" spans="1:14" s="1" customFormat="1" ht="5.0999999999999996" customHeight="1">
      <c r="A32" s="15"/>
      <c r="B32" s="26"/>
      <c r="C32" s="26"/>
      <c r="D32" s="9"/>
      <c r="E32" s="27"/>
      <c r="F32" s="26"/>
      <c r="G32" s="26"/>
      <c r="H32" s="9"/>
      <c r="L32" s="4"/>
      <c r="M32" s="4"/>
      <c r="N32" s="4"/>
    </row>
    <row r="33" spans="1:14" s="1" customFormat="1" ht="20.100000000000001" customHeight="1">
      <c r="A33" s="28" t="s">
        <v>42</v>
      </c>
      <c r="B33" s="29">
        <v>48180986</v>
      </c>
      <c r="C33" s="29">
        <v>39722899.632887699</v>
      </c>
      <c r="D33" s="30">
        <v>1</v>
      </c>
      <c r="E33" s="31">
        <v>0.82445177923273916</v>
      </c>
      <c r="F33" s="29">
        <v>47922879</v>
      </c>
      <c r="G33" s="29">
        <v>40471273.199470498</v>
      </c>
      <c r="H33" s="30">
        <v>1</v>
      </c>
      <c r="L33" s="4"/>
      <c r="M33" s="4"/>
      <c r="N33" s="4"/>
    </row>
    <row r="34" spans="1:14" s="1" customFormat="1">
      <c r="A34" s="47" t="s">
        <v>135</v>
      </c>
      <c r="B34" s="12"/>
      <c r="C34" s="12"/>
      <c r="D34" s="12"/>
      <c r="E34" s="12"/>
      <c r="F34" s="12"/>
      <c r="G34" s="12"/>
      <c r="H34" s="12"/>
      <c r="L34" s="4"/>
      <c r="M34" s="4"/>
      <c r="N34" s="4"/>
    </row>
    <row r="35" spans="1:14">
      <c r="A35" s="49" t="s">
        <v>136</v>
      </c>
      <c r="B35" s="10"/>
      <c r="C35" s="10"/>
      <c r="D35" s="10"/>
      <c r="E35" s="10"/>
      <c r="F35" s="10"/>
      <c r="G35" s="10"/>
      <c r="H35" s="10"/>
    </row>
    <row r="36" spans="1:14">
      <c r="A36" s="51" t="s">
        <v>137</v>
      </c>
      <c r="B36" s="10"/>
      <c r="C36" s="10"/>
      <c r="D36" s="10"/>
      <c r="E36" s="10"/>
      <c r="F36" s="10"/>
      <c r="G36" s="10"/>
      <c r="H36" s="10"/>
    </row>
    <row r="37" spans="1:14">
      <c r="A37" s="10"/>
      <c r="B37" s="10"/>
      <c r="C37" s="10"/>
      <c r="D37" s="10"/>
      <c r="E37" s="10"/>
      <c r="F37" s="10"/>
      <c r="G37" s="10"/>
      <c r="H37" s="10"/>
    </row>
    <row r="38" spans="1:14">
      <c r="A38" s="10"/>
      <c r="B38" s="10"/>
      <c r="C38" s="10"/>
      <c r="D38" s="10"/>
      <c r="E38" s="10"/>
      <c r="F38" s="10"/>
      <c r="G38" s="10"/>
      <c r="H38" s="10"/>
    </row>
    <row r="39" spans="1:14">
      <c r="A39" s="10"/>
      <c r="B39" s="10"/>
      <c r="C39" s="10"/>
      <c r="D39" s="10"/>
      <c r="E39" s="10"/>
      <c r="F39" s="10"/>
      <c r="G39" s="10"/>
      <c r="H39" s="10"/>
    </row>
    <row r="40" spans="1:14">
      <c r="A40" s="10"/>
      <c r="B40" s="10"/>
      <c r="C40" s="10"/>
      <c r="D40" s="10"/>
      <c r="E40" s="10"/>
      <c r="F40" s="10"/>
      <c r="G40" s="10"/>
      <c r="H40" s="10"/>
    </row>
    <row r="41" spans="1:14">
      <c r="A41" s="10"/>
      <c r="B41" s="10"/>
      <c r="C41" s="10"/>
      <c r="D41" s="10"/>
      <c r="E41" s="10"/>
      <c r="F41" s="10"/>
      <c r="G41" s="10"/>
      <c r="H41" s="10"/>
    </row>
    <row r="42" spans="1:14">
      <c r="A42" s="10"/>
      <c r="B42" s="10"/>
      <c r="C42" s="10"/>
      <c r="D42" s="10"/>
      <c r="E42" s="10"/>
      <c r="F42" s="10"/>
      <c r="G42" s="10"/>
      <c r="H42" s="10"/>
    </row>
    <row r="43" spans="1:14">
      <c r="A43" s="10"/>
      <c r="B43" s="10"/>
      <c r="C43" s="10"/>
      <c r="D43" s="10"/>
      <c r="E43" s="10"/>
      <c r="F43" s="10"/>
      <c r="G43" s="10"/>
      <c r="H43" s="10"/>
    </row>
    <row r="44" spans="1:14">
      <c r="A44" s="10"/>
      <c r="B44" s="10"/>
      <c r="C44" s="10"/>
      <c r="D44" s="10"/>
      <c r="E44" s="10"/>
      <c r="F44" s="10"/>
      <c r="G44" s="10"/>
      <c r="H44" s="10"/>
    </row>
    <row r="45" spans="1:14">
      <c r="A45" s="10"/>
      <c r="B45" s="10"/>
      <c r="C45" s="10"/>
      <c r="D45" s="10"/>
      <c r="E45" s="10"/>
      <c r="F45" s="10"/>
      <c r="G45" s="10"/>
      <c r="H45" s="10"/>
    </row>
    <row r="46" spans="1:14">
      <c r="A46" s="10"/>
      <c r="B46" s="10"/>
      <c r="C46" s="10"/>
      <c r="D46" s="10"/>
      <c r="E46" s="10"/>
      <c r="F46" s="10"/>
      <c r="G46" s="10"/>
      <c r="H46" s="10"/>
    </row>
    <row r="47" spans="1:14">
      <c r="A47" s="10"/>
      <c r="B47" s="10"/>
      <c r="C47" s="10"/>
      <c r="D47" s="10"/>
      <c r="E47" s="10"/>
      <c r="F47" s="10"/>
      <c r="G47" s="10"/>
      <c r="H47" s="10"/>
    </row>
    <row r="48" spans="1:14">
      <c r="A48" s="10"/>
      <c r="B48" s="10"/>
      <c r="C48" s="10"/>
      <c r="D48" s="10"/>
      <c r="E48" s="10"/>
      <c r="F48" s="10"/>
      <c r="G48" s="10"/>
      <c r="H48" s="10"/>
    </row>
    <row r="49" spans="1:8">
      <c r="A49" s="10"/>
      <c r="B49" s="10"/>
      <c r="C49" s="10"/>
      <c r="D49" s="10"/>
      <c r="E49" s="10"/>
      <c r="F49" s="10"/>
      <c r="G49" s="10"/>
      <c r="H49" s="10"/>
    </row>
    <row r="50" spans="1:8">
      <c r="A50" s="10"/>
      <c r="B50" s="10"/>
      <c r="C50" s="10"/>
      <c r="D50" s="10"/>
      <c r="E50" s="10"/>
      <c r="F50" s="10"/>
      <c r="G50" s="10"/>
      <c r="H50" s="10"/>
    </row>
    <row r="51" spans="1:8">
      <c r="A51" s="10"/>
      <c r="B51" s="10"/>
      <c r="C51" s="10"/>
      <c r="D51" s="10"/>
      <c r="E51" s="10"/>
      <c r="F51" s="10"/>
      <c r="G51" s="10"/>
      <c r="H51" s="10"/>
    </row>
    <row r="52" spans="1:8">
      <c r="A52" s="10"/>
      <c r="B52" s="10"/>
      <c r="C52" s="10"/>
      <c r="D52" s="10"/>
      <c r="E52" s="10"/>
      <c r="F52" s="10"/>
      <c r="G52" s="10"/>
      <c r="H52" s="10"/>
    </row>
    <row r="53" spans="1:8">
      <c r="A53" s="10"/>
      <c r="B53" s="10"/>
      <c r="C53" s="10"/>
      <c r="D53" s="10"/>
      <c r="E53" s="10"/>
      <c r="F53" s="10"/>
      <c r="G53" s="10"/>
      <c r="H53" s="10"/>
    </row>
    <row r="54" spans="1:8">
      <c r="A54" s="10"/>
      <c r="B54" s="10"/>
      <c r="C54" s="10"/>
      <c r="D54" s="10"/>
      <c r="E54" s="10"/>
      <c r="F54" s="10"/>
      <c r="G54" s="10"/>
      <c r="H54" s="10"/>
    </row>
    <row r="55" spans="1:8">
      <c r="A55" s="10"/>
      <c r="B55" s="10"/>
      <c r="C55" s="10"/>
      <c r="D55" s="10"/>
      <c r="E55" s="10"/>
      <c r="F55" s="10"/>
      <c r="G55" s="10"/>
      <c r="H55" s="10"/>
    </row>
    <row r="56" spans="1:8">
      <c r="A56" s="10"/>
      <c r="B56" s="10"/>
      <c r="C56" s="10"/>
      <c r="D56" s="10"/>
      <c r="E56" s="10"/>
      <c r="F56" s="10"/>
      <c r="G56" s="10"/>
      <c r="H56" s="10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7" firstPageNumber="4" orientation="portrait" useFirstPageNumber="1" r:id="rId1"/>
  <headerFooter>
    <oddFooter>&amp;C&amp;"Maiandra GD,Regular"&amp;9&amp;P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4"/>
  <dimension ref="A1:N56"/>
  <sheetViews>
    <sheetView view="pageBreakPreview" topLeftCell="A19" zoomScale="60" workbookViewId="0">
      <selection activeCell="M105" sqref="M105"/>
    </sheetView>
  </sheetViews>
  <sheetFormatPr defaultColWidth="10.28515625" defaultRowHeight="12.75"/>
  <cols>
    <col min="1" max="1" width="28.5703125" style="11" customWidth="1"/>
    <col min="2" max="3" width="9.85546875" style="11" bestFit="1" customWidth="1"/>
    <col min="4" max="4" width="8.7109375" style="11" customWidth="1"/>
    <col min="5" max="5" width="7.28515625" style="11" bestFit="1" customWidth="1"/>
    <col min="6" max="6" width="9.85546875" style="11" bestFit="1" customWidth="1"/>
    <col min="7" max="7" width="9.5703125" style="11" customWidth="1"/>
    <col min="8" max="8" width="8.7109375" style="11" customWidth="1"/>
    <col min="9" max="16384" width="10.28515625" style="11"/>
  </cols>
  <sheetData>
    <row r="1" spans="1:14" s="1" customFormat="1">
      <c r="A1" s="12"/>
      <c r="B1" s="12"/>
      <c r="C1" s="12"/>
      <c r="D1" s="12"/>
      <c r="E1" s="12"/>
      <c r="F1" s="12"/>
      <c r="G1" s="12"/>
      <c r="H1" s="13" t="s">
        <v>46</v>
      </c>
    </row>
    <row r="2" spans="1:14" s="1" customFormat="1" ht="15" customHeight="1">
      <c r="A2" s="933" t="s">
        <v>1</v>
      </c>
      <c r="B2" s="933"/>
      <c r="C2" s="933"/>
      <c r="D2" s="933"/>
      <c r="E2" s="933"/>
      <c r="F2" s="933"/>
      <c r="G2" s="933"/>
      <c r="H2" s="933"/>
    </row>
    <row r="3" spans="1:14" s="1" customFormat="1" ht="15" customHeight="1">
      <c r="A3" s="933" t="s">
        <v>47</v>
      </c>
      <c r="B3" s="933"/>
      <c r="C3" s="933"/>
      <c r="D3" s="933"/>
      <c r="E3" s="933"/>
      <c r="F3" s="933"/>
      <c r="G3" s="933"/>
      <c r="H3" s="933"/>
    </row>
    <row r="4" spans="1:14" s="1" customFormat="1" ht="15" customHeight="1">
      <c r="A4" s="14"/>
      <c r="B4" s="15"/>
      <c r="C4" s="15"/>
      <c r="D4" s="15"/>
      <c r="E4" s="15"/>
      <c r="F4" s="934" t="s">
        <v>3</v>
      </c>
      <c r="G4" s="934"/>
      <c r="H4" s="934"/>
    </row>
    <row r="5" spans="1:14" s="1" customFormat="1" ht="15" customHeight="1">
      <c r="A5" s="16"/>
      <c r="B5" s="935" t="s">
        <v>4</v>
      </c>
      <c r="C5" s="935"/>
      <c r="D5" s="935"/>
      <c r="E5" s="935"/>
      <c r="F5" s="936" t="s">
        <v>5</v>
      </c>
      <c r="G5" s="936"/>
      <c r="H5" s="936"/>
    </row>
    <row r="6" spans="1:14" s="1" customFormat="1" ht="45.75" customHeight="1">
      <c r="A6" s="16" t="s">
        <v>6</v>
      </c>
      <c r="B6" s="17" t="s">
        <v>7</v>
      </c>
      <c r="C6" s="18" t="s">
        <v>8</v>
      </c>
      <c r="D6" s="17" t="s">
        <v>9</v>
      </c>
      <c r="E6" s="17" t="s">
        <v>10</v>
      </c>
      <c r="F6" s="17" t="s">
        <v>7</v>
      </c>
      <c r="G6" s="18" t="s">
        <v>8</v>
      </c>
      <c r="H6" s="17" t="s">
        <v>9</v>
      </c>
    </row>
    <row r="7" spans="1:14" s="1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</row>
    <row r="8" spans="1:14" s="1" customFormat="1" ht="5.0999999999999996" customHeight="1">
      <c r="A8" s="15"/>
      <c r="B8" s="15"/>
      <c r="C8" s="15"/>
      <c r="D8" s="15"/>
      <c r="E8" s="15"/>
      <c r="F8" s="15"/>
      <c r="G8" s="15"/>
      <c r="H8" s="15"/>
    </row>
    <row r="9" spans="1:14" s="1" customFormat="1" ht="30" customHeight="1">
      <c r="A9" s="19" t="s">
        <v>19</v>
      </c>
      <c r="B9" s="20">
        <v>226931</v>
      </c>
      <c r="C9" s="20">
        <v>126074.04986090001</v>
      </c>
      <c r="D9" s="21">
        <v>2.8830577566591242E-2</v>
      </c>
      <c r="E9" s="22">
        <v>0.55556116114986498</v>
      </c>
      <c r="F9" s="20">
        <v>192554</v>
      </c>
      <c r="G9" s="20">
        <v>116485.9832672</v>
      </c>
      <c r="H9" s="21">
        <v>2.6518178140257215E-2</v>
      </c>
      <c r="L9" s="2"/>
    </row>
    <row r="10" spans="1:14" s="1" customFormat="1" ht="20.100000000000001" customHeight="1">
      <c r="A10" s="23" t="s">
        <v>20</v>
      </c>
      <c r="B10" s="24">
        <v>226931</v>
      </c>
      <c r="C10" s="24">
        <v>126074.04986090001</v>
      </c>
      <c r="D10" s="21">
        <v>2.8830577566591242E-2</v>
      </c>
      <c r="E10" s="22">
        <v>0.55556116114986498</v>
      </c>
      <c r="F10" s="24">
        <v>192554</v>
      </c>
      <c r="G10" s="24">
        <v>116485.9832672</v>
      </c>
      <c r="H10" s="21">
        <v>2.6518178140257215E-2</v>
      </c>
    </row>
    <row r="11" spans="1:14" s="1" customFormat="1" ht="20.100000000000001" customHeight="1">
      <c r="A11" s="23" t="s">
        <v>21</v>
      </c>
      <c r="B11" s="24" t="s">
        <v>43</v>
      </c>
      <c r="C11" s="24" t="s">
        <v>43</v>
      </c>
      <c r="D11" s="32" t="s">
        <v>43</v>
      </c>
      <c r="E11" s="27" t="s">
        <v>43</v>
      </c>
      <c r="F11" s="24" t="s">
        <v>43</v>
      </c>
      <c r="G11" s="24" t="s">
        <v>43</v>
      </c>
      <c r="H11" s="32" t="s">
        <v>43</v>
      </c>
      <c r="M11" s="3"/>
      <c r="N11" s="3"/>
    </row>
    <row r="12" spans="1:14" s="1" customFormat="1" ht="20.100000000000001" customHeight="1">
      <c r="A12" s="13" t="s">
        <v>22</v>
      </c>
      <c r="B12" s="24">
        <v>648</v>
      </c>
      <c r="C12" s="24">
        <v>1342.3423178</v>
      </c>
      <c r="D12" s="21">
        <v>3.0696645627668661E-4</v>
      </c>
      <c r="E12" s="22">
        <v>2.0715159225308644</v>
      </c>
      <c r="F12" s="24">
        <v>352</v>
      </c>
      <c r="G12" s="24">
        <v>1624.3789336</v>
      </c>
      <c r="H12" s="21">
        <v>3.6979187298163984E-4</v>
      </c>
      <c r="M12" s="3"/>
      <c r="N12" s="3"/>
    </row>
    <row r="13" spans="1:14" s="1" customFormat="1" ht="20.100000000000001" customHeight="1">
      <c r="A13" s="13" t="s">
        <v>23</v>
      </c>
      <c r="B13" s="24">
        <v>11584055</v>
      </c>
      <c r="C13" s="24">
        <v>1395451.0170927001</v>
      </c>
      <c r="D13" s="21">
        <v>0.31911133840039341</v>
      </c>
      <c r="E13" s="22">
        <v>0.120463086293418</v>
      </c>
      <c r="F13" s="24">
        <v>11148781</v>
      </c>
      <c r="G13" s="24">
        <v>1145591.7740127</v>
      </c>
      <c r="H13" s="21">
        <v>0.26079538402141944</v>
      </c>
      <c r="M13" s="3"/>
      <c r="N13" s="3"/>
    </row>
    <row r="14" spans="1:14" s="1" customFormat="1" ht="30" customHeight="1">
      <c r="A14" s="19" t="s">
        <v>24</v>
      </c>
      <c r="B14" s="24" t="s">
        <v>43</v>
      </c>
      <c r="C14" s="24" t="s">
        <v>43</v>
      </c>
      <c r="D14" s="32" t="s">
        <v>43</v>
      </c>
      <c r="E14" s="27" t="s">
        <v>43</v>
      </c>
      <c r="F14" s="24" t="s">
        <v>43</v>
      </c>
      <c r="G14" s="24" t="s">
        <v>43</v>
      </c>
      <c r="H14" s="32" t="s">
        <v>43</v>
      </c>
      <c r="M14" s="3"/>
      <c r="N14" s="3"/>
    </row>
    <row r="15" spans="1:14" s="1" customFormat="1" ht="20.100000000000001" customHeight="1">
      <c r="A15" s="13" t="s">
        <v>25</v>
      </c>
      <c r="B15" s="24" t="s">
        <v>43</v>
      </c>
      <c r="C15" s="24" t="s">
        <v>43</v>
      </c>
      <c r="D15" s="32" t="s">
        <v>43</v>
      </c>
      <c r="E15" s="27" t="s">
        <v>43</v>
      </c>
      <c r="F15" s="24" t="s">
        <v>43</v>
      </c>
      <c r="G15" s="24" t="s">
        <v>43</v>
      </c>
      <c r="H15" s="32" t="s">
        <v>43</v>
      </c>
      <c r="L15" s="4"/>
      <c r="M15" s="4"/>
      <c r="N15" s="4"/>
    </row>
    <row r="16" spans="1:14" s="1" customFormat="1" ht="20.100000000000001" customHeight="1">
      <c r="A16" s="13" t="s">
        <v>26</v>
      </c>
      <c r="B16" s="24" t="s">
        <v>43</v>
      </c>
      <c r="C16" s="24" t="s">
        <v>43</v>
      </c>
      <c r="D16" s="32" t="s">
        <v>43</v>
      </c>
      <c r="E16" s="27" t="s">
        <v>43</v>
      </c>
      <c r="F16" s="24">
        <v>6</v>
      </c>
      <c r="G16" s="24">
        <v>8.7108899999999991</v>
      </c>
      <c r="H16" s="21">
        <v>1.9830448806043517E-6</v>
      </c>
      <c r="L16" s="4"/>
      <c r="M16" s="4"/>
      <c r="N16" s="4"/>
    </row>
    <row r="17" spans="1:14" s="1" customFormat="1" ht="30" customHeight="1">
      <c r="A17" s="19" t="s">
        <v>27</v>
      </c>
      <c r="B17" s="24" t="s">
        <v>43</v>
      </c>
      <c r="C17" s="24" t="s">
        <v>43</v>
      </c>
      <c r="D17" s="32" t="s">
        <v>43</v>
      </c>
      <c r="E17" s="27" t="s">
        <v>43</v>
      </c>
      <c r="F17" s="24">
        <v>2</v>
      </c>
      <c r="G17" s="24">
        <v>778.75</v>
      </c>
      <c r="H17" s="21">
        <v>1.7728340052171926E-4</v>
      </c>
      <c r="L17" s="4"/>
      <c r="M17" s="4"/>
      <c r="N17" s="4"/>
    </row>
    <row r="18" spans="1:14" s="1" customFormat="1" ht="20.100000000000001" customHeight="1">
      <c r="A18" s="13" t="s">
        <v>28</v>
      </c>
      <c r="B18" s="24">
        <v>4328</v>
      </c>
      <c r="C18" s="24">
        <v>26645.849512699999</v>
      </c>
      <c r="D18" s="21">
        <v>6.0933652250498961E-3</v>
      </c>
      <c r="E18" s="22">
        <v>6.1566195731746767</v>
      </c>
      <c r="F18" s="24">
        <v>16610</v>
      </c>
      <c r="G18" s="24">
        <v>133883.6373189</v>
      </c>
      <c r="H18" s="21">
        <v>3.0478775599500674E-2</v>
      </c>
      <c r="L18" s="4"/>
      <c r="M18" s="4"/>
      <c r="N18" s="4"/>
    </row>
    <row r="19" spans="1:14" s="1" customFormat="1" ht="20.100000000000001" customHeight="1">
      <c r="A19" s="13" t="s">
        <v>29</v>
      </c>
      <c r="B19" s="24">
        <v>231504</v>
      </c>
      <c r="C19" s="24">
        <v>2294260.0289372997</v>
      </c>
      <c r="D19" s="21">
        <v>0.52465072546797376</v>
      </c>
      <c r="E19" s="22">
        <v>9.9102392569342204</v>
      </c>
      <c r="F19" s="24">
        <v>245224</v>
      </c>
      <c r="G19" s="24">
        <v>2397940.8699297998</v>
      </c>
      <c r="H19" s="21">
        <v>0.54589420439314884</v>
      </c>
      <c r="L19" s="4"/>
      <c r="M19" s="4"/>
      <c r="N19" s="4"/>
    </row>
    <row r="20" spans="1:14" s="1" customFormat="1" ht="20.100000000000001" customHeight="1">
      <c r="A20" s="23" t="s">
        <v>30</v>
      </c>
      <c r="B20" s="24">
        <v>33580</v>
      </c>
      <c r="C20" s="24">
        <v>377223.96651940001</v>
      </c>
      <c r="D20" s="21">
        <v>8.6263468483117875E-2</v>
      </c>
      <c r="E20" s="22">
        <v>11.233590426426444</v>
      </c>
      <c r="F20" s="24">
        <v>46621</v>
      </c>
      <c r="G20" s="24">
        <v>452473.54797329998</v>
      </c>
      <c r="H20" s="21">
        <v>0.1030061627362233</v>
      </c>
      <c r="L20" s="4"/>
      <c r="M20" s="4"/>
      <c r="N20" s="4"/>
    </row>
    <row r="21" spans="1:14" s="1" customFormat="1" ht="30" customHeight="1">
      <c r="A21" s="25" t="s">
        <v>31</v>
      </c>
      <c r="B21" s="24">
        <v>11841</v>
      </c>
      <c r="C21" s="24">
        <v>224233.6288947</v>
      </c>
      <c r="D21" s="21">
        <v>5.1277681949771649E-2</v>
      </c>
      <c r="E21" s="22">
        <v>18.937051675931087</v>
      </c>
      <c r="F21" s="24">
        <v>13759</v>
      </c>
      <c r="G21" s="24">
        <v>246569.9904298</v>
      </c>
      <c r="H21" s="21">
        <v>5.6131963235958551E-2</v>
      </c>
      <c r="L21" s="4"/>
      <c r="M21" s="4"/>
      <c r="N21" s="4"/>
    </row>
    <row r="22" spans="1:14" s="1" customFormat="1" ht="30" customHeight="1">
      <c r="A22" s="25" t="s">
        <v>32</v>
      </c>
      <c r="B22" s="24">
        <v>36251</v>
      </c>
      <c r="C22" s="24">
        <v>1088317.1135239999</v>
      </c>
      <c r="D22" s="21">
        <v>0.24887604541236696</v>
      </c>
      <c r="E22" s="22">
        <v>30.021712877548204</v>
      </c>
      <c r="F22" s="24">
        <v>44222</v>
      </c>
      <c r="G22" s="24">
        <v>1122753.9190378999</v>
      </c>
      <c r="H22" s="21">
        <v>0.25559631809454381</v>
      </c>
      <c r="L22" s="4"/>
      <c r="M22" s="4"/>
      <c r="N22" s="4"/>
    </row>
    <row r="23" spans="1:14" s="1" customFormat="1" ht="30" customHeight="1">
      <c r="A23" s="25" t="s">
        <v>33</v>
      </c>
      <c r="B23" s="24">
        <v>10345</v>
      </c>
      <c r="C23" s="24">
        <v>53243.4501667</v>
      </c>
      <c r="D23" s="21">
        <v>1.2175696914929115E-2</v>
      </c>
      <c r="E23" s="22">
        <v>5.1467810697631711</v>
      </c>
      <c r="F23" s="24">
        <v>15449</v>
      </c>
      <c r="G23" s="24">
        <v>79541.300464500004</v>
      </c>
      <c r="H23" s="21">
        <v>1.8107675413504165E-2</v>
      </c>
      <c r="L23" s="4"/>
      <c r="M23" s="4"/>
      <c r="N23" s="4"/>
    </row>
    <row r="24" spans="1:14" s="1" customFormat="1" ht="52.5" customHeight="1">
      <c r="A24" s="25" t="s">
        <v>34</v>
      </c>
      <c r="B24" s="24">
        <v>139487</v>
      </c>
      <c r="C24" s="24">
        <v>551241.8698325</v>
      </c>
      <c r="D24" s="21">
        <v>0.12605783270778823</v>
      </c>
      <c r="E24" s="22">
        <v>3.9519229020087892</v>
      </c>
      <c r="F24" s="24">
        <v>125173</v>
      </c>
      <c r="G24" s="24">
        <v>496602.11202429998</v>
      </c>
      <c r="H24" s="21">
        <v>0.113052084912919</v>
      </c>
      <c r="L24" s="5"/>
      <c r="M24" s="4"/>
      <c r="N24" s="5"/>
    </row>
    <row r="25" spans="1:14" s="1" customFormat="1" ht="20.100000000000001" customHeight="1">
      <c r="A25" s="13" t="s">
        <v>35</v>
      </c>
      <c r="B25" s="24">
        <v>564719</v>
      </c>
      <c r="C25" s="24">
        <v>506129.09253660002</v>
      </c>
      <c r="D25" s="21">
        <v>0.11574145573323391</v>
      </c>
      <c r="E25" s="22">
        <v>0.89624944890573899</v>
      </c>
      <c r="F25" s="24">
        <v>764511</v>
      </c>
      <c r="G25" s="24">
        <v>563347.63995990006</v>
      </c>
      <c r="H25" s="21">
        <v>0.1282467868866469</v>
      </c>
      <c r="L25" s="5"/>
      <c r="M25" s="4"/>
      <c r="N25" s="5"/>
    </row>
    <row r="26" spans="1:14" s="1" customFormat="1" ht="20.100000000000001" customHeight="1">
      <c r="A26" s="23" t="s">
        <v>36</v>
      </c>
      <c r="B26" s="24" t="s">
        <v>43</v>
      </c>
      <c r="C26" s="24" t="s">
        <v>43</v>
      </c>
      <c r="D26" s="32" t="s">
        <v>43</v>
      </c>
      <c r="E26" s="27" t="s">
        <v>43</v>
      </c>
      <c r="F26" s="24" t="s">
        <v>43</v>
      </c>
      <c r="G26" s="24" t="s">
        <v>43</v>
      </c>
      <c r="H26" s="32" t="s">
        <v>43</v>
      </c>
      <c r="L26" s="5"/>
      <c r="M26" s="6"/>
      <c r="N26" s="5"/>
    </row>
    <row r="27" spans="1:14" s="1" customFormat="1" ht="30" customHeight="1">
      <c r="A27" s="25" t="s">
        <v>37</v>
      </c>
      <c r="B27" s="24">
        <v>564719</v>
      </c>
      <c r="C27" s="24">
        <v>506129.09253660002</v>
      </c>
      <c r="D27" s="21">
        <v>0.11574145573323391</v>
      </c>
      <c r="E27" s="22">
        <v>0.89624944890573899</v>
      </c>
      <c r="F27" s="24">
        <v>764511</v>
      </c>
      <c r="G27" s="24">
        <v>563347.63995990006</v>
      </c>
      <c r="H27" s="21">
        <v>0.1282467868866469</v>
      </c>
      <c r="L27" s="5"/>
      <c r="M27" s="7"/>
      <c r="N27" s="5"/>
    </row>
    <row r="28" spans="1:14" s="1" customFormat="1" ht="30" customHeight="1">
      <c r="A28" s="19" t="s">
        <v>38</v>
      </c>
      <c r="B28" s="24" t="s">
        <v>43</v>
      </c>
      <c r="C28" s="24" t="s">
        <v>43</v>
      </c>
      <c r="D28" s="32" t="s">
        <v>43</v>
      </c>
      <c r="E28" s="27" t="s">
        <v>43</v>
      </c>
      <c r="F28" s="24" t="s">
        <v>43</v>
      </c>
      <c r="G28" s="24" t="s">
        <v>43</v>
      </c>
      <c r="H28" s="32" t="s">
        <v>43</v>
      </c>
      <c r="L28" s="5"/>
      <c r="M28" s="4"/>
      <c r="N28" s="5"/>
    </row>
    <row r="29" spans="1:14" s="1" customFormat="1" ht="20.100000000000001" customHeight="1">
      <c r="A29" s="13" t="s">
        <v>39</v>
      </c>
      <c r="B29" s="24">
        <v>19335</v>
      </c>
      <c r="C29" s="24">
        <v>23025.9653397</v>
      </c>
      <c r="D29" s="21">
        <v>5.2655711504810323E-3</v>
      </c>
      <c r="E29" s="22">
        <v>1.1908955438169124</v>
      </c>
      <c r="F29" s="24">
        <v>43353</v>
      </c>
      <c r="G29" s="24">
        <v>33022.498590800002</v>
      </c>
      <c r="H29" s="21">
        <v>7.5176126406429622E-3</v>
      </c>
      <c r="L29" s="8"/>
      <c r="M29" s="4"/>
      <c r="N29" s="5"/>
    </row>
    <row r="30" spans="1:14" s="1" customFormat="1" ht="30" customHeight="1">
      <c r="A30" s="19" t="s">
        <v>40</v>
      </c>
      <c r="B30" s="24" t="s">
        <v>43</v>
      </c>
      <c r="C30" s="24" t="s">
        <v>43</v>
      </c>
      <c r="D30" s="32" t="s">
        <v>43</v>
      </c>
      <c r="E30" s="27" t="s">
        <v>43</v>
      </c>
      <c r="F30" s="24" t="s">
        <v>43</v>
      </c>
      <c r="G30" s="24" t="s">
        <v>43</v>
      </c>
      <c r="H30" s="32" t="s">
        <v>43</v>
      </c>
      <c r="L30" s="4"/>
      <c r="M30" s="4"/>
      <c r="N30" s="5"/>
    </row>
    <row r="31" spans="1:14" s="1" customFormat="1" ht="20.100000000000001" customHeight="1">
      <c r="A31" s="13" t="s">
        <v>41</v>
      </c>
      <c r="B31" s="24" t="s">
        <v>43</v>
      </c>
      <c r="C31" s="24" t="s">
        <v>43</v>
      </c>
      <c r="D31" s="32" t="s">
        <v>43</v>
      </c>
      <c r="E31" s="27" t="s">
        <v>43</v>
      </c>
      <c r="F31" s="24" t="s">
        <v>43</v>
      </c>
      <c r="G31" s="24" t="s">
        <v>43</v>
      </c>
      <c r="H31" s="32" t="s">
        <v>43</v>
      </c>
      <c r="L31" s="4"/>
      <c r="M31" s="4"/>
      <c r="N31" s="4"/>
    </row>
    <row r="32" spans="1:14" s="1" customFormat="1" ht="5.0999999999999996" customHeight="1">
      <c r="A32" s="15"/>
      <c r="B32" s="26"/>
      <c r="C32" s="26"/>
      <c r="D32" s="9"/>
      <c r="E32" s="27"/>
      <c r="F32" s="26"/>
      <c r="G32" s="26"/>
      <c r="H32" s="9"/>
      <c r="L32" s="4"/>
      <c r="M32" s="4"/>
      <c r="N32" s="4"/>
    </row>
    <row r="33" spans="1:14" s="1" customFormat="1" ht="20.100000000000001" customHeight="1">
      <c r="A33" s="28" t="s">
        <v>42</v>
      </c>
      <c r="B33" s="29">
        <v>12631520</v>
      </c>
      <c r="C33" s="29">
        <v>4372928.3455977002</v>
      </c>
      <c r="D33" s="30">
        <v>0.99999999999999989</v>
      </c>
      <c r="E33" s="31">
        <v>0.34619177625477376</v>
      </c>
      <c r="F33" s="29">
        <v>12411393</v>
      </c>
      <c r="G33" s="29">
        <v>4392684.2429029001</v>
      </c>
      <c r="H33" s="30">
        <v>1</v>
      </c>
      <c r="L33" s="4"/>
      <c r="M33" s="4"/>
      <c r="N33" s="4"/>
    </row>
    <row r="34" spans="1:14" s="1" customFormat="1">
      <c r="A34" s="47" t="s">
        <v>135</v>
      </c>
      <c r="B34" s="12"/>
      <c r="C34" s="12"/>
      <c r="D34" s="12"/>
      <c r="E34" s="12"/>
      <c r="F34" s="12"/>
      <c r="G34" s="12"/>
      <c r="H34" s="12"/>
      <c r="L34" s="4"/>
      <c r="M34" s="4"/>
      <c r="N34" s="4"/>
    </row>
    <row r="35" spans="1:14">
      <c r="A35" s="49" t="s">
        <v>136</v>
      </c>
      <c r="B35" s="10"/>
      <c r="C35" s="10"/>
      <c r="D35" s="10"/>
      <c r="E35" s="10"/>
      <c r="F35" s="10"/>
      <c r="G35" s="10"/>
      <c r="H35" s="10"/>
    </row>
    <row r="36" spans="1:14">
      <c r="A36" s="51" t="s">
        <v>137</v>
      </c>
      <c r="B36" s="10"/>
      <c r="C36" s="10"/>
      <c r="D36" s="10"/>
      <c r="E36" s="10"/>
      <c r="F36" s="10"/>
      <c r="G36" s="10"/>
      <c r="H36" s="10"/>
    </row>
    <row r="37" spans="1:14">
      <c r="A37" s="10"/>
      <c r="B37" s="10"/>
      <c r="C37" s="10"/>
      <c r="D37" s="10"/>
      <c r="E37" s="10"/>
      <c r="F37" s="10"/>
      <c r="G37" s="10"/>
      <c r="H37" s="10"/>
    </row>
    <row r="38" spans="1:14">
      <c r="A38" s="10"/>
      <c r="B38" s="10"/>
      <c r="C38" s="10"/>
      <c r="D38" s="10"/>
      <c r="E38" s="10"/>
      <c r="F38" s="10"/>
      <c r="G38" s="10"/>
      <c r="H38" s="10"/>
    </row>
    <row r="39" spans="1:14">
      <c r="A39" s="10"/>
      <c r="B39" s="10"/>
      <c r="C39" s="10"/>
      <c r="D39" s="10"/>
      <c r="E39" s="10"/>
      <c r="F39" s="10"/>
      <c r="G39" s="10"/>
      <c r="H39" s="10"/>
    </row>
    <row r="40" spans="1:14">
      <c r="A40" s="10"/>
      <c r="B40" s="10"/>
      <c r="C40" s="10"/>
      <c r="D40" s="10"/>
      <c r="E40" s="10"/>
      <c r="F40" s="10"/>
      <c r="G40" s="10"/>
      <c r="H40" s="10"/>
    </row>
    <row r="41" spans="1:14">
      <c r="A41" s="10"/>
      <c r="B41" s="10"/>
      <c r="C41" s="10"/>
      <c r="D41" s="10"/>
      <c r="E41" s="10"/>
      <c r="F41" s="10"/>
      <c r="G41" s="10"/>
      <c r="H41" s="10"/>
    </row>
    <row r="42" spans="1:14">
      <c r="A42" s="10"/>
      <c r="B42" s="10"/>
      <c r="C42" s="10"/>
      <c r="D42" s="10"/>
      <c r="E42" s="10"/>
      <c r="F42" s="10"/>
      <c r="G42" s="10"/>
      <c r="H42" s="10"/>
    </row>
    <row r="43" spans="1:14">
      <c r="A43" s="10"/>
      <c r="B43" s="10"/>
      <c r="C43" s="10"/>
      <c r="D43" s="10"/>
      <c r="E43" s="10"/>
      <c r="F43" s="10"/>
      <c r="G43" s="10"/>
      <c r="H43" s="10"/>
    </row>
    <row r="44" spans="1:14">
      <c r="A44" s="10"/>
      <c r="B44" s="10"/>
      <c r="C44" s="10"/>
      <c r="D44" s="10"/>
      <c r="E44" s="10"/>
      <c r="F44" s="10"/>
      <c r="G44" s="10"/>
      <c r="H44" s="10"/>
    </row>
    <row r="45" spans="1:14">
      <c r="A45" s="10"/>
      <c r="B45" s="10"/>
      <c r="C45" s="10"/>
      <c r="D45" s="10"/>
      <c r="E45" s="10"/>
      <c r="F45" s="10"/>
      <c r="G45" s="10"/>
      <c r="H45" s="10"/>
    </row>
    <row r="46" spans="1:14">
      <c r="A46" s="10"/>
      <c r="B46" s="10"/>
      <c r="C46" s="10"/>
      <c r="D46" s="10"/>
      <c r="E46" s="10"/>
      <c r="F46" s="10"/>
      <c r="G46" s="10"/>
      <c r="H46" s="10"/>
    </row>
    <row r="47" spans="1:14">
      <c r="A47" s="10"/>
      <c r="B47" s="10"/>
      <c r="C47" s="10"/>
      <c r="D47" s="10"/>
      <c r="E47" s="10"/>
      <c r="F47" s="10"/>
      <c r="G47" s="10"/>
      <c r="H47" s="10"/>
    </row>
    <row r="48" spans="1:14">
      <c r="A48" s="10"/>
      <c r="B48" s="10"/>
      <c r="C48" s="10"/>
      <c r="D48" s="10"/>
      <c r="E48" s="10"/>
      <c r="F48" s="10"/>
      <c r="G48" s="10"/>
      <c r="H48" s="10"/>
    </row>
    <row r="49" spans="1:8">
      <c r="A49" s="10"/>
      <c r="B49" s="10"/>
      <c r="C49" s="10"/>
      <c r="D49" s="10"/>
      <c r="E49" s="10"/>
      <c r="F49" s="10"/>
      <c r="G49" s="10"/>
      <c r="H49" s="10"/>
    </row>
    <row r="50" spans="1:8">
      <c r="A50" s="10"/>
      <c r="B50" s="10"/>
      <c r="C50" s="10"/>
      <c r="D50" s="10"/>
      <c r="E50" s="10"/>
      <c r="F50" s="10"/>
      <c r="G50" s="10"/>
      <c r="H50" s="10"/>
    </row>
    <row r="51" spans="1:8">
      <c r="A51" s="10"/>
      <c r="B51" s="10"/>
      <c r="C51" s="10"/>
      <c r="D51" s="10"/>
      <c r="E51" s="10"/>
      <c r="F51" s="10"/>
      <c r="G51" s="10"/>
      <c r="H51" s="10"/>
    </row>
    <row r="52" spans="1:8">
      <c r="A52" s="10"/>
      <c r="B52" s="10"/>
      <c r="C52" s="10"/>
      <c r="D52" s="10"/>
      <c r="E52" s="10"/>
      <c r="F52" s="10"/>
      <c r="G52" s="10"/>
      <c r="H52" s="10"/>
    </row>
    <row r="53" spans="1:8">
      <c r="A53" s="10"/>
      <c r="B53" s="10"/>
      <c r="C53" s="10"/>
      <c r="D53" s="10"/>
      <c r="E53" s="10"/>
      <c r="F53" s="10"/>
      <c r="G53" s="10"/>
      <c r="H53" s="10"/>
    </row>
    <row r="54" spans="1:8">
      <c r="A54" s="10"/>
      <c r="B54" s="10"/>
      <c r="C54" s="10"/>
      <c r="D54" s="10"/>
      <c r="E54" s="10"/>
      <c r="F54" s="10"/>
      <c r="G54" s="10"/>
      <c r="H54" s="10"/>
    </row>
    <row r="55" spans="1:8">
      <c r="A55" s="10"/>
      <c r="B55" s="10"/>
      <c r="C55" s="10"/>
      <c r="D55" s="10"/>
      <c r="E55" s="10"/>
      <c r="F55" s="10"/>
      <c r="G55" s="10"/>
      <c r="H55" s="10"/>
    </row>
    <row r="56" spans="1:8">
      <c r="A56" s="10"/>
      <c r="B56" s="10"/>
      <c r="C56" s="10"/>
      <c r="D56" s="10"/>
      <c r="E56" s="10"/>
      <c r="F56" s="10"/>
      <c r="G56" s="10"/>
      <c r="H56" s="10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7" firstPageNumber="5" orientation="portrait" useFirstPageNumber="1" r:id="rId1"/>
  <headerFooter>
    <oddFooter>&amp;C&amp;"Maiandra GD,Regular"&amp;9&amp;P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5"/>
  <dimension ref="A1:N56"/>
  <sheetViews>
    <sheetView view="pageBreakPreview" topLeftCell="A16" zoomScale="60" workbookViewId="0">
      <selection activeCell="M105" sqref="M105"/>
    </sheetView>
  </sheetViews>
  <sheetFormatPr defaultColWidth="10.28515625" defaultRowHeight="12.75"/>
  <cols>
    <col min="1" max="1" width="28.5703125" style="11" customWidth="1"/>
    <col min="2" max="3" width="9.85546875" style="11" bestFit="1" customWidth="1"/>
    <col min="4" max="4" width="8.7109375" style="11" customWidth="1"/>
    <col min="5" max="5" width="7.28515625" style="11" bestFit="1" customWidth="1"/>
    <col min="6" max="6" width="9.85546875" style="11" bestFit="1" customWidth="1"/>
    <col min="7" max="7" width="9.5703125" style="11" customWidth="1"/>
    <col min="8" max="8" width="8.7109375" style="11" customWidth="1"/>
    <col min="9" max="16384" width="10.28515625" style="11"/>
  </cols>
  <sheetData>
    <row r="1" spans="1:14" s="1" customFormat="1">
      <c r="A1" s="12"/>
      <c r="B1" s="12"/>
      <c r="C1" s="12"/>
      <c r="D1" s="12"/>
      <c r="E1" s="12"/>
      <c r="F1" s="12"/>
      <c r="G1" s="12"/>
      <c r="H1" s="13" t="s">
        <v>48</v>
      </c>
    </row>
    <row r="2" spans="1:14" s="1" customFormat="1" ht="15" customHeight="1">
      <c r="A2" s="933" t="s">
        <v>1</v>
      </c>
      <c r="B2" s="933"/>
      <c r="C2" s="933"/>
      <c r="D2" s="933"/>
      <c r="E2" s="933"/>
      <c r="F2" s="933"/>
      <c r="G2" s="933"/>
      <c r="H2" s="933"/>
    </row>
    <row r="3" spans="1:14" s="1" customFormat="1" ht="15" customHeight="1">
      <c r="A3" s="933" t="s">
        <v>49</v>
      </c>
      <c r="B3" s="933"/>
      <c r="C3" s="933"/>
      <c r="D3" s="933"/>
      <c r="E3" s="933"/>
      <c r="F3" s="933"/>
      <c r="G3" s="933"/>
      <c r="H3" s="933"/>
    </row>
    <row r="4" spans="1:14" s="1" customFormat="1" ht="15" customHeight="1">
      <c r="A4" s="14"/>
      <c r="B4" s="15"/>
      <c r="C4" s="15"/>
      <c r="D4" s="15"/>
      <c r="E4" s="15"/>
      <c r="F4" s="934" t="s">
        <v>3</v>
      </c>
      <c r="G4" s="934"/>
      <c r="H4" s="934"/>
    </row>
    <row r="5" spans="1:14" s="1" customFormat="1" ht="15" customHeight="1">
      <c r="A5" s="16"/>
      <c r="B5" s="935" t="s">
        <v>4</v>
      </c>
      <c r="C5" s="935"/>
      <c r="D5" s="935"/>
      <c r="E5" s="935"/>
      <c r="F5" s="936" t="s">
        <v>5</v>
      </c>
      <c r="G5" s="936"/>
      <c r="H5" s="936"/>
    </row>
    <row r="6" spans="1:14" s="1" customFormat="1" ht="45.75" customHeight="1">
      <c r="A6" s="16" t="s">
        <v>6</v>
      </c>
      <c r="B6" s="17" t="s">
        <v>7</v>
      </c>
      <c r="C6" s="18" t="s">
        <v>8</v>
      </c>
      <c r="D6" s="17" t="s">
        <v>9</v>
      </c>
      <c r="E6" s="17" t="s">
        <v>10</v>
      </c>
      <c r="F6" s="17" t="s">
        <v>7</v>
      </c>
      <c r="G6" s="18" t="s">
        <v>8</v>
      </c>
      <c r="H6" s="17" t="s">
        <v>9</v>
      </c>
    </row>
    <row r="7" spans="1:14" s="1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</row>
    <row r="8" spans="1:14" s="1" customFormat="1" ht="5.0999999999999996" customHeight="1">
      <c r="A8" s="15"/>
      <c r="B8" s="15"/>
      <c r="C8" s="15"/>
      <c r="D8" s="15"/>
      <c r="E8" s="15"/>
      <c r="F8" s="15"/>
      <c r="G8" s="15"/>
      <c r="H8" s="15"/>
    </row>
    <row r="9" spans="1:14" s="1" customFormat="1" ht="30" customHeight="1">
      <c r="A9" s="19" t="s">
        <v>19</v>
      </c>
      <c r="B9" s="20">
        <v>47695</v>
      </c>
      <c r="C9" s="20">
        <v>1599957.7418163</v>
      </c>
      <c r="D9" s="21">
        <v>0.23479081311663577</v>
      </c>
      <c r="E9" s="22">
        <v>33.545607334443858</v>
      </c>
      <c r="F9" s="20">
        <v>47936</v>
      </c>
      <c r="G9" s="20">
        <v>1576787.166771</v>
      </c>
      <c r="H9" s="21">
        <v>0.2396120229566352</v>
      </c>
      <c r="L9" s="2"/>
    </row>
    <row r="10" spans="1:14" s="1" customFormat="1" ht="20.100000000000001" customHeight="1">
      <c r="A10" s="23" t="s">
        <v>20</v>
      </c>
      <c r="B10" s="24">
        <v>46992</v>
      </c>
      <c r="C10" s="24">
        <v>1542798.9397934</v>
      </c>
      <c r="D10" s="21">
        <v>0.22640286557716235</v>
      </c>
      <c r="E10" s="22">
        <v>32.831097629243274</v>
      </c>
      <c r="F10" s="24">
        <v>47246</v>
      </c>
      <c r="G10" s="24">
        <v>1516550.9142881001</v>
      </c>
      <c r="H10" s="21">
        <v>0.23045839042022168</v>
      </c>
    </row>
    <row r="11" spans="1:14" s="1" customFormat="1" ht="20.100000000000001" customHeight="1">
      <c r="A11" s="23" t="s">
        <v>21</v>
      </c>
      <c r="B11" s="24">
        <v>703</v>
      </c>
      <c r="C11" s="24">
        <v>57158.802022900003</v>
      </c>
      <c r="D11" s="21">
        <v>8.3879475394734292E-3</v>
      </c>
      <c r="E11" s="22">
        <v>81.306973005547661</v>
      </c>
      <c r="F11" s="24">
        <v>690</v>
      </c>
      <c r="G11" s="24">
        <v>60236.252482900003</v>
      </c>
      <c r="H11" s="21">
        <v>9.1536325364135144E-3</v>
      </c>
      <c r="M11" s="3"/>
      <c r="N11" s="3"/>
    </row>
    <row r="12" spans="1:14" s="1" customFormat="1" ht="20.100000000000001" customHeight="1">
      <c r="A12" s="13" t="s">
        <v>22</v>
      </c>
      <c r="B12" s="24">
        <v>2758</v>
      </c>
      <c r="C12" s="24">
        <v>100483.98205399999</v>
      </c>
      <c r="D12" s="21">
        <v>1.4745836864961967E-2</v>
      </c>
      <c r="E12" s="22">
        <v>36.433641063814356</v>
      </c>
      <c r="F12" s="24">
        <v>2983</v>
      </c>
      <c r="G12" s="24">
        <v>121019.76778179999</v>
      </c>
      <c r="H12" s="21">
        <v>1.8390428326051138E-2</v>
      </c>
      <c r="M12" s="3"/>
      <c r="N12" s="3"/>
    </row>
    <row r="13" spans="1:14" s="1" customFormat="1" ht="20.100000000000001" customHeight="1">
      <c r="A13" s="13" t="s">
        <v>23</v>
      </c>
      <c r="B13" s="24">
        <v>341344</v>
      </c>
      <c r="C13" s="24">
        <v>1542742.9230492001</v>
      </c>
      <c r="D13" s="21">
        <v>0.22639464522447736</v>
      </c>
      <c r="E13" s="22">
        <v>4.5196134194513453</v>
      </c>
      <c r="F13" s="24">
        <v>337912</v>
      </c>
      <c r="G13" s="24">
        <v>1568350.1444665</v>
      </c>
      <c r="H13" s="21">
        <v>0.23832991461334405</v>
      </c>
      <c r="M13" s="3"/>
      <c r="N13" s="3"/>
    </row>
    <row r="14" spans="1:14" s="1" customFormat="1" ht="30" customHeight="1">
      <c r="A14" s="19" t="s">
        <v>24</v>
      </c>
      <c r="B14" s="24">
        <v>947</v>
      </c>
      <c r="C14" s="24">
        <v>183547.98296950001</v>
      </c>
      <c r="D14" s="21">
        <v>2.6935324003248169E-2</v>
      </c>
      <c r="E14" s="22">
        <v>193.82046776082368</v>
      </c>
      <c r="F14" s="24">
        <v>930</v>
      </c>
      <c r="G14" s="24">
        <v>147994.03695820001</v>
      </c>
      <c r="H14" s="21">
        <v>2.248949720569576E-2</v>
      </c>
      <c r="M14" s="3"/>
      <c r="N14" s="3"/>
    </row>
    <row r="15" spans="1:14" s="1" customFormat="1" ht="20.100000000000001" customHeight="1">
      <c r="A15" s="13" t="s">
        <v>25</v>
      </c>
      <c r="B15" s="24">
        <v>4286</v>
      </c>
      <c r="C15" s="24">
        <v>292183.77533670003</v>
      </c>
      <c r="D15" s="21">
        <v>4.2877423820527887E-2</v>
      </c>
      <c r="E15" s="22">
        <v>68.171669467265517</v>
      </c>
      <c r="F15" s="24">
        <v>4158</v>
      </c>
      <c r="G15" s="24">
        <v>280941.51772890001</v>
      </c>
      <c r="H15" s="21">
        <v>4.2692486858187183E-2</v>
      </c>
      <c r="L15" s="4"/>
      <c r="M15" s="4"/>
      <c r="N15" s="4"/>
    </row>
    <row r="16" spans="1:14" s="1" customFormat="1" ht="20.100000000000001" customHeight="1">
      <c r="A16" s="13" t="s">
        <v>26</v>
      </c>
      <c r="B16" s="24">
        <v>5534</v>
      </c>
      <c r="C16" s="24">
        <v>91866.244249399999</v>
      </c>
      <c r="D16" s="21">
        <v>1.3481199922694326E-2</v>
      </c>
      <c r="E16" s="22">
        <v>16.600333257932778</v>
      </c>
      <c r="F16" s="24">
        <v>5408</v>
      </c>
      <c r="G16" s="24">
        <v>82766.455294700005</v>
      </c>
      <c r="H16" s="21">
        <v>1.2577371381532303E-2</v>
      </c>
      <c r="L16" s="4"/>
      <c r="M16" s="4"/>
      <c r="N16" s="4"/>
    </row>
    <row r="17" spans="1:14" s="1" customFormat="1" ht="30" customHeight="1">
      <c r="A17" s="19" t="s">
        <v>27</v>
      </c>
      <c r="B17" s="24">
        <v>5968</v>
      </c>
      <c r="C17" s="24">
        <v>833453.55003150005</v>
      </c>
      <c r="D17" s="21">
        <v>0.12230775325646727</v>
      </c>
      <c r="E17" s="22">
        <v>139.6537449784685</v>
      </c>
      <c r="F17" s="24">
        <v>5938</v>
      </c>
      <c r="G17" s="24">
        <v>903394.96374150005</v>
      </c>
      <c r="H17" s="21">
        <v>0.137281872501677</v>
      </c>
      <c r="L17" s="4"/>
      <c r="M17" s="4"/>
      <c r="N17" s="4"/>
    </row>
    <row r="18" spans="1:14" s="1" customFormat="1" ht="20.100000000000001" customHeight="1">
      <c r="A18" s="13" t="s">
        <v>28</v>
      </c>
      <c r="B18" s="24">
        <v>1487</v>
      </c>
      <c r="C18" s="24">
        <v>548459.86006600002</v>
      </c>
      <c r="D18" s="21">
        <v>8.04854610475816E-2</v>
      </c>
      <c r="E18" s="22">
        <v>368.83648962071288</v>
      </c>
      <c r="F18" s="24">
        <v>1539</v>
      </c>
      <c r="G18" s="24">
        <v>474025.31351409998</v>
      </c>
      <c r="H18" s="21">
        <v>7.2033922331042471E-2</v>
      </c>
      <c r="L18" s="4"/>
      <c r="M18" s="4"/>
      <c r="N18" s="4"/>
    </row>
    <row r="19" spans="1:14" s="1" customFormat="1" ht="20.100000000000001" customHeight="1">
      <c r="A19" s="13" t="s">
        <v>29</v>
      </c>
      <c r="B19" s="24">
        <v>16257</v>
      </c>
      <c r="C19" s="24">
        <v>1034366.0247004998</v>
      </c>
      <c r="D19" s="21">
        <v>0.1517912840147603</v>
      </c>
      <c r="E19" s="22">
        <v>63.625885753859869</v>
      </c>
      <c r="F19" s="24">
        <v>16538</v>
      </c>
      <c r="G19" s="24">
        <v>1011217.1285834</v>
      </c>
      <c r="H19" s="21">
        <v>0.15366676424977402</v>
      </c>
      <c r="L19" s="4"/>
      <c r="M19" s="4"/>
      <c r="N19" s="4"/>
    </row>
    <row r="20" spans="1:14" s="1" customFormat="1" ht="20.100000000000001" customHeight="1">
      <c r="A20" s="23" t="s">
        <v>30</v>
      </c>
      <c r="B20" s="24">
        <v>5439</v>
      </c>
      <c r="C20" s="24">
        <v>362358.92692649999</v>
      </c>
      <c r="D20" s="21">
        <v>5.317549637064907E-2</v>
      </c>
      <c r="E20" s="22">
        <v>66.622343615830118</v>
      </c>
      <c r="F20" s="24">
        <v>5247</v>
      </c>
      <c r="G20" s="24">
        <v>320483.44413949997</v>
      </c>
      <c r="H20" s="21">
        <v>4.870136438999062E-2</v>
      </c>
      <c r="L20" s="4"/>
      <c r="M20" s="4"/>
      <c r="N20" s="4"/>
    </row>
    <row r="21" spans="1:14" s="1" customFormat="1" ht="30" customHeight="1">
      <c r="A21" s="25" t="s">
        <v>31</v>
      </c>
      <c r="B21" s="24">
        <v>2178</v>
      </c>
      <c r="C21" s="24">
        <v>134491.8481575</v>
      </c>
      <c r="D21" s="21">
        <v>1.9736427757530189E-2</v>
      </c>
      <c r="E21" s="22">
        <v>61.750159851928373</v>
      </c>
      <c r="F21" s="24">
        <v>2233</v>
      </c>
      <c r="G21" s="24">
        <v>126266.7797819</v>
      </c>
      <c r="H21" s="21">
        <v>1.9187775733689124E-2</v>
      </c>
      <c r="L21" s="4"/>
      <c r="M21" s="4"/>
      <c r="N21" s="4"/>
    </row>
    <row r="22" spans="1:14" s="1" customFormat="1" ht="30" customHeight="1">
      <c r="A22" s="25" t="s">
        <v>32</v>
      </c>
      <c r="B22" s="24">
        <v>5922</v>
      </c>
      <c r="C22" s="24">
        <v>369177.27308090002</v>
      </c>
      <c r="D22" s="21">
        <v>5.4176075945885173E-2</v>
      </c>
      <c r="E22" s="22">
        <v>62.339965059253636</v>
      </c>
      <c r="F22" s="24">
        <v>6306</v>
      </c>
      <c r="G22" s="24">
        <v>389693.89779100002</v>
      </c>
      <c r="H22" s="21">
        <v>5.9218736143556425E-2</v>
      </c>
      <c r="L22" s="4"/>
      <c r="M22" s="4"/>
      <c r="N22" s="4"/>
    </row>
    <row r="23" spans="1:14" s="1" customFormat="1" ht="30" customHeight="1">
      <c r="A23" s="25" t="s">
        <v>33</v>
      </c>
      <c r="B23" s="24">
        <v>734</v>
      </c>
      <c r="C23" s="24">
        <v>39346.830305800002</v>
      </c>
      <c r="D23" s="21">
        <v>5.7740739268361046E-3</v>
      </c>
      <c r="E23" s="22">
        <v>53.60603583896458</v>
      </c>
      <c r="F23" s="24">
        <v>667</v>
      </c>
      <c r="G23" s="24">
        <v>42555.506136299999</v>
      </c>
      <c r="H23" s="21">
        <v>6.4668276912373222E-3</v>
      </c>
      <c r="L23" s="4"/>
      <c r="M23" s="4"/>
      <c r="N23" s="4"/>
    </row>
    <row r="24" spans="1:14" s="1" customFormat="1" ht="52.5" customHeight="1">
      <c r="A24" s="25" t="s">
        <v>34</v>
      </c>
      <c r="B24" s="24">
        <v>1984</v>
      </c>
      <c r="C24" s="24">
        <v>128991.1462298</v>
      </c>
      <c r="D24" s="21">
        <v>1.8929210013859794E-2</v>
      </c>
      <c r="E24" s="22">
        <v>65.015698704536291</v>
      </c>
      <c r="F24" s="24">
        <v>2085</v>
      </c>
      <c r="G24" s="24">
        <v>132217.50073470001</v>
      </c>
      <c r="H24" s="21">
        <v>2.0092060291300524E-2</v>
      </c>
      <c r="L24" s="5"/>
      <c r="M24" s="4"/>
      <c r="N24" s="5"/>
    </row>
    <row r="25" spans="1:14" s="1" customFormat="1" ht="20.100000000000001" customHeight="1">
      <c r="A25" s="13" t="s">
        <v>35</v>
      </c>
      <c r="B25" s="24">
        <v>9800</v>
      </c>
      <c r="C25" s="24">
        <v>11528.6507043</v>
      </c>
      <c r="D25" s="21">
        <v>1.6918079785828855E-3</v>
      </c>
      <c r="E25" s="22">
        <v>1.1763929290102042</v>
      </c>
      <c r="F25" s="24">
        <v>9766</v>
      </c>
      <c r="G25" s="24">
        <v>11288.440761399999</v>
      </c>
      <c r="H25" s="21">
        <v>1.7154161220149144E-3</v>
      </c>
      <c r="L25" s="5"/>
      <c r="M25" s="4"/>
      <c r="N25" s="5"/>
    </row>
    <row r="26" spans="1:14" s="1" customFormat="1" ht="20.100000000000001" customHeight="1">
      <c r="A26" s="23" t="s">
        <v>36</v>
      </c>
      <c r="B26" s="24" t="s">
        <v>43</v>
      </c>
      <c r="C26" s="24" t="s">
        <v>43</v>
      </c>
      <c r="D26" s="32" t="s">
        <v>43</v>
      </c>
      <c r="E26" s="27" t="s">
        <v>43</v>
      </c>
      <c r="F26" s="24" t="s">
        <v>43</v>
      </c>
      <c r="G26" s="24" t="s">
        <v>43</v>
      </c>
      <c r="H26" s="32" t="s">
        <v>43</v>
      </c>
      <c r="L26" s="5"/>
      <c r="M26" s="6"/>
      <c r="N26" s="5"/>
    </row>
    <row r="27" spans="1:14" s="1" customFormat="1" ht="30" customHeight="1">
      <c r="A27" s="25" t="s">
        <v>37</v>
      </c>
      <c r="B27" s="24">
        <v>9800</v>
      </c>
      <c r="C27" s="24">
        <v>11528.6507043</v>
      </c>
      <c r="D27" s="21">
        <v>1.6918079785828855E-3</v>
      </c>
      <c r="E27" s="22">
        <v>1.1763929290102042</v>
      </c>
      <c r="F27" s="24">
        <v>9766</v>
      </c>
      <c r="G27" s="24">
        <v>11288.440761399999</v>
      </c>
      <c r="H27" s="21">
        <v>1.7154161220149144E-3</v>
      </c>
      <c r="L27" s="5"/>
      <c r="M27" s="7"/>
      <c r="N27" s="5"/>
    </row>
    <row r="28" spans="1:14" s="1" customFormat="1" ht="30" customHeight="1">
      <c r="A28" s="19" t="s">
        <v>38</v>
      </c>
      <c r="B28" s="24">
        <v>3960</v>
      </c>
      <c r="C28" s="24">
        <v>325626.59219559998</v>
      </c>
      <c r="D28" s="21">
        <v>4.7785094790823678E-2</v>
      </c>
      <c r="E28" s="22">
        <v>82.228937423131313</v>
      </c>
      <c r="F28" s="24">
        <v>3563</v>
      </c>
      <c r="G28" s="24">
        <v>246421.70660969999</v>
      </c>
      <c r="H28" s="21">
        <v>3.7446780938794874E-2</v>
      </c>
      <c r="L28" s="5"/>
      <c r="M28" s="4"/>
      <c r="N28" s="5"/>
    </row>
    <row r="29" spans="1:14" s="1" customFormat="1" ht="20.100000000000001" customHeight="1">
      <c r="A29" s="13" t="s">
        <v>39</v>
      </c>
      <c r="B29" s="24">
        <v>884</v>
      </c>
      <c r="C29" s="24">
        <v>250119.58319139999</v>
      </c>
      <c r="D29" s="21">
        <v>3.6704582114297779E-2</v>
      </c>
      <c r="E29" s="22">
        <v>282.94070496764704</v>
      </c>
      <c r="F29" s="24">
        <v>484</v>
      </c>
      <c r="G29" s="24">
        <v>156318.07971610001</v>
      </c>
      <c r="H29" s="21">
        <v>2.3754436930238571E-2</v>
      </c>
      <c r="L29" s="8"/>
      <c r="M29" s="4"/>
      <c r="N29" s="5"/>
    </row>
    <row r="30" spans="1:14" s="1" customFormat="1" ht="30" customHeight="1">
      <c r="A30" s="19" t="s">
        <v>40</v>
      </c>
      <c r="B30" s="24" t="s">
        <v>43</v>
      </c>
      <c r="C30" s="24" t="s">
        <v>43</v>
      </c>
      <c r="D30" s="32" t="s">
        <v>43</v>
      </c>
      <c r="E30" s="27" t="s">
        <v>43</v>
      </c>
      <c r="F30" s="24" t="s">
        <v>43</v>
      </c>
      <c r="G30" s="24" t="s">
        <v>43</v>
      </c>
      <c r="H30" s="32" t="s">
        <v>43</v>
      </c>
      <c r="L30" s="4"/>
      <c r="M30" s="4"/>
      <c r="N30" s="5"/>
    </row>
    <row r="31" spans="1:14" s="1" customFormat="1" ht="20.100000000000001" customHeight="1">
      <c r="A31" s="13" t="s">
        <v>41</v>
      </c>
      <c r="B31" s="24">
        <v>3</v>
      </c>
      <c r="C31" s="24">
        <v>59.788460000000001</v>
      </c>
      <c r="D31" s="21">
        <v>8.7738449407141959E-6</v>
      </c>
      <c r="E31" s="22">
        <v>19.929486666666666</v>
      </c>
      <c r="F31" s="24">
        <v>3</v>
      </c>
      <c r="G31" s="24">
        <v>59.788460000000001</v>
      </c>
      <c r="H31" s="21">
        <v>9.0855850123382331E-6</v>
      </c>
      <c r="L31" s="4"/>
      <c r="M31" s="4"/>
      <c r="N31" s="4"/>
    </row>
    <row r="32" spans="1:14" s="1" customFormat="1" ht="5.0999999999999996" customHeight="1">
      <c r="A32" s="15"/>
      <c r="B32" s="26"/>
      <c r="C32" s="26"/>
      <c r="D32" s="9"/>
      <c r="E32" s="27"/>
      <c r="F32" s="26"/>
      <c r="G32" s="26"/>
      <c r="H32" s="9"/>
      <c r="L32" s="4"/>
      <c r="M32" s="4"/>
      <c r="N32" s="4"/>
    </row>
    <row r="33" spans="1:14" s="1" customFormat="1" ht="20.100000000000001" customHeight="1">
      <c r="A33" s="28" t="s">
        <v>42</v>
      </c>
      <c r="B33" s="29">
        <v>440923</v>
      </c>
      <c r="C33" s="29">
        <v>6814396.6988244019</v>
      </c>
      <c r="D33" s="30">
        <v>0.99999999999999967</v>
      </c>
      <c r="E33" s="31">
        <v>15.454845174382832</v>
      </c>
      <c r="F33" s="29">
        <v>437158</v>
      </c>
      <c r="G33" s="29">
        <v>6580584.5103873014</v>
      </c>
      <c r="H33" s="30">
        <v>0.99999999999999956</v>
      </c>
      <c r="L33" s="4"/>
      <c r="M33" s="4"/>
      <c r="N33" s="4"/>
    </row>
    <row r="34" spans="1:14" s="1" customFormat="1">
      <c r="A34" s="47" t="s">
        <v>135</v>
      </c>
      <c r="B34" s="12"/>
      <c r="C34" s="12"/>
      <c r="D34" s="12"/>
      <c r="E34" s="12"/>
      <c r="F34" s="12"/>
      <c r="G34" s="12"/>
      <c r="H34" s="12"/>
      <c r="L34" s="4"/>
      <c r="M34" s="4"/>
      <c r="N34" s="4"/>
    </row>
    <row r="35" spans="1:14">
      <c r="A35" s="49" t="s">
        <v>136</v>
      </c>
      <c r="B35" s="10"/>
      <c r="C35" s="10"/>
      <c r="D35" s="10"/>
      <c r="E35" s="10"/>
      <c r="F35" s="10"/>
      <c r="G35" s="10"/>
      <c r="H35" s="10"/>
    </row>
    <row r="36" spans="1:14">
      <c r="A36" s="51" t="s">
        <v>137</v>
      </c>
      <c r="B36" s="10"/>
      <c r="C36" s="10"/>
      <c r="D36" s="10"/>
      <c r="E36" s="10"/>
      <c r="F36" s="10"/>
      <c r="G36" s="10"/>
      <c r="H36" s="10"/>
    </row>
    <row r="37" spans="1:14">
      <c r="A37" s="10"/>
      <c r="B37" s="10"/>
      <c r="C37" s="10"/>
      <c r="D37" s="10"/>
      <c r="E37" s="10"/>
      <c r="F37" s="10"/>
      <c r="G37" s="10"/>
      <c r="H37" s="10"/>
    </row>
    <row r="38" spans="1:14">
      <c r="A38" s="10"/>
      <c r="B38" s="10"/>
      <c r="C38" s="10"/>
      <c r="D38" s="10"/>
      <c r="E38" s="10"/>
      <c r="F38" s="10"/>
      <c r="G38" s="10"/>
      <c r="H38" s="10"/>
    </row>
    <row r="39" spans="1:14">
      <c r="A39" s="10"/>
      <c r="B39" s="10"/>
      <c r="C39" s="10"/>
      <c r="D39" s="10"/>
      <c r="E39" s="10"/>
      <c r="F39" s="10"/>
      <c r="G39" s="10"/>
      <c r="H39" s="10"/>
    </row>
    <row r="40" spans="1:14">
      <c r="A40" s="10"/>
      <c r="B40" s="10"/>
      <c r="C40" s="10"/>
      <c r="D40" s="10"/>
      <c r="E40" s="10"/>
      <c r="F40" s="10"/>
      <c r="G40" s="10"/>
      <c r="H40" s="10"/>
    </row>
    <row r="41" spans="1:14">
      <c r="A41" s="10"/>
      <c r="B41" s="10"/>
      <c r="C41" s="10"/>
      <c r="D41" s="10"/>
      <c r="E41" s="10"/>
      <c r="F41" s="10"/>
      <c r="G41" s="10"/>
      <c r="H41" s="10"/>
    </row>
    <row r="42" spans="1:14">
      <c r="A42" s="10"/>
      <c r="B42" s="10"/>
      <c r="C42" s="10"/>
      <c r="D42" s="10"/>
      <c r="E42" s="10"/>
      <c r="F42" s="10"/>
      <c r="G42" s="10"/>
      <c r="H42" s="10"/>
    </row>
    <row r="43" spans="1:14">
      <c r="A43" s="10"/>
      <c r="B43" s="10"/>
      <c r="C43" s="10"/>
      <c r="D43" s="10"/>
      <c r="E43" s="10"/>
      <c r="F43" s="10"/>
      <c r="G43" s="10"/>
      <c r="H43" s="10"/>
    </row>
    <row r="44" spans="1:14">
      <c r="A44" s="10"/>
      <c r="B44" s="10"/>
      <c r="C44" s="10"/>
      <c r="D44" s="10"/>
      <c r="E44" s="10"/>
      <c r="F44" s="10"/>
      <c r="G44" s="10"/>
      <c r="H44" s="10"/>
    </row>
    <row r="45" spans="1:14">
      <c r="A45" s="10"/>
      <c r="B45" s="10"/>
      <c r="C45" s="10"/>
      <c r="D45" s="10"/>
      <c r="E45" s="10"/>
      <c r="F45" s="10"/>
      <c r="G45" s="10"/>
      <c r="H45" s="10"/>
    </row>
    <row r="46" spans="1:14">
      <c r="A46" s="10"/>
      <c r="B46" s="10"/>
      <c r="C46" s="10"/>
      <c r="D46" s="10"/>
      <c r="E46" s="10"/>
      <c r="F46" s="10"/>
      <c r="G46" s="10"/>
      <c r="H46" s="10"/>
    </row>
    <row r="47" spans="1:14">
      <c r="A47" s="10"/>
      <c r="B47" s="10"/>
      <c r="C47" s="10"/>
      <c r="D47" s="10"/>
      <c r="E47" s="10"/>
      <c r="F47" s="10"/>
      <c r="G47" s="10"/>
      <c r="H47" s="10"/>
    </row>
    <row r="48" spans="1:14">
      <c r="A48" s="10"/>
      <c r="B48" s="10"/>
      <c r="C48" s="10"/>
      <c r="D48" s="10"/>
      <c r="E48" s="10"/>
      <c r="F48" s="10"/>
      <c r="G48" s="10"/>
      <c r="H48" s="10"/>
    </row>
    <row r="49" spans="1:8">
      <c r="A49" s="10"/>
      <c r="B49" s="10"/>
      <c r="C49" s="10"/>
      <c r="D49" s="10"/>
      <c r="E49" s="10"/>
      <c r="F49" s="10"/>
      <c r="G49" s="10"/>
      <c r="H49" s="10"/>
    </row>
    <row r="50" spans="1:8">
      <c r="A50" s="10"/>
      <c r="B50" s="10"/>
      <c r="C50" s="10"/>
      <c r="D50" s="10"/>
      <c r="E50" s="10"/>
      <c r="F50" s="10"/>
      <c r="G50" s="10"/>
      <c r="H50" s="10"/>
    </row>
    <row r="51" spans="1:8">
      <c r="A51" s="10"/>
      <c r="B51" s="10"/>
      <c r="C51" s="10"/>
      <c r="D51" s="10"/>
      <c r="E51" s="10"/>
      <c r="F51" s="10"/>
      <c r="G51" s="10"/>
      <c r="H51" s="10"/>
    </row>
    <row r="52" spans="1:8">
      <c r="A52" s="10"/>
      <c r="B52" s="10"/>
      <c r="C52" s="10"/>
      <c r="D52" s="10"/>
      <c r="E52" s="10"/>
      <c r="F52" s="10"/>
      <c r="G52" s="10"/>
      <c r="H52" s="10"/>
    </row>
    <row r="53" spans="1:8">
      <c r="A53" s="10"/>
      <c r="B53" s="10"/>
      <c r="C53" s="10"/>
      <c r="D53" s="10"/>
      <c r="E53" s="10"/>
      <c r="F53" s="10"/>
      <c r="G53" s="10"/>
      <c r="H53" s="10"/>
    </row>
    <row r="54" spans="1:8">
      <c r="A54" s="10"/>
      <c r="B54" s="10"/>
      <c r="C54" s="10"/>
      <c r="D54" s="10"/>
      <c r="E54" s="10"/>
      <c r="F54" s="10"/>
      <c r="G54" s="10"/>
      <c r="H54" s="10"/>
    </row>
    <row r="55" spans="1:8">
      <c r="A55" s="10"/>
      <c r="B55" s="10"/>
      <c r="C55" s="10"/>
      <c r="D55" s="10"/>
      <c r="E55" s="10"/>
      <c r="F55" s="10"/>
      <c r="G55" s="10"/>
      <c r="H55" s="10"/>
    </row>
    <row r="56" spans="1:8">
      <c r="A56" s="10"/>
      <c r="B56" s="10"/>
      <c r="C56" s="10"/>
      <c r="D56" s="10"/>
      <c r="E56" s="10"/>
      <c r="F56" s="10"/>
      <c r="G56" s="10"/>
      <c r="H56" s="10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7" firstPageNumber="6" orientation="portrait" useFirstPageNumber="1" r:id="rId1"/>
  <headerFooter>
    <oddFooter>&amp;C&amp;"Maiandra GD,Regular"&amp;9&amp;P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6"/>
  <dimension ref="A1:N56"/>
  <sheetViews>
    <sheetView view="pageBreakPreview" topLeftCell="A16" zoomScale="60" workbookViewId="0">
      <selection activeCell="M105" sqref="M105"/>
    </sheetView>
  </sheetViews>
  <sheetFormatPr defaultColWidth="10.28515625" defaultRowHeight="12.75"/>
  <cols>
    <col min="1" max="1" width="28.5703125" style="11" customWidth="1"/>
    <col min="2" max="3" width="9.85546875" style="11" bestFit="1" customWidth="1"/>
    <col min="4" max="4" width="8.7109375" style="11" customWidth="1"/>
    <col min="5" max="5" width="7.28515625" style="11" bestFit="1" customWidth="1"/>
    <col min="6" max="6" width="9.85546875" style="11" bestFit="1" customWidth="1"/>
    <col min="7" max="7" width="9.5703125" style="11" customWidth="1"/>
    <col min="8" max="8" width="8.7109375" style="11" customWidth="1"/>
    <col min="9" max="16384" width="10.28515625" style="11"/>
  </cols>
  <sheetData>
    <row r="1" spans="1:14" s="1" customFormat="1">
      <c r="A1" s="12"/>
      <c r="B1" s="12"/>
      <c r="C1" s="12"/>
      <c r="D1" s="12"/>
      <c r="E1" s="12"/>
      <c r="F1" s="12"/>
      <c r="G1" s="12"/>
      <c r="H1" s="13" t="s">
        <v>50</v>
      </c>
    </row>
    <row r="2" spans="1:14" s="1" customFormat="1" ht="15" customHeight="1">
      <c r="A2" s="933" t="s">
        <v>1</v>
      </c>
      <c r="B2" s="933"/>
      <c r="C2" s="933"/>
      <c r="D2" s="933"/>
      <c r="E2" s="933"/>
      <c r="F2" s="933"/>
      <c r="G2" s="933"/>
      <c r="H2" s="933"/>
    </row>
    <row r="3" spans="1:14" s="1" customFormat="1" ht="15" customHeight="1">
      <c r="A3" s="933" t="s">
        <v>51</v>
      </c>
      <c r="B3" s="933"/>
      <c r="C3" s="933"/>
      <c r="D3" s="933"/>
      <c r="E3" s="933"/>
      <c r="F3" s="933"/>
      <c r="G3" s="933"/>
      <c r="H3" s="933"/>
    </row>
    <row r="4" spans="1:14" s="1" customFormat="1" ht="15" customHeight="1">
      <c r="A4" s="14"/>
      <c r="B4" s="15"/>
      <c r="C4" s="15"/>
      <c r="D4" s="15"/>
      <c r="E4" s="15"/>
      <c r="F4" s="934" t="s">
        <v>3</v>
      </c>
      <c r="G4" s="934"/>
      <c r="H4" s="934"/>
    </row>
    <row r="5" spans="1:14" s="1" customFormat="1" ht="15" customHeight="1">
      <c r="A5" s="16"/>
      <c r="B5" s="935" t="s">
        <v>4</v>
      </c>
      <c r="C5" s="935"/>
      <c r="D5" s="935"/>
      <c r="E5" s="935"/>
      <c r="F5" s="936" t="s">
        <v>5</v>
      </c>
      <c r="G5" s="936"/>
      <c r="H5" s="936"/>
    </row>
    <row r="6" spans="1:14" s="1" customFormat="1" ht="45.75" customHeight="1">
      <c r="A6" s="16" t="s">
        <v>6</v>
      </c>
      <c r="B6" s="17" t="s">
        <v>7</v>
      </c>
      <c r="C6" s="18" t="s">
        <v>8</v>
      </c>
      <c r="D6" s="17" t="s">
        <v>9</v>
      </c>
      <c r="E6" s="17" t="s">
        <v>10</v>
      </c>
      <c r="F6" s="17" t="s">
        <v>7</v>
      </c>
      <c r="G6" s="18" t="s">
        <v>8</v>
      </c>
      <c r="H6" s="17" t="s">
        <v>9</v>
      </c>
    </row>
    <row r="7" spans="1:14" s="1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</row>
    <row r="8" spans="1:14" s="1" customFormat="1" ht="5.0999999999999996" customHeight="1">
      <c r="A8" s="15"/>
      <c r="B8" s="15"/>
      <c r="C8" s="15"/>
      <c r="D8" s="15"/>
      <c r="E8" s="15"/>
      <c r="F8" s="15"/>
      <c r="G8" s="15"/>
      <c r="H8" s="15"/>
    </row>
    <row r="9" spans="1:14" s="1" customFormat="1" ht="30" customHeight="1">
      <c r="A9" s="19" t="s">
        <v>19</v>
      </c>
      <c r="B9" s="20">
        <v>4815002</v>
      </c>
      <c r="C9" s="20">
        <v>9271179.3810403012</v>
      </c>
      <c r="D9" s="21">
        <v>8.6868300840049539E-2</v>
      </c>
      <c r="E9" s="22">
        <v>1.9254777840259052</v>
      </c>
      <c r="F9" s="20">
        <v>4666402</v>
      </c>
      <c r="G9" s="20">
        <v>9640372.6966811009</v>
      </c>
      <c r="H9" s="21">
        <v>9.1000318696972893E-2</v>
      </c>
      <c r="L9" s="2"/>
    </row>
    <row r="10" spans="1:14" s="1" customFormat="1" ht="20.100000000000001" customHeight="1">
      <c r="A10" s="23" t="s">
        <v>20</v>
      </c>
      <c r="B10" s="24">
        <v>4394408</v>
      </c>
      <c r="C10" s="24">
        <v>6770368.1724888002</v>
      </c>
      <c r="D10" s="21">
        <v>6.3436414617150952E-2</v>
      </c>
      <c r="E10" s="22">
        <v>1.5406781010067341</v>
      </c>
      <c r="F10" s="24">
        <v>4256494</v>
      </c>
      <c r="G10" s="24">
        <v>7079662.5341891004</v>
      </c>
      <c r="H10" s="21">
        <v>6.6828489639204916E-2</v>
      </c>
    </row>
    <row r="11" spans="1:14" s="1" customFormat="1" ht="20.100000000000001" customHeight="1">
      <c r="A11" s="23" t="s">
        <v>21</v>
      </c>
      <c r="B11" s="24">
        <v>420594</v>
      </c>
      <c r="C11" s="24">
        <v>2500811.2085515</v>
      </c>
      <c r="D11" s="21">
        <v>2.3431886222898577E-2</v>
      </c>
      <c r="E11" s="22">
        <v>5.9459031953653643</v>
      </c>
      <c r="F11" s="24">
        <v>409908</v>
      </c>
      <c r="G11" s="24">
        <v>2560710.162492</v>
      </c>
      <c r="H11" s="21">
        <v>2.4171829057767973E-2</v>
      </c>
      <c r="M11" s="3"/>
      <c r="N11" s="3"/>
    </row>
    <row r="12" spans="1:14" s="1" customFormat="1" ht="20.100000000000001" customHeight="1">
      <c r="A12" s="13" t="s">
        <v>22</v>
      </c>
      <c r="B12" s="24">
        <v>43016</v>
      </c>
      <c r="C12" s="24">
        <v>1574227.6291988001</v>
      </c>
      <c r="D12" s="21">
        <v>1.4750062927659029E-2</v>
      </c>
      <c r="E12" s="22">
        <v>36.596327626901619</v>
      </c>
      <c r="F12" s="24">
        <v>37982</v>
      </c>
      <c r="G12" s="24">
        <v>2247423.4309335998</v>
      </c>
      <c r="H12" s="21">
        <v>2.1214558284910583E-2</v>
      </c>
      <c r="M12" s="3"/>
      <c r="N12" s="3"/>
    </row>
    <row r="13" spans="1:14" s="1" customFormat="1" ht="20.100000000000001" customHeight="1">
      <c r="A13" s="13" t="s">
        <v>23</v>
      </c>
      <c r="B13" s="24">
        <v>53293879</v>
      </c>
      <c r="C13" s="24">
        <v>21914064.417488899</v>
      </c>
      <c r="D13" s="21">
        <v>0.20532851994424978</v>
      </c>
      <c r="E13" s="22">
        <v>0.4111928954822166</v>
      </c>
      <c r="F13" s="24">
        <v>51375407</v>
      </c>
      <c r="G13" s="24">
        <v>21295931.655687299</v>
      </c>
      <c r="H13" s="21">
        <v>0.20102299242887911</v>
      </c>
      <c r="M13" s="3"/>
      <c r="N13" s="3"/>
    </row>
    <row r="14" spans="1:14" s="1" customFormat="1" ht="30" customHeight="1">
      <c r="A14" s="19" t="s">
        <v>24</v>
      </c>
      <c r="B14" s="24">
        <v>927</v>
      </c>
      <c r="C14" s="24">
        <v>33801.4116565</v>
      </c>
      <c r="D14" s="21">
        <v>3.1670956584012571E-4</v>
      </c>
      <c r="E14" s="22">
        <v>36.463227245415318</v>
      </c>
      <c r="F14" s="24">
        <v>1009</v>
      </c>
      <c r="G14" s="24">
        <v>64238.938582900002</v>
      </c>
      <c r="H14" s="21">
        <v>6.0638359819965197E-4</v>
      </c>
      <c r="M14" s="3"/>
      <c r="N14" s="3"/>
    </row>
    <row r="15" spans="1:14" s="1" customFormat="1" ht="20.100000000000001" customHeight="1">
      <c r="A15" s="13" t="s">
        <v>25</v>
      </c>
      <c r="B15" s="24">
        <v>8961</v>
      </c>
      <c r="C15" s="24">
        <v>241213.15844969999</v>
      </c>
      <c r="D15" s="21">
        <v>2.2600983492604902E-3</v>
      </c>
      <c r="E15" s="22">
        <v>26.9181071810847</v>
      </c>
      <c r="F15" s="24">
        <v>8826</v>
      </c>
      <c r="G15" s="24">
        <v>234076.89068750001</v>
      </c>
      <c r="H15" s="21">
        <v>2.2095693104782479E-3</v>
      </c>
      <c r="L15" s="4"/>
      <c r="M15" s="4"/>
      <c r="N15" s="4"/>
    </row>
    <row r="16" spans="1:14" s="1" customFormat="1" ht="20.100000000000001" customHeight="1">
      <c r="A16" s="13" t="s">
        <v>26</v>
      </c>
      <c r="B16" s="24">
        <v>41087</v>
      </c>
      <c r="C16" s="24">
        <v>151510.00512240001</v>
      </c>
      <c r="D16" s="21">
        <v>1.4196054422337446E-3</v>
      </c>
      <c r="E16" s="22">
        <v>3.6875411960571474</v>
      </c>
      <c r="F16" s="24">
        <v>38669</v>
      </c>
      <c r="G16" s="24">
        <v>123642.5234685</v>
      </c>
      <c r="H16" s="21">
        <v>1.1671238648278625E-3</v>
      </c>
      <c r="L16" s="4"/>
      <c r="M16" s="4"/>
      <c r="N16" s="4"/>
    </row>
    <row r="17" spans="1:14" s="1" customFormat="1" ht="30" customHeight="1">
      <c r="A17" s="19" t="s">
        <v>27</v>
      </c>
      <c r="B17" s="24">
        <v>29870</v>
      </c>
      <c r="C17" s="24">
        <v>975323.14215550001</v>
      </c>
      <c r="D17" s="21">
        <v>9.1384990675824444E-3</v>
      </c>
      <c r="E17" s="22">
        <v>32.652264551573488</v>
      </c>
      <c r="F17" s="24">
        <v>30288</v>
      </c>
      <c r="G17" s="24">
        <v>916853.7289477</v>
      </c>
      <c r="H17" s="21">
        <v>8.6546427361125344E-3</v>
      </c>
      <c r="L17" s="4"/>
      <c r="M17" s="4"/>
      <c r="N17" s="4"/>
    </row>
    <row r="18" spans="1:14" s="1" customFormat="1" ht="20.100000000000001" customHeight="1">
      <c r="A18" s="13" t="s">
        <v>28</v>
      </c>
      <c r="B18" s="24">
        <v>312019</v>
      </c>
      <c r="C18" s="24">
        <v>7910749.0361489998</v>
      </c>
      <c r="D18" s="21">
        <v>7.412145735715607E-2</v>
      </c>
      <c r="E18" s="22">
        <v>25.353420901127816</v>
      </c>
      <c r="F18" s="24">
        <v>299150</v>
      </c>
      <c r="G18" s="24">
        <v>8228878.2005053004</v>
      </c>
      <c r="H18" s="21">
        <v>7.7676513380271664E-2</v>
      </c>
      <c r="L18" s="4"/>
      <c r="M18" s="4"/>
      <c r="N18" s="4"/>
    </row>
    <row r="19" spans="1:14" s="1" customFormat="1" ht="20.100000000000001" customHeight="1">
      <c r="A19" s="13" t="s">
        <v>29</v>
      </c>
      <c r="B19" s="24">
        <v>4311005</v>
      </c>
      <c r="C19" s="24">
        <v>50106456.147149101</v>
      </c>
      <c r="D19" s="21">
        <v>0.46948317228340519</v>
      </c>
      <c r="E19" s="22">
        <v>11.622917660069776</v>
      </c>
      <c r="F19" s="24">
        <v>4048222</v>
      </c>
      <c r="G19" s="24">
        <v>48703435.286147997</v>
      </c>
      <c r="H19" s="21">
        <v>0.459736181590021</v>
      </c>
      <c r="L19" s="4"/>
      <c r="M19" s="4"/>
      <c r="N19" s="4"/>
    </row>
    <row r="20" spans="1:14" s="1" customFormat="1" ht="20.100000000000001" customHeight="1">
      <c r="A20" s="23" t="s">
        <v>30</v>
      </c>
      <c r="B20" s="24">
        <v>2133519</v>
      </c>
      <c r="C20" s="24">
        <v>20307312.9468395</v>
      </c>
      <c r="D20" s="21">
        <v>0.19027371791841491</v>
      </c>
      <c r="E20" s="22">
        <v>9.5182245608497045</v>
      </c>
      <c r="F20" s="24">
        <v>1918821</v>
      </c>
      <c r="G20" s="24">
        <v>19214715.9850634</v>
      </c>
      <c r="H20" s="21">
        <v>0.18137735265303195</v>
      </c>
      <c r="L20" s="4"/>
      <c r="M20" s="4"/>
      <c r="N20" s="4"/>
    </row>
    <row r="21" spans="1:14" s="1" customFormat="1" ht="30" customHeight="1">
      <c r="A21" s="25" t="s">
        <v>31</v>
      </c>
      <c r="B21" s="24">
        <v>370536</v>
      </c>
      <c r="C21" s="24">
        <v>7747686.2130790995</v>
      </c>
      <c r="D21" s="21">
        <v>7.2593605312870152E-2</v>
      </c>
      <c r="E21" s="22">
        <v>20.90940209069861</v>
      </c>
      <c r="F21" s="24">
        <v>363825</v>
      </c>
      <c r="G21" s="24">
        <v>7845934.7867948003</v>
      </c>
      <c r="H21" s="21">
        <v>7.4061718207201283E-2</v>
      </c>
      <c r="L21" s="4"/>
      <c r="M21" s="4"/>
      <c r="N21" s="4"/>
    </row>
    <row r="22" spans="1:14" s="1" customFormat="1" ht="30" customHeight="1">
      <c r="A22" s="25" t="s">
        <v>32</v>
      </c>
      <c r="B22" s="24">
        <v>847263</v>
      </c>
      <c r="C22" s="24">
        <v>14555478.0056348</v>
      </c>
      <c r="D22" s="21">
        <v>0.13638066855333902</v>
      </c>
      <c r="E22" s="22">
        <v>17.179409469827903</v>
      </c>
      <c r="F22" s="24">
        <v>782106</v>
      </c>
      <c r="G22" s="24">
        <v>14019193.473047201</v>
      </c>
      <c r="H22" s="21">
        <v>0.13233420678445568</v>
      </c>
      <c r="L22" s="4"/>
      <c r="M22" s="4"/>
      <c r="N22" s="4"/>
    </row>
    <row r="23" spans="1:14" s="1" customFormat="1" ht="30" customHeight="1">
      <c r="A23" s="25" t="s">
        <v>33</v>
      </c>
      <c r="B23" s="24">
        <v>108042</v>
      </c>
      <c r="C23" s="24">
        <v>977563.82584099995</v>
      </c>
      <c r="D23" s="21">
        <v>9.1594936332660137E-3</v>
      </c>
      <c r="E23" s="22">
        <v>9.0479982399529817</v>
      </c>
      <c r="F23" s="24">
        <v>98737</v>
      </c>
      <c r="G23" s="24">
        <v>935476.5322902</v>
      </c>
      <c r="H23" s="21">
        <v>8.8304327281096273E-3</v>
      </c>
      <c r="L23" s="4"/>
      <c r="M23" s="4"/>
      <c r="N23" s="4"/>
    </row>
    <row r="24" spans="1:14" s="1" customFormat="1" ht="52.5" customHeight="1">
      <c r="A24" s="25" t="s">
        <v>34</v>
      </c>
      <c r="B24" s="24">
        <v>851645</v>
      </c>
      <c r="C24" s="24">
        <v>6518415.1557547003</v>
      </c>
      <c r="D24" s="21">
        <v>6.1075686865515115E-2</v>
      </c>
      <c r="E24" s="22">
        <v>7.6539111434396965</v>
      </c>
      <c r="F24" s="24">
        <v>884733</v>
      </c>
      <c r="G24" s="24">
        <v>6688114.5089523997</v>
      </c>
      <c r="H24" s="21">
        <v>6.3132471217222444E-2</v>
      </c>
      <c r="L24" s="5"/>
      <c r="M24" s="4"/>
      <c r="N24" s="5"/>
    </row>
    <row r="25" spans="1:14" s="1" customFormat="1" ht="20.100000000000001" customHeight="1">
      <c r="A25" s="13" t="s">
        <v>35</v>
      </c>
      <c r="B25" s="24">
        <v>7981472</v>
      </c>
      <c r="C25" s="24">
        <v>9296538.6635077</v>
      </c>
      <c r="D25" s="21">
        <v>8.7105910068382544E-2</v>
      </c>
      <c r="E25" s="22">
        <v>1.1647649285128985</v>
      </c>
      <c r="F25" s="24">
        <v>7906581</v>
      </c>
      <c r="G25" s="24">
        <v>9594825.5039328001</v>
      </c>
      <c r="H25" s="21">
        <v>9.0570375873572015E-2</v>
      </c>
      <c r="L25" s="5"/>
      <c r="M25" s="4"/>
      <c r="N25" s="5"/>
    </row>
    <row r="26" spans="1:14" s="1" customFormat="1" ht="20.100000000000001" customHeight="1">
      <c r="A26" s="23" t="s">
        <v>36</v>
      </c>
      <c r="B26" s="24" t="s">
        <v>43</v>
      </c>
      <c r="C26" s="24" t="s">
        <v>43</v>
      </c>
      <c r="D26" s="32" t="s">
        <v>43</v>
      </c>
      <c r="E26" s="27" t="s">
        <v>43</v>
      </c>
      <c r="F26" s="24" t="s">
        <v>43</v>
      </c>
      <c r="G26" s="24" t="s">
        <v>43</v>
      </c>
      <c r="H26" s="32" t="s">
        <v>43</v>
      </c>
      <c r="L26" s="5"/>
      <c r="M26" s="6"/>
      <c r="N26" s="5"/>
    </row>
    <row r="27" spans="1:14" s="1" customFormat="1" ht="30" customHeight="1">
      <c r="A27" s="25" t="s">
        <v>37</v>
      </c>
      <c r="B27" s="24">
        <v>7981472</v>
      </c>
      <c r="C27" s="24">
        <v>9296538.6635077</v>
      </c>
      <c r="D27" s="21">
        <v>8.7105910068382544E-2</v>
      </c>
      <c r="E27" s="22">
        <v>1.1647649285128985</v>
      </c>
      <c r="F27" s="24">
        <v>7906581</v>
      </c>
      <c r="G27" s="24">
        <v>9594825.5039328001</v>
      </c>
      <c r="H27" s="21">
        <v>9.0570375873572015E-2</v>
      </c>
      <c r="L27" s="5"/>
      <c r="M27" s="7"/>
      <c r="N27" s="5"/>
    </row>
    <row r="28" spans="1:14" s="1" customFormat="1" ht="30" customHeight="1">
      <c r="A28" s="19" t="s">
        <v>38</v>
      </c>
      <c r="B28" s="24">
        <v>19418</v>
      </c>
      <c r="C28" s="24">
        <v>2097270.9264854002</v>
      </c>
      <c r="D28" s="21">
        <v>1.9650829122948153E-2</v>
      </c>
      <c r="E28" s="22">
        <v>108.00653653751159</v>
      </c>
      <c r="F28" s="24">
        <v>29973</v>
      </c>
      <c r="G28" s="24">
        <v>1733605.1870564001</v>
      </c>
      <c r="H28" s="21">
        <v>1.6364369872460368E-2</v>
      </c>
      <c r="L28" s="5"/>
      <c r="M28" s="4"/>
      <c r="N28" s="5"/>
    </row>
    <row r="29" spans="1:14" s="1" customFormat="1" ht="20.100000000000001" customHeight="1">
      <c r="A29" s="13" t="s">
        <v>39</v>
      </c>
      <c r="B29" s="24">
        <v>1299378</v>
      </c>
      <c r="C29" s="24">
        <v>3035744.0312466002</v>
      </c>
      <c r="D29" s="21">
        <v>2.8444053872909107E-2</v>
      </c>
      <c r="E29" s="22">
        <v>2.3363055486906812</v>
      </c>
      <c r="F29" s="24">
        <v>272679</v>
      </c>
      <c r="G29" s="24">
        <v>3024819.1106693</v>
      </c>
      <c r="H29" s="21">
        <v>2.8552786467100407E-2</v>
      </c>
      <c r="L29" s="8"/>
      <c r="M29" s="4"/>
      <c r="N29" s="5"/>
    </row>
    <row r="30" spans="1:14" s="1" customFormat="1" ht="30" customHeight="1">
      <c r="A30" s="19" t="s">
        <v>40</v>
      </c>
      <c r="B30" s="24">
        <v>26218</v>
      </c>
      <c r="C30" s="24">
        <v>113450.0914603</v>
      </c>
      <c r="D30" s="21">
        <v>1.062994929799173E-3</v>
      </c>
      <c r="E30" s="22">
        <v>4.3271832885918071</v>
      </c>
      <c r="F30" s="24">
        <v>27468</v>
      </c>
      <c r="G30" s="24">
        <v>124125.7709326</v>
      </c>
      <c r="H30" s="21">
        <v>1.1716854802991962E-3</v>
      </c>
      <c r="L30" s="4"/>
      <c r="M30" s="4"/>
      <c r="N30" s="5"/>
    </row>
    <row r="31" spans="1:14" s="1" customFormat="1" ht="20.100000000000001" customHeight="1">
      <c r="A31" s="13" t="s">
        <v>41</v>
      </c>
      <c r="B31" s="24">
        <v>407</v>
      </c>
      <c r="C31" s="24">
        <v>5313.5269239999998</v>
      </c>
      <c r="D31" s="21">
        <v>4.9786228524460105E-5</v>
      </c>
      <c r="E31" s="22">
        <v>13.055348707616707</v>
      </c>
      <c r="F31" s="24">
        <v>427</v>
      </c>
      <c r="G31" s="24">
        <v>5561.5661841000001</v>
      </c>
      <c r="H31" s="21">
        <v>5.2498415894402546E-5</v>
      </c>
      <c r="L31" s="4"/>
      <c r="M31" s="4"/>
      <c r="N31" s="4"/>
    </row>
    <row r="32" spans="1:14" s="1" customFormat="1" ht="5.0999999999999996" customHeight="1">
      <c r="A32" s="15"/>
      <c r="B32" s="26"/>
      <c r="C32" s="26"/>
      <c r="D32" s="9"/>
      <c r="E32" s="27"/>
      <c r="F32" s="26"/>
      <c r="G32" s="26"/>
      <c r="H32" s="9"/>
      <c r="L32" s="4"/>
      <c r="M32" s="4"/>
      <c r="N32" s="4"/>
    </row>
    <row r="33" spans="1:14" s="1" customFormat="1" ht="20.100000000000001" customHeight="1">
      <c r="A33" s="28" t="s">
        <v>42</v>
      </c>
      <c r="B33" s="29">
        <v>72182659</v>
      </c>
      <c r="C33" s="29">
        <v>106726841.56803422</v>
      </c>
      <c r="D33" s="30">
        <v>0.99999999999999989</v>
      </c>
      <c r="E33" s="31">
        <v>1.4785662241679711</v>
      </c>
      <c r="F33" s="29">
        <v>68743083</v>
      </c>
      <c r="G33" s="29">
        <v>105937790.49041711</v>
      </c>
      <c r="H33" s="30">
        <v>0.99999999999999978</v>
      </c>
      <c r="L33" s="4"/>
      <c r="M33" s="4"/>
      <c r="N33" s="4"/>
    </row>
    <row r="34" spans="1:14" s="1" customFormat="1">
      <c r="A34" s="47" t="s">
        <v>135</v>
      </c>
      <c r="B34" s="12"/>
      <c r="C34" s="12"/>
      <c r="D34" s="12"/>
      <c r="E34" s="12"/>
      <c r="F34" s="12"/>
      <c r="G34" s="12"/>
      <c r="H34" s="12"/>
      <c r="L34" s="4"/>
      <c r="M34" s="4"/>
      <c r="N34" s="4"/>
    </row>
    <row r="35" spans="1:14">
      <c r="A35" s="49" t="s">
        <v>136</v>
      </c>
      <c r="B35" s="10"/>
      <c r="C35" s="10"/>
      <c r="D35" s="10"/>
      <c r="E35" s="10"/>
      <c r="F35" s="10"/>
      <c r="G35" s="10"/>
      <c r="H35" s="10"/>
    </row>
    <row r="36" spans="1:14">
      <c r="A36" s="51" t="s">
        <v>137</v>
      </c>
      <c r="B36" s="10"/>
      <c r="C36" s="10"/>
      <c r="D36" s="10"/>
      <c r="E36" s="10"/>
      <c r="F36" s="10"/>
      <c r="G36" s="10"/>
      <c r="H36" s="10"/>
    </row>
    <row r="37" spans="1:14">
      <c r="A37" s="10"/>
      <c r="B37" s="10"/>
      <c r="C37" s="10"/>
      <c r="D37" s="10"/>
      <c r="E37" s="10"/>
      <c r="F37" s="10"/>
      <c r="G37" s="10"/>
      <c r="H37" s="10"/>
    </row>
    <row r="38" spans="1:14">
      <c r="A38" s="10"/>
      <c r="B38" s="10"/>
      <c r="C38" s="10"/>
      <c r="D38" s="10"/>
      <c r="E38" s="10"/>
      <c r="F38" s="10"/>
      <c r="G38" s="10"/>
      <c r="H38" s="10"/>
    </row>
    <row r="39" spans="1:14">
      <c r="A39" s="10"/>
      <c r="B39" s="10"/>
      <c r="C39" s="10"/>
      <c r="D39" s="10"/>
      <c r="E39" s="10"/>
      <c r="F39" s="10"/>
      <c r="G39" s="10"/>
      <c r="H39" s="10"/>
    </row>
    <row r="40" spans="1:14">
      <c r="A40" s="10"/>
      <c r="B40" s="10"/>
      <c r="C40" s="10"/>
      <c r="D40" s="10"/>
      <c r="E40" s="10"/>
      <c r="F40" s="10"/>
      <c r="G40" s="10"/>
      <c r="H40" s="10"/>
    </row>
    <row r="41" spans="1:14">
      <c r="A41" s="10"/>
      <c r="B41" s="10"/>
      <c r="C41" s="10"/>
      <c r="D41" s="10"/>
      <c r="E41" s="10"/>
      <c r="F41" s="10"/>
      <c r="G41" s="10"/>
      <c r="H41" s="10"/>
    </row>
    <row r="42" spans="1:14">
      <c r="A42" s="10"/>
      <c r="B42" s="10"/>
      <c r="C42" s="10"/>
      <c r="D42" s="10"/>
      <c r="E42" s="10"/>
      <c r="F42" s="10"/>
      <c r="G42" s="10"/>
      <c r="H42" s="10"/>
    </row>
    <row r="43" spans="1:14">
      <c r="A43" s="10"/>
      <c r="B43" s="10"/>
      <c r="C43" s="10"/>
      <c r="D43" s="10"/>
      <c r="E43" s="10"/>
      <c r="F43" s="10"/>
      <c r="G43" s="10"/>
      <c r="H43" s="10"/>
    </row>
    <row r="44" spans="1:14">
      <c r="A44" s="10"/>
      <c r="B44" s="10"/>
      <c r="C44" s="10"/>
      <c r="D44" s="10"/>
      <c r="E44" s="10"/>
      <c r="F44" s="10"/>
      <c r="G44" s="10"/>
      <c r="H44" s="10"/>
    </row>
    <row r="45" spans="1:14">
      <c r="A45" s="10"/>
      <c r="B45" s="10"/>
      <c r="C45" s="10"/>
      <c r="D45" s="10"/>
      <c r="E45" s="10"/>
      <c r="F45" s="10"/>
      <c r="G45" s="10"/>
      <c r="H45" s="10"/>
    </row>
    <row r="46" spans="1:14">
      <c r="A46" s="10"/>
      <c r="B46" s="10"/>
      <c r="C46" s="10"/>
      <c r="D46" s="10"/>
      <c r="E46" s="10"/>
      <c r="F46" s="10"/>
      <c r="G46" s="10"/>
      <c r="H46" s="10"/>
    </row>
    <row r="47" spans="1:14">
      <c r="A47" s="10"/>
      <c r="B47" s="10"/>
      <c r="C47" s="10"/>
      <c r="D47" s="10"/>
      <c r="E47" s="10"/>
      <c r="F47" s="10"/>
      <c r="G47" s="10"/>
      <c r="H47" s="10"/>
    </row>
    <row r="48" spans="1:14">
      <c r="A48" s="10"/>
      <c r="B48" s="10"/>
      <c r="C48" s="10"/>
      <c r="D48" s="10"/>
      <c r="E48" s="10"/>
      <c r="F48" s="10"/>
      <c r="G48" s="10"/>
      <c r="H48" s="10"/>
    </row>
    <row r="49" spans="1:8">
      <c r="A49" s="10"/>
      <c r="B49" s="10"/>
      <c r="C49" s="10"/>
      <c r="D49" s="10"/>
      <c r="E49" s="10"/>
      <c r="F49" s="10"/>
      <c r="G49" s="10"/>
      <c r="H49" s="10"/>
    </row>
    <row r="50" spans="1:8">
      <c r="A50" s="10"/>
      <c r="B50" s="10"/>
      <c r="C50" s="10"/>
      <c r="D50" s="10"/>
      <c r="E50" s="10"/>
      <c r="F50" s="10"/>
      <c r="G50" s="10"/>
      <c r="H50" s="10"/>
    </row>
    <row r="51" spans="1:8">
      <c r="A51" s="10"/>
      <c r="B51" s="10"/>
      <c r="C51" s="10"/>
      <c r="D51" s="10"/>
      <c r="E51" s="10"/>
      <c r="F51" s="10"/>
      <c r="G51" s="10"/>
      <c r="H51" s="10"/>
    </row>
    <row r="52" spans="1:8">
      <c r="A52" s="10"/>
      <c r="B52" s="10"/>
      <c r="C52" s="10"/>
      <c r="D52" s="10"/>
      <c r="E52" s="10"/>
      <c r="F52" s="10"/>
      <c r="G52" s="10"/>
      <c r="H52" s="10"/>
    </row>
    <row r="53" spans="1:8">
      <c r="A53" s="10"/>
      <c r="B53" s="10"/>
      <c r="C53" s="10"/>
      <c r="D53" s="10"/>
      <c r="E53" s="10"/>
      <c r="F53" s="10"/>
      <c r="G53" s="10"/>
      <c r="H53" s="10"/>
    </row>
    <row r="54" spans="1:8">
      <c r="A54" s="10"/>
      <c r="B54" s="10"/>
      <c r="C54" s="10"/>
      <c r="D54" s="10"/>
      <c r="E54" s="10"/>
      <c r="F54" s="10"/>
      <c r="G54" s="10"/>
      <c r="H54" s="10"/>
    </row>
    <row r="55" spans="1:8">
      <c r="A55" s="10"/>
      <c r="B55" s="10"/>
      <c r="C55" s="10"/>
      <c r="D55" s="10"/>
      <c r="E55" s="10"/>
      <c r="F55" s="10"/>
      <c r="G55" s="10"/>
      <c r="H55" s="10"/>
    </row>
    <row r="56" spans="1:8">
      <c r="A56" s="10"/>
      <c r="B56" s="10"/>
      <c r="C56" s="10"/>
      <c r="D56" s="10"/>
      <c r="E56" s="10"/>
      <c r="F56" s="10"/>
      <c r="G56" s="10"/>
      <c r="H56" s="10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5" footer="0.4"/>
  <pageSetup paperSize="9" scale="97" firstPageNumber="7" orientation="portrait" useFirstPageNumber="1" r:id="rId1"/>
  <headerFooter>
    <oddFooter>&amp;C&amp;"Maiandra GD,Regular"&amp;9&amp;P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7"/>
  <dimension ref="A1:N56"/>
  <sheetViews>
    <sheetView view="pageBreakPreview" topLeftCell="A22" zoomScale="60" workbookViewId="0">
      <selection activeCell="M105" sqref="M105"/>
    </sheetView>
  </sheetViews>
  <sheetFormatPr defaultColWidth="10.28515625" defaultRowHeight="12.75"/>
  <cols>
    <col min="1" max="1" width="28.5703125" style="11" customWidth="1"/>
    <col min="2" max="2" width="13" style="11" bestFit="1" customWidth="1"/>
    <col min="3" max="3" width="12.7109375" style="11" bestFit="1" customWidth="1"/>
    <col min="4" max="4" width="8.7109375" style="11" customWidth="1"/>
    <col min="5" max="5" width="7.28515625" style="11" bestFit="1" customWidth="1"/>
    <col min="6" max="6" width="13" style="11" bestFit="1" customWidth="1"/>
    <col min="7" max="7" width="12.7109375" style="11" bestFit="1" customWidth="1"/>
    <col min="8" max="8" width="9.42578125" style="11" customWidth="1"/>
    <col min="9" max="16384" width="10.28515625" style="11"/>
  </cols>
  <sheetData>
    <row r="1" spans="1:14" s="1" customFormat="1">
      <c r="A1" s="12"/>
      <c r="B1" s="12"/>
      <c r="C1" s="12"/>
      <c r="D1" s="12"/>
      <c r="E1" s="12"/>
      <c r="F1" s="12"/>
      <c r="G1" s="12"/>
      <c r="H1" s="13" t="s">
        <v>52</v>
      </c>
    </row>
    <row r="2" spans="1:14" s="1" customFormat="1" ht="15" customHeight="1">
      <c r="A2" s="933" t="s">
        <v>1</v>
      </c>
      <c r="B2" s="933"/>
      <c r="C2" s="933"/>
      <c r="D2" s="933"/>
      <c r="E2" s="933"/>
      <c r="F2" s="933"/>
      <c r="G2" s="933"/>
      <c r="H2" s="933"/>
    </row>
    <row r="3" spans="1:14" s="1" customFormat="1" ht="15" customHeight="1">
      <c r="A3" s="933" t="s">
        <v>53</v>
      </c>
      <c r="B3" s="933"/>
      <c r="C3" s="933"/>
      <c r="D3" s="933"/>
      <c r="E3" s="933"/>
      <c r="F3" s="933"/>
      <c r="G3" s="933"/>
      <c r="H3" s="933"/>
    </row>
    <row r="4" spans="1:14" s="1" customFormat="1" ht="15" customHeight="1">
      <c r="A4" s="14"/>
      <c r="B4" s="15"/>
      <c r="C4" s="15"/>
      <c r="D4" s="15"/>
      <c r="E4" s="15"/>
      <c r="F4" s="934" t="s">
        <v>3</v>
      </c>
      <c r="G4" s="934"/>
      <c r="H4" s="934"/>
    </row>
    <row r="5" spans="1:14" s="1" customFormat="1" ht="15" customHeight="1">
      <c r="A5" s="16"/>
      <c r="B5" s="935" t="s">
        <v>4</v>
      </c>
      <c r="C5" s="935"/>
      <c r="D5" s="935"/>
      <c r="E5" s="935"/>
      <c r="F5" s="936" t="s">
        <v>5</v>
      </c>
      <c r="G5" s="936"/>
      <c r="H5" s="936"/>
    </row>
    <row r="6" spans="1:14" s="1" customFormat="1" ht="45.75" customHeight="1">
      <c r="A6" s="16" t="s">
        <v>6</v>
      </c>
      <c r="B6" s="17" t="s">
        <v>7</v>
      </c>
      <c r="C6" s="18" t="s">
        <v>8</v>
      </c>
      <c r="D6" s="17" t="s">
        <v>9</v>
      </c>
      <c r="E6" s="17" t="s">
        <v>10</v>
      </c>
      <c r="F6" s="17" t="s">
        <v>7</v>
      </c>
      <c r="G6" s="18" t="s">
        <v>8</v>
      </c>
      <c r="H6" s="17" t="s">
        <v>9</v>
      </c>
    </row>
    <row r="7" spans="1:14" s="1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</row>
    <row r="8" spans="1:14" s="1" customFormat="1" ht="5.0999999999999996" customHeight="1">
      <c r="A8" s="15"/>
      <c r="B8" s="15"/>
      <c r="C8" s="15"/>
      <c r="D8" s="15"/>
      <c r="E8" s="15"/>
      <c r="F8" s="15"/>
      <c r="G8" s="15"/>
      <c r="H8" s="15"/>
    </row>
    <row r="9" spans="1:14" s="1" customFormat="1" ht="30" customHeight="1">
      <c r="A9" s="19" t="s">
        <v>19</v>
      </c>
      <c r="B9" s="20">
        <v>885077</v>
      </c>
      <c r="C9" s="20">
        <v>1711089.4600001001</v>
      </c>
      <c r="D9" s="21">
        <v>4.6733132658251658E-2</v>
      </c>
      <c r="E9" s="22">
        <v>1.9332662129962705</v>
      </c>
      <c r="F9" s="20">
        <v>809093</v>
      </c>
      <c r="G9" s="20">
        <v>1790950.9679651</v>
      </c>
      <c r="H9" s="21">
        <v>4.957758319467602E-2</v>
      </c>
      <c r="L9" s="2"/>
    </row>
    <row r="10" spans="1:14" s="1" customFormat="1" ht="20.100000000000001" customHeight="1">
      <c r="A10" s="23" t="s">
        <v>1179</v>
      </c>
      <c r="B10" s="24">
        <v>885077</v>
      </c>
      <c r="C10" s="24">
        <v>1711089.4600001001</v>
      </c>
      <c r="D10" s="21">
        <v>4.6733132658251658E-2</v>
      </c>
      <c r="E10" s="22">
        <v>1.9332662129962705</v>
      </c>
      <c r="F10" s="24">
        <v>809093</v>
      </c>
      <c r="G10" s="24">
        <v>1790950.9679651</v>
      </c>
      <c r="H10" s="21">
        <v>4.957758319467602E-2</v>
      </c>
    </row>
    <row r="11" spans="1:14" s="1" customFormat="1" ht="20.100000000000001" customHeight="1">
      <c r="A11" s="23" t="s">
        <v>1180</v>
      </c>
      <c r="B11" s="24" t="s">
        <v>43</v>
      </c>
      <c r="C11" s="24" t="s">
        <v>43</v>
      </c>
      <c r="D11" s="32" t="s">
        <v>43</v>
      </c>
      <c r="E11" s="27" t="s">
        <v>43</v>
      </c>
      <c r="F11" s="24" t="s">
        <v>43</v>
      </c>
      <c r="G11" s="24" t="s">
        <v>43</v>
      </c>
      <c r="H11" s="32" t="s">
        <v>43</v>
      </c>
      <c r="M11" s="3"/>
      <c r="N11" s="3"/>
    </row>
    <row r="12" spans="1:14" s="1" customFormat="1" ht="20.100000000000001" customHeight="1">
      <c r="A12" s="13" t="s">
        <v>22</v>
      </c>
      <c r="B12" s="24">
        <v>10912</v>
      </c>
      <c r="C12" s="24">
        <v>431453.44477499998</v>
      </c>
      <c r="D12" s="21">
        <v>1.1783820508442937E-2</v>
      </c>
      <c r="E12" s="22">
        <v>39.539355276301315</v>
      </c>
      <c r="F12" s="24">
        <v>16853</v>
      </c>
      <c r="G12" s="24">
        <v>577784.55939169996</v>
      </c>
      <c r="H12" s="21">
        <v>1.5994386543361491E-2</v>
      </c>
      <c r="M12" s="3"/>
      <c r="N12" s="3"/>
    </row>
    <row r="13" spans="1:14" s="1" customFormat="1" ht="20.100000000000001" customHeight="1">
      <c r="A13" s="13" t="s">
        <v>23</v>
      </c>
      <c r="B13" s="24">
        <v>20637075</v>
      </c>
      <c r="C13" s="24">
        <v>8183502.5376302004</v>
      </c>
      <c r="D13" s="21">
        <v>0.22350713895472707</v>
      </c>
      <c r="E13" s="22">
        <v>0.39654372228768858</v>
      </c>
      <c r="F13" s="24">
        <v>19349482</v>
      </c>
      <c r="G13" s="24">
        <v>7779591.0220557004</v>
      </c>
      <c r="H13" s="21">
        <v>0.21535671719407848</v>
      </c>
      <c r="M13" s="3"/>
      <c r="N13" s="3"/>
    </row>
    <row r="14" spans="1:14" s="1" customFormat="1" ht="30" customHeight="1">
      <c r="A14" s="19" t="s">
        <v>24</v>
      </c>
      <c r="B14" s="24">
        <v>47</v>
      </c>
      <c r="C14" s="24">
        <v>4109.3935076999996</v>
      </c>
      <c r="D14" s="21">
        <v>1.1223541283475089E-4</v>
      </c>
      <c r="E14" s="22">
        <v>87.433904419148931</v>
      </c>
      <c r="F14" s="24">
        <v>45</v>
      </c>
      <c r="G14" s="24">
        <v>9734.9079696000008</v>
      </c>
      <c r="H14" s="21">
        <v>2.69484323350143E-4</v>
      </c>
      <c r="M14" s="3"/>
      <c r="N14" s="3"/>
    </row>
    <row r="15" spans="1:14" s="1" customFormat="1" ht="20.100000000000001" customHeight="1">
      <c r="A15" s="13" t="s">
        <v>25</v>
      </c>
      <c r="B15" s="24">
        <v>29</v>
      </c>
      <c r="C15" s="24">
        <v>4297.5390852999999</v>
      </c>
      <c r="D15" s="21">
        <v>1.1737402916229444E-4</v>
      </c>
      <c r="E15" s="22">
        <v>148.19100294137931</v>
      </c>
      <c r="F15" s="24">
        <v>49</v>
      </c>
      <c r="G15" s="24">
        <v>1533.1694634999999</v>
      </c>
      <c r="H15" s="21">
        <v>4.2441606714991461E-5</v>
      </c>
      <c r="L15" s="4"/>
      <c r="M15" s="4"/>
      <c r="N15" s="4"/>
    </row>
    <row r="16" spans="1:14" s="1" customFormat="1" ht="20.100000000000001" customHeight="1">
      <c r="A16" s="13" t="s">
        <v>26</v>
      </c>
      <c r="B16" s="24">
        <v>9628</v>
      </c>
      <c r="C16" s="24">
        <v>31627.010160900001</v>
      </c>
      <c r="D16" s="21">
        <v>8.6379426440574684E-4</v>
      </c>
      <c r="E16" s="22">
        <v>3.2848992688928127</v>
      </c>
      <c r="F16" s="24">
        <v>9473</v>
      </c>
      <c r="G16" s="24">
        <v>32554.157694900001</v>
      </c>
      <c r="H16" s="21">
        <v>9.0117289100622561E-4</v>
      </c>
      <c r="L16" s="4"/>
      <c r="M16" s="4"/>
      <c r="N16" s="4"/>
    </row>
    <row r="17" spans="1:14" s="1" customFormat="1" ht="30" customHeight="1">
      <c r="A17" s="19" t="s">
        <v>27</v>
      </c>
      <c r="B17" s="24">
        <v>4096</v>
      </c>
      <c r="C17" s="24">
        <v>327802.8853968</v>
      </c>
      <c r="D17" s="21">
        <v>8.9529250732486108E-3</v>
      </c>
      <c r="E17" s="22">
        <v>80.030001317578126</v>
      </c>
      <c r="F17" s="24">
        <v>3817</v>
      </c>
      <c r="G17" s="24">
        <v>279998.55680810002</v>
      </c>
      <c r="H17" s="21">
        <v>7.7509948585110051E-3</v>
      </c>
      <c r="L17" s="4"/>
      <c r="M17" s="4"/>
      <c r="N17" s="4"/>
    </row>
    <row r="18" spans="1:14" s="1" customFormat="1" ht="20.100000000000001" customHeight="1">
      <c r="A18" s="13" t="s">
        <v>28</v>
      </c>
      <c r="B18" s="24">
        <v>90048</v>
      </c>
      <c r="C18" s="24">
        <v>1473342.889216</v>
      </c>
      <c r="D18" s="21">
        <v>4.0239818140671076E-2</v>
      </c>
      <c r="E18" s="22">
        <v>16.361750280028428</v>
      </c>
      <c r="F18" s="24">
        <v>85899</v>
      </c>
      <c r="G18" s="24">
        <v>1461517.6020007001</v>
      </c>
      <c r="H18" s="21">
        <v>4.045812074129608E-2</v>
      </c>
      <c r="L18" s="4"/>
      <c r="M18" s="4"/>
      <c r="N18" s="4"/>
    </row>
    <row r="19" spans="1:14" s="1" customFormat="1" ht="20.100000000000001" customHeight="1">
      <c r="A19" s="13" t="s">
        <v>29</v>
      </c>
      <c r="B19" s="24">
        <v>2192726</v>
      </c>
      <c r="C19" s="24">
        <v>19236037.7222807</v>
      </c>
      <c r="D19" s="21">
        <v>0.5253730583405174</v>
      </c>
      <c r="E19" s="22">
        <v>8.7726591112070995</v>
      </c>
      <c r="F19" s="24">
        <v>1978976</v>
      </c>
      <c r="G19" s="24">
        <v>18726545.405172698</v>
      </c>
      <c r="H19" s="21">
        <v>0.51839323319314867</v>
      </c>
      <c r="L19" s="4"/>
      <c r="M19" s="4"/>
      <c r="N19" s="4"/>
    </row>
    <row r="20" spans="1:14" s="1" customFormat="1" ht="20.100000000000001" customHeight="1">
      <c r="A20" s="23" t="s">
        <v>30</v>
      </c>
      <c r="B20" s="24">
        <v>1128131</v>
      </c>
      <c r="C20" s="24">
        <v>8423653.7050352003</v>
      </c>
      <c r="D20" s="21">
        <v>0.2300661276147187</v>
      </c>
      <c r="E20" s="22">
        <v>7.4669109394522444</v>
      </c>
      <c r="F20" s="24">
        <v>986465</v>
      </c>
      <c r="G20" s="24">
        <v>8114004.2049431996</v>
      </c>
      <c r="H20" s="21">
        <v>0.22461403227001217</v>
      </c>
      <c r="L20" s="4"/>
      <c r="M20" s="4"/>
      <c r="N20" s="4"/>
    </row>
    <row r="21" spans="1:14" s="1" customFormat="1" ht="30" customHeight="1">
      <c r="A21" s="25" t="s">
        <v>31</v>
      </c>
      <c r="B21" s="24">
        <v>130114</v>
      </c>
      <c r="C21" s="24">
        <v>2531624.7468057</v>
      </c>
      <c r="D21" s="21">
        <v>6.9143523993991887E-2</v>
      </c>
      <c r="E21" s="22">
        <v>19.45697424416819</v>
      </c>
      <c r="F21" s="24">
        <v>121754</v>
      </c>
      <c r="G21" s="24">
        <v>2484590.2899695002</v>
      </c>
      <c r="H21" s="21">
        <v>6.8779092230316988E-2</v>
      </c>
      <c r="L21" s="4"/>
      <c r="M21" s="4"/>
      <c r="N21" s="4"/>
    </row>
    <row r="22" spans="1:14" s="1" customFormat="1" ht="30" customHeight="1">
      <c r="A22" s="25" t="s">
        <v>32</v>
      </c>
      <c r="B22" s="24">
        <v>392566</v>
      </c>
      <c r="C22" s="24">
        <v>4674748.8951971997</v>
      </c>
      <c r="D22" s="21">
        <v>0.12767635203787261</v>
      </c>
      <c r="E22" s="22">
        <v>11.908185872432151</v>
      </c>
      <c r="F22" s="24">
        <v>342114</v>
      </c>
      <c r="G22" s="24">
        <v>4471499.0484787999</v>
      </c>
      <c r="H22" s="21">
        <v>0.12378123133809453</v>
      </c>
      <c r="L22" s="4"/>
      <c r="M22" s="4"/>
      <c r="N22" s="4"/>
    </row>
    <row r="23" spans="1:14" s="1" customFormat="1" ht="30" customHeight="1">
      <c r="A23" s="25" t="s">
        <v>33</v>
      </c>
      <c r="B23" s="24">
        <v>48605</v>
      </c>
      <c r="C23" s="24">
        <v>397686.81533710001</v>
      </c>
      <c r="D23" s="21">
        <v>1.0861589140748513E-2</v>
      </c>
      <c r="E23" s="22">
        <v>8.1820145116160887</v>
      </c>
      <c r="F23" s="24">
        <v>38936</v>
      </c>
      <c r="G23" s="24">
        <v>354955.92679250002</v>
      </c>
      <c r="H23" s="21">
        <v>9.8259848012441104E-3</v>
      </c>
      <c r="L23" s="4"/>
      <c r="M23" s="4"/>
      <c r="N23" s="4"/>
    </row>
    <row r="24" spans="1:14" s="1" customFormat="1" ht="52.5" customHeight="1">
      <c r="A24" s="25" t="s">
        <v>34</v>
      </c>
      <c r="B24" s="24">
        <v>493310</v>
      </c>
      <c r="C24" s="24">
        <v>3208323.5599055002</v>
      </c>
      <c r="D24" s="21">
        <v>8.7625465553185733E-2</v>
      </c>
      <c r="E24" s="22">
        <v>6.5036661732085301</v>
      </c>
      <c r="F24" s="24">
        <v>489707</v>
      </c>
      <c r="G24" s="24">
        <v>3301495.9349886999</v>
      </c>
      <c r="H24" s="21">
        <v>9.1392892553480876E-2</v>
      </c>
      <c r="L24" s="5"/>
      <c r="M24" s="4"/>
      <c r="N24" s="5"/>
    </row>
    <row r="25" spans="1:14" s="1" customFormat="1" ht="20.100000000000001" customHeight="1">
      <c r="A25" s="13" t="s">
        <v>35</v>
      </c>
      <c r="B25" s="24">
        <v>4466475</v>
      </c>
      <c r="C25" s="24">
        <v>3770102.4395574001</v>
      </c>
      <c r="D25" s="21">
        <v>0.10296872347225135</v>
      </c>
      <c r="E25" s="22">
        <v>0.84408900521270136</v>
      </c>
      <c r="F25" s="24">
        <v>4400840</v>
      </c>
      <c r="G25" s="24">
        <v>4080099.3667907999</v>
      </c>
      <c r="H25" s="21">
        <v>0.1129464007769294</v>
      </c>
      <c r="L25" s="5"/>
      <c r="M25" s="4"/>
      <c r="N25" s="5"/>
    </row>
    <row r="26" spans="1:14" s="1" customFormat="1" ht="20.100000000000001" customHeight="1">
      <c r="A26" s="23" t="s">
        <v>36</v>
      </c>
      <c r="B26" s="24" t="s">
        <v>43</v>
      </c>
      <c r="C26" s="24" t="s">
        <v>43</v>
      </c>
      <c r="D26" s="32" t="s">
        <v>43</v>
      </c>
      <c r="E26" s="27" t="s">
        <v>43</v>
      </c>
      <c r="F26" s="24" t="s">
        <v>43</v>
      </c>
      <c r="G26" s="24" t="s">
        <v>43</v>
      </c>
      <c r="H26" s="32" t="s">
        <v>43</v>
      </c>
      <c r="L26" s="5"/>
      <c r="M26" s="6"/>
      <c r="N26" s="5"/>
    </row>
    <row r="27" spans="1:14" s="1" customFormat="1" ht="30" customHeight="1">
      <c r="A27" s="25" t="s">
        <v>37</v>
      </c>
      <c r="B27" s="24">
        <v>4466475</v>
      </c>
      <c r="C27" s="24">
        <v>3770102.4395574001</v>
      </c>
      <c r="D27" s="21">
        <v>0.10296872347225135</v>
      </c>
      <c r="E27" s="22">
        <v>0.84408900521270136</v>
      </c>
      <c r="F27" s="24">
        <v>4400840</v>
      </c>
      <c r="G27" s="24">
        <v>4080099.3667907999</v>
      </c>
      <c r="H27" s="21">
        <v>0.1129464007769294</v>
      </c>
      <c r="L27" s="5"/>
      <c r="M27" s="7"/>
      <c r="N27" s="5"/>
    </row>
    <row r="28" spans="1:14" s="1" customFormat="1" ht="30" customHeight="1">
      <c r="A28" s="19" t="s">
        <v>38</v>
      </c>
      <c r="B28" s="24">
        <v>1993</v>
      </c>
      <c r="C28" s="24">
        <v>478738.87092419999</v>
      </c>
      <c r="D28" s="21">
        <v>1.3075276124698325E-2</v>
      </c>
      <c r="E28" s="22">
        <v>240.21017106081283</v>
      </c>
      <c r="F28" s="24">
        <v>7436</v>
      </c>
      <c r="G28" s="24">
        <v>420423.43134220003</v>
      </c>
      <c r="H28" s="21">
        <v>1.1638273753547706E-2</v>
      </c>
      <c r="L28" s="5"/>
      <c r="M28" s="4"/>
      <c r="N28" s="5"/>
    </row>
    <row r="29" spans="1:14" s="1" customFormat="1" ht="20.100000000000001" customHeight="1">
      <c r="A29" s="13" t="s">
        <v>39</v>
      </c>
      <c r="B29" s="24">
        <v>214180</v>
      </c>
      <c r="C29" s="24">
        <v>848500.08537310001</v>
      </c>
      <c r="D29" s="21">
        <v>2.3174163582467877E-2</v>
      </c>
      <c r="E29" s="22">
        <v>3.9616214649971986</v>
      </c>
      <c r="F29" s="24">
        <v>203393</v>
      </c>
      <c r="G29" s="24">
        <v>839349.89938079997</v>
      </c>
      <c r="H29" s="21">
        <v>2.3235108168972195E-2</v>
      </c>
      <c r="L29" s="8"/>
      <c r="M29" s="4"/>
      <c r="N29" s="5"/>
    </row>
    <row r="30" spans="1:14" s="1" customFormat="1" ht="30" customHeight="1">
      <c r="A30" s="19" t="s">
        <v>40</v>
      </c>
      <c r="B30" s="24">
        <v>26218</v>
      </c>
      <c r="C30" s="24">
        <v>113450.0914603</v>
      </c>
      <c r="D30" s="21">
        <v>3.0985394383205851E-3</v>
      </c>
      <c r="E30" s="22">
        <v>4.3271832885918071</v>
      </c>
      <c r="F30" s="24">
        <v>27468</v>
      </c>
      <c r="G30" s="24">
        <v>124125.7709326</v>
      </c>
      <c r="H30" s="21">
        <v>3.4360827544074866E-3</v>
      </c>
      <c r="L30" s="4"/>
      <c r="M30" s="4"/>
      <c r="N30" s="5"/>
    </row>
    <row r="31" spans="1:14" s="1" customFormat="1" ht="20.100000000000001" customHeight="1">
      <c r="A31" s="13" t="s">
        <v>41</v>
      </c>
      <c r="B31" s="24" t="s">
        <v>43</v>
      </c>
      <c r="C31" s="24" t="s">
        <v>43</v>
      </c>
      <c r="D31" s="32" t="s">
        <v>43</v>
      </c>
      <c r="E31" s="27" t="s">
        <v>43</v>
      </c>
      <c r="F31" s="24" t="s">
        <v>43</v>
      </c>
      <c r="G31" s="24" t="s">
        <v>43</v>
      </c>
      <c r="H31" s="32" t="s">
        <v>43</v>
      </c>
      <c r="L31" s="4"/>
      <c r="M31" s="4"/>
      <c r="N31" s="4"/>
    </row>
    <row r="32" spans="1:14" s="1" customFormat="1" ht="5.0999999999999996" customHeight="1">
      <c r="A32" s="15"/>
      <c r="B32" s="26"/>
      <c r="C32" s="26"/>
      <c r="D32" s="9"/>
      <c r="E32" s="27"/>
      <c r="F32" s="26"/>
      <c r="G32" s="26"/>
      <c r="H32" s="9"/>
      <c r="L32" s="4"/>
      <c r="M32" s="4"/>
      <c r="N32" s="4"/>
    </row>
    <row r="33" spans="1:14" s="1" customFormat="1" ht="20.100000000000001" customHeight="1">
      <c r="A33" s="28" t="s">
        <v>42</v>
      </c>
      <c r="B33" s="29">
        <v>28538504</v>
      </c>
      <c r="C33" s="29">
        <v>36614054.369367711</v>
      </c>
      <c r="D33" s="30">
        <v>0.99999999999999967</v>
      </c>
      <c r="E33" s="31">
        <v>1.2829703466365199</v>
      </c>
      <c r="F33" s="29">
        <v>26892824</v>
      </c>
      <c r="G33" s="29">
        <v>36124208.816968404</v>
      </c>
      <c r="H33" s="30">
        <v>0.99999999999999989</v>
      </c>
      <c r="L33" s="4"/>
      <c r="M33" s="4"/>
      <c r="N33" s="4"/>
    </row>
    <row r="34" spans="1:14" s="1" customFormat="1">
      <c r="A34" s="47" t="s">
        <v>135</v>
      </c>
      <c r="B34" s="12"/>
      <c r="C34" s="12"/>
      <c r="D34" s="12"/>
      <c r="E34" s="12"/>
      <c r="F34" s="12"/>
      <c r="G34" s="12"/>
      <c r="H34" s="12"/>
      <c r="L34" s="4"/>
      <c r="M34" s="4"/>
      <c r="N34" s="4"/>
    </row>
    <row r="35" spans="1:14">
      <c r="A35" s="49" t="s">
        <v>136</v>
      </c>
      <c r="B35" s="10"/>
      <c r="C35" s="10"/>
      <c r="D35" s="10"/>
      <c r="E35" s="10"/>
      <c r="F35" s="10"/>
      <c r="G35" s="10"/>
      <c r="H35" s="10"/>
    </row>
    <row r="36" spans="1:14">
      <c r="A36" s="51" t="s">
        <v>137</v>
      </c>
      <c r="B36" s="10"/>
      <c r="C36" s="10"/>
      <c r="D36" s="10"/>
      <c r="E36" s="10"/>
      <c r="F36" s="10"/>
      <c r="G36" s="10"/>
      <c r="H36" s="10"/>
    </row>
    <row r="37" spans="1:14">
      <c r="A37" s="10"/>
      <c r="B37" s="10"/>
      <c r="C37" s="10"/>
      <c r="D37" s="10"/>
      <c r="E37" s="10"/>
      <c r="F37" s="10"/>
      <c r="G37" s="10"/>
      <c r="H37" s="10"/>
    </row>
    <row r="38" spans="1:14">
      <c r="A38" s="10"/>
      <c r="B38" s="10"/>
      <c r="C38" s="10"/>
      <c r="D38" s="10"/>
      <c r="E38" s="10"/>
      <c r="F38" s="10"/>
      <c r="G38" s="10"/>
      <c r="H38" s="10"/>
    </row>
    <row r="39" spans="1:14">
      <c r="A39" s="10"/>
      <c r="B39" s="10"/>
      <c r="C39" s="10"/>
      <c r="D39" s="10"/>
      <c r="E39" s="10"/>
      <c r="F39" s="10"/>
      <c r="G39" s="10"/>
      <c r="H39" s="10"/>
    </row>
    <row r="40" spans="1:14">
      <c r="A40" s="10"/>
      <c r="B40" s="10"/>
      <c r="C40" s="10"/>
      <c r="D40" s="10"/>
      <c r="E40" s="10"/>
      <c r="F40" s="10"/>
      <c r="G40" s="10"/>
      <c r="H40" s="10"/>
    </row>
    <row r="41" spans="1:14">
      <c r="A41" s="10"/>
      <c r="B41" s="10"/>
      <c r="C41" s="10"/>
      <c r="D41" s="10"/>
      <c r="E41" s="10"/>
      <c r="F41" s="10"/>
      <c r="G41" s="10"/>
      <c r="H41" s="10"/>
    </row>
    <row r="42" spans="1:14">
      <c r="A42" s="10"/>
      <c r="B42" s="10"/>
      <c r="C42" s="10"/>
      <c r="D42" s="10"/>
      <c r="E42" s="10"/>
      <c r="F42" s="10"/>
      <c r="G42" s="10"/>
      <c r="H42" s="10"/>
    </row>
    <row r="43" spans="1:14">
      <c r="A43" s="10"/>
      <c r="B43" s="10"/>
      <c r="C43" s="10"/>
      <c r="D43" s="10"/>
      <c r="E43" s="10"/>
      <c r="F43" s="10"/>
      <c r="G43" s="10"/>
      <c r="H43" s="10"/>
    </row>
    <row r="44" spans="1:14">
      <c r="A44" s="10"/>
      <c r="B44" s="10"/>
      <c r="C44" s="10"/>
      <c r="D44" s="10"/>
      <c r="E44" s="10"/>
      <c r="F44" s="10"/>
      <c r="G44" s="10"/>
      <c r="H44" s="10"/>
    </row>
    <row r="45" spans="1:14">
      <c r="A45" s="10"/>
      <c r="B45" s="10"/>
      <c r="C45" s="10"/>
      <c r="D45" s="10"/>
      <c r="E45" s="10"/>
      <c r="F45" s="10"/>
      <c r="G45" s="10"/>
      <c r="H45" s="10"/>
    </row>
    <row r="46" spans="1:14">
      <c r="A46" s="10"/>
      <c r="B46" s="10"/>
      <c r="C46" s="10"/>
      <c r="D46" s="10"/>
      <c r="E46" s="10"/>
      <c r="F46" s="10"/>
      <c r="G46" s="10"/>
      <c r="H46" s="10"/>
    </row>
    <row r="47" spans="1:14">
      <c r="A47" s="10"/>
      <c r="B47" s="10"/>
      <c r="C47" s="10"/>
      <c r="D47" s="10"/>
      <c r="E47" s="10"/>
      <c r="F47" s="10"/>
      <c r="G47" s="10"/>
      <c r="H47" s="10"/>
    </row>
    <row r="48" spans="1:14">
      <c r="A48" s="10"/>
      <c r="B48" s="10"/>
      <c r="C48" s="10"/>
      <c r="D48" s="10"/>
      <c r="E48" s="10"/>
      <c r="F48" s="10"/>
      <c r="G48" s="10"/>
      <c r="H48" s="10"/>
    </row>
    <row r="49" spans="1:8">
      <c r="A49" s="10"/>
      <c r="B49" s="10"/>
      <c r="C49" s="10"/>
      <c r="D49" s="10"/>
      <c r="E49" s="10"/>
      <c r="F49" s="10"/>
      <c r="G49" s="10"/>
      <c r="H49" s="10"/>
    </row>
    <row r="50" spans="1:8">
      <c r="A50" s="10"/>
      <c r="B50" s="10"/>
      <c r="C50" s="10"/>
      <c r="D50" s="10"/>
      <c r="E50" s="10"/>
      <c r="F50" s="10"/>
      <c r="G50" s="10"/>
      <c r="H50" s="10"/>
    </row>
    <row r="51" spans="1:8">
      <c r="A51" s="10"/>
      <c r="B51" s="10"/>
      <c r="C51" s="10"/>
      <c r="D51" s="10"/>
      <c r="E51" s="10"/>
      <c r="F51" s="10"/>
      <c r="G51" s="10"/>
      <c r="H51" s="10"/>
    </row>
    <row r="52" spans="1:8">
      <c r="A52" s="10"/>
      <c r="B52" s="10"/>
      <c r="C52" s="10"/>
      <c r="D52" s="10"/>
      <c r="E52" s="10"/>
      <c r="F52" s="10"/>
      <c r="G52" s="10"/>
      <c r="H52" s="10"/>
    </row>
    <row r="53" spans="1:8">
      <c r="A53" s="10"/>
      <c r="B53" s="10"/>
      <c r="C53" s="10"/>
      <c r="D53" s="10"/>
      <c r="E53" s="10"/>
      <c r="F53" s="10"/>
      <c r="G53" s="10"/>
      <c r="H53" s="10"/>
    </row>
    <row r="54" spans="1:8">
      <c r="A54" s="10"/>
      <c r="B54" s="10"/>
      <c r="C54" s="10"/>
      <c r="D54" s="10"/>
      <c r="E54" s="10"/>
      <c r="F54" s="10"/>
      <c r="G54" s="10"/>
      <c r="H54" s="10"/>
    </row>
    <row r="55" spans="1:8">
      <c r="A55" s="10"/>
      <c r="B55" s="10"/>
      <c r="C55" s="10"/>
      <c r="D55" s="10"/>
      <c r="E55" s="10"/>
      <c r="F55" s="10"/>
      <c r="G55" s="10"/>
      <c r="H55" s="10"/>
    </row>
    <row r="56" spans="1:8">
      <c r="A56" s="10"/>
      <c r="B56" s="10"/>
      <c r="C56" s="10"/>
      <c r="D56" s="10"/>
      <c r="E56" s="10"/>
      <c r="F56" s="10"/>
      <c r="G56" s="10"/>
      <c r="H56" s="10"/>
    </row>
  </sheetData>
  <mergeCells count="5">
    <mergeCell ref="A2:H2"/>
    <mergeCell ref="A3:H3"/>
    <mergeCell ref="F4:H4"/>
    <mergeCell ref="B5:E5"/>
    <mergeCell ref="F5:H5"/>
  </mergeCells>
  <pageMargins left="0.4" right="0.4" top="0.75" bottom="0.7" header="0.5" footer="0.4"/>
  <pageSetup paperSize="9" scale="90" firstPageNumber="8" orientation="portrait" useFirstPageNumber="1" r:id="rId1"/>
  <headerFooter>
    <oddFooter>&amp;C&amp;"Maiandra GD,Regular"&amp;9&amp;P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J94"/>
  <sheetViews>
    <sheetView view="pageBreakPreview" topLeftCell="A43" zoomScale="60" workbookViewId="0">
      <selection activeCell="M105" sqref="M105"/>
    </sheetView>
  </sheetViews>
  <sheetFormatPr defaultColWidth="10.28515625" defaultRowHeight="12.75"/>
  <cols>
    <col min="1" max="1" width="24.140625" style="11" customWidth="1"/>
    <col min="2" max="7" width="11.28515625" style="11" customWidth="1"/>
    <col min="8" max="16384" width="10.28515625" style="11"/>
  </cols>
  <sheetData>
    <row r="1" spans="1:9" s="35" customFormat="1" ht="15" customHeight="1">
      <c r="A1" s="15"/>
      <c r="B1" s="15"/>
      <c r="C1" s="15"/>
      <c r="D1" s="15"/>
      <c r="E1" s="15"/>
      <c r="F1" s="15"/>
      <c r="G1" s="34" t="s">
        <v>54</v>
      </c>
    </row>
    <row r="2" spans="1:9" s="35" customFormat="1" ht="17.100000000000001" customHeight="1">
      <c r="A2" s="937" t="s">
        <v>55</v>
      </c>
      <c r="B2" s="937"/>
      <c r="C2" s="937"/>
      <c r="D2" s="937"/>
      <c r="E2" s="937"/>
      <c r="F2" s="937"/>
      <c r="G2" s="937"/>
    </row>
    <row r="3" spans="1:9" s="35" customFormat="1" ht="17.100000000000001" customHeight="1">
      <c r="A3" s="938" t="s">
        <v>56</v>
      </c>
      <c r="B3" s="938"/>
      <c r="C3" s="938"/>
      <c r="D3" s="938"/>
      <c r="E3" s="938"/>
      <c r="F3" s="938"/>
      <c r="G3" s="938"/>
    </row>
    <row r="4" spans="1:9" s="35" customFormat="1" ht="17.100000000000001" customHeight="1">
      <c r="A4" s="933" t="s">
        <v>2</v>
      </c>
      <c r="B4" s="933"/>
      <c r="C4" s="933"/>
      <c r="D4" s="933"/>
      <c r="E4" s="933"/>
      <c r="F4" s="933"/>
      <c r="G4" s="933"/>
    </row>
    <row r="5" spans="1:9" s="35" customFormat="1" ht="17.100000000000001" customHeight="1">
      <c r="A5" s="15"/>
      <c r="B5" s="15"/>
      <c r="C5" s="15"/>
      <c r="D5" s="15"/>
      <c r="E5" s="934" t="s">
        <v>57</v>
      </c>
      <c r="F5" s="934"/>
      <c r="G5" s="934"/>
    </row>
    <row r="6" spans="1:9" s="35" customFormat="1">
      <c r="A6" s="939" t="s">
        <v>58</v>
      </c>
      <c r="B6" s="941" t="s">
        <v>4</v>
      </c>
      <c r="C6" s="942"/>
      <c r="D6" s="943"/>
      <c r="E6" s="941" t="s">
        <v>5</v>
      </c>
      <c r="F6" s="942"/>
      <c r="G6" s="943"/>
    </row>
    <row r="7" spans="1:9" s="35" customFormat="1">
      <c r="A7" s="940"/>
      <c r="B7" s="18" t="s">
        <v>59</v>
      </c>
      <c r="C7" s="18" t="s">
        <v>60</v>
      </c>
      <c r="D7" s="18" t="s">
        <v>61</v>
      </c>
      <c r="E7" s="18" t="s">
        <v>59</v>
      </c>
      <c r="F7" s="18" t="s">
        <v>60</v>
      </c>
      <c r="G7" s="18" t="s">
        <v>61</v>
      </c>
    </row>
    <row r="8" spans="1:9" s="35" customFormat="1" ht="5.0999999999999996" customHeight="1">
      <c r="A8" s="36"/>
      <c r="B8" s="37"/>
      <c r="C8" s="37"/>
      <c r="D8" s="37"/>
      <c r="E8" s="37"/>
      <c r="F8" s="37"/>
      <c r="G8" s="37"/>
      <c r="I8" s="38"/>
    </row>
    <row r="9" spans="1:9" s="35" customFormat="1" ht="20.100000000000001" customHeight="1">
      <c r="A9" s="39" t="s">
        <v>62</v>
      </c>
      <c r="B9" s="40">
        <v>23072607.902246103</v>
      </c>
      <c r="C9" s="40">
        <v>9954762.6438552998</v>
      </c>
      <c r="D9" s="40">
        <v>33027370.546101399</v>
      </c>
      <c r="E9" s="40">
        <v>23681316.982304201</v>
      </c>
      <c r="F9" s="40">
        <v>9867187.7796002999</v>
      </c>
      <c r="G9" s="40">
        <v>33548504.761904497</v>
      </c>
      <c r="I9" s="41"/>
    </row>
    <row r="10" spans="1:9" s="35" customFormat="1" ht="17.100000000000001" customHeight="1">
      <c r="A10" s="15" t="s">
        <v>63</v>
      </c>
      <c r="B10" s="24">
        <v>73010.363118399997</v>
      </c>
      <c r="C10" s="24">
        <v>27898.684255100001</v>
      </c>
      <c r="D10" s="24">
        <v>100909.0473735</v>
      </c>
      <c r="E10" s="24">
        <v>75523.856900300001</v>
      </c>
      <c r="F10" s="24">
        <v>28277.696791499999</v>
      </c>
      <c r="G10" s="24">
        <v>103801.5536918</v>
      </c>
      <c r="I10" s="42"/>
    </row>
    <row r="11" spans="1:9" s="35" customFormat="1" ht="17.100000000000001" customHeight="1">
      <c r="A11" s="15" t="s">
        <v>64</v>
      </c>
      <c r="B11" s="24">
        <v>934976.89892860001</v>
      </c>
      <c r="C11" s="24">
        <v>663418.00632050005</v>
      </c>
      <c r="D11" s="24">
        <v>1598394.9052491002</v>
      </c>
      <c r="E11" s="24">
        <v>919123.29543890001</v>
      </c>
      <c r="F11" s="24">
        <v>652880.47036050004</v>
      </c>
      <c r="G11" s="24">
        <v>1572003.7657993999</v>
      </c>
      <c r="I11" s="38"/>
    </row>
    <row r="12" spans="1:9" s="35" customFormat="1" ht="17.100000000000001" customHeight="1">
      <c r="A12" s="15" t="s">
        <v>65</v>
      </c>
      <c r="B12" s="24">
        <v>713939.96939460002</v>
      </c>
      <c r="C12" s="24">
        <v>617207.10889280005</v>
      </c>
      <c r="D12" s="24">
        <v>1331147.0782874001</v>
      </c>
      <c r="E12" s="24">
        <v>710986.02379250003</v>
      </c>
      <c r="F12" s="24">
        <v>626344.01393300004</v>
      </c>
      <c r="G12" s="24">
        <v>1337330.0377255001</v>
      </c>
    </row>
    <row r="13" spans="1:9" s="35" customFormat="1" ht="17.100000000000001" customHeight="1">
      <c r="A13" s="15" t="s">
        <v>66</v>
      </c>
      <c r="B13" s="24">
        <v>15759417.682095701</v>
      </c>
      <c r="C13" s="24">
        <v>5022101.6460226998</v>
      </c>
      <c r="D13" s="24">
        <v>20781519.328118399</v>
      </c>
      <c r="E13" s="24">
        <v>16349359.845149999</v>
      </c>
      <c r="F13" s="24">
        <v>4947769.5280149002</v>
      </c>
      <c r="G13" s="24">
        <v>21297129.3731649</v>
      </c>
    </row>
    <row r="14" spans="1:9" s="35" customFormat="1" ht="17.100000000000001" customHeight="1">
      <c r="A14" s="15" t="s">
        <v>67</v>
      </c>
      <c r="B14" s="24">
        <v>146107.76344569999</v>
      </c>
      <c r="C14" s="24">
        <v>36469.601259700001</v>
      </c>
      <c r="D14" s="24">
        <v>182577.36470539999</v>
      </c>
      <c r="E14" s="24">
        <v>159257.62533469999</v>
      </c>
      <c r="F14" s="24">
        <v>37221.788782900003</v>
      </c>
      <c r="G14" s="24">
        <v>196479.41411759998</v>
      </c>
    </row>
    <row r="15" spans="1:9" s="35" customFormat="1" ht="17.100000000000001" customHeight="1">
      <c r="A15" s="15" t="s">
        <v>68</v>
      </c>
      <c r="B15" s="24">
        <v>1851752.9281669999</v>
      </c>
      <c r="C15" s="24">
        <v>1742096.9262844</v>
      </c>
      <c r="D15" s="24">
        <v>3593849.8544514002</v>
      </c>
      <c r="E15" s="24">
        <v>1889838.8138331</v>
      </c>
      <c r="F15" s="24">
        <v>1766144.3558628999</v>
      </c>
      <c r="G15" s="24">
        <v>3655983.1696959999</v>
      </c>
    </row>
    <row r="16" spans="1:9" s="35" customFormat="1" ht="17.100000000000001" customHeight="1">
      <c r="A16" s="15" t="s">
        <v>69</v>
      </c>
      <c r="B16" s="24">
        <v>787118.03644079994</v>
      </c>
      <c r="C16" s="24">
        <v>361720.511917</v>
      </c>
      <c r="D16" s="24">
        <v>1148838.5483577999</v>
      </c>
      <c r="E16" s="24">
        <v>798605.50766989996</v>
      </c>
      <c r="F16" s="24">
        <v>358548.0893466</v>
      </c>
      <c r="G16" s="24">
        <v>1157153.5970164998</v>
      </c>
    </row>
    <row r="17" spans="1:9" s="35" customFormat="1" ht="17.100000000000001" customHeight="1">
      <c r="A17" s="15" t="s">
        <v>70</v>
      </c>
      <c r="B17" s="24">
        <v>1060941.8666071999</v>
      </c>
      <c r="C17" s="24">
        <v>405649.82814170001</v>
      </c>
      <c r="D17" s="24">
        <v>1466591.6947488999</v>
      </c>
      <c r="E17" s="24">
        <v>1051128.9467998999</v>
      </c>
      <c r="F17" s="24">
        <v>400031.42883599998</v>
      </c>
      <c r="G17" s="24">
        <v>1451160.3756358998</v>
      </c>
    </row>
    <row r="18" spans="1:9" s="35" customFormat="1" ht="17.100000000000001" customHeight="1">
      <c r="A18" s="15" t="s">
        <v>71</v>
      </c>
      <c r="B18" s="24">
        <v>87595.019610200005</v>
      </c>
      <c r="C18" s="24">
        <v>33066.940263700002</v>
      </c>
      <c r="D18" s="24">
        <v>120661.95987390001</v>
      </c>
      <c r="E18" s="24">
        <v>96020.088230399997</v>
      </c>
      <c r="F18" s="24">
        <v>32008.3528859</v>
      </c>
      <c r="G18" s="24">
        <v>128028.4411163</v>
      </c>
      <c r="I18" s="38"/>
    </row>
    <row r="19" spans="1:9" s="35" customFormat="1" ht="17.100000000000001" customHeight="1">
      <c r="A19" s="15" t="s">
        <v>72</v>
      </c>
      <c r="B19" s="24">
        <v>541656.93447870004</v>
      </c>
      <c r="C19" s="24">
        <v>355539.64646339999</v>
      </c>
      <c r="D19" s="24">
        <v>897196.58094210003</v>
      </c>
      <c r="E19" s="24">
        <v>560307.34468179999</v>
      </c>
      <c r="F19" s="24">
        <v>333805.03314449999</v>
      </c>
      <c r="G19" s="24">
        <v>894112.37782629998</v>
      </c>
      <c r="I19" s="38"/>
    </row>
    <row r="20" spans="1:9" s="35" customFormat="1" ht="17.100000000000001" customHeight="1">
      <c r="A20" s="15" t="s">
        <v>73</v>
      </c>
      <c r="B20" s="24">
        <v>1116090.4399592001</v>
      </c>
      <c r="C20" s="24">
        <v>689593.74403429998</v>
      </c>
      <c r="D20" s="24">
        <v>1805684.1839935002</v>
      </c>
      <c r="E20" s="24">
        <v>1071165.6344727001</v>
      </c>
      <c r="F20" s="24">
        <v>684157.02164159995</v>
      </c>
      <c r="G20" s="24">
        <v>1755322.6561143</v>
      </c>
      <c r="I20" s="38"/>
    </row>
    <row r="21" spans="1:9" s="35" customFormat="1" ht="20.100000000000001" customHeight="1">
      <c r="A21" s="39" t="s">
        <v>74</v>
      </c>
      <c r="B21" s="43">
        <v>81405953.810039803</v>
      </c>
      <c r="C21" s="43">
        <v>15381060.3685343</v>
      </c>
      <c r="D21" s="43">
        <v>96787014.1785741</v>
      </c>
      <c r="E21" s="43">
        <v>80514541.928609401</v>
      </c>
      <c r="F21" s="43">
        <v>15077487.562342698</v>
      </c>
      <c r="G21" s="43">
        <v>95592029.490952104</v>
      </c>
      <c r="I21" s="44"/>
    </row>
    <row r="22" spans="1:9" s="35" customFormat="1" ht="17.100000000000001" customHeight="1">
      <c r="A22" s="15" t="s">
        <v>75</v>
      </c>
      <c r="B22" s="24">
        <v>73310790.593874499</v>
      </c>
      <c r="C22" s="24">
        <v>8525779.0383641999</v>
      </c>
      <c r="D22" s="24">
        <v>81836569.632238701</v>
      </c>
      <c r="E22" s="24">
        <v>72536693.735264704</v>
      </c>
      <c r="F22" s="24">
        <v>8374509.9537525</v>
      </c>
      <c r="G22" s="24">
        <v>80911203.689017206</v>
      </c>
      <c r="I22" s="42"/>
    </row>
    <row r="23" spans="1:9" s="35" customFormat="1" ht="17.100000000000001" customHeight="1">
      <c r="A23" s="15" t="s">
        <v>76</v>
      </c>
      <c r="B23" s="24">
        <v>619361.12187809998</v>
      </c>
      <c r="C23" s="24">
        <v>368505.94813440001</v>
      </c>
      <c r="D23" s="24">
        <v>987867.07001250004</v>
      </c>
      <c r="E23" s="24">
        <v>605892.91400230001</v>
      </c>
      <c r="F23" s="24">
        <v>355831.52984959999</v>
      </c>
      <c r="G23" s="24">
        <v>961724.44385190005</v>
      </c>
      <c r="I23" s="38"/>
    </row>
    <row r="24" spans="1:9" s="35" customFormat="1" ht="17.100000000000001" customHeight="1">
      <c r="A24" s="15" t="s">
        <v>77</v>
      </c>
      <c r="B24" s="24">
        <v>1449343.8849376999</v>
      </c>
      <c r="C24" s="24">
        <v>1561789.5122887001</v>
      </c>
      <c r="D24" s="24">
        <v>3011133.3972263997</v>
      </c>
      <c r="E24" s="24">
        <v>1416317.7751211</v>
      </c>
      <c r="F24" s="24">
        <v>1575522.1889468001</v>
      </c>
      <c r="G24" s="24">
        <v>2991839.9640679001</v>
      </c>
      <c r="I24" s="38"/>
    </row>
    <row r="25" spans="1:9" s="35" customFormat="1" ht="17.100000000000001" customHeight="1">
      <c r="A25" s="15" t="s">
        <v>78</v>
      </c>
      <c r="B25" s="24">
        <v>284588.45922949997</v>
      </c>
      <c r="C25" s="24">
        <v>148175.42213560001</v>
      </c>
      <c r="D25" s="24">
        <v>432763.88136509998</v>
      </c>
      <c r="E25" s="24">
        <v>279396.96741560003</v>
      </c>
      <c r="F25" s="24">
        <v>150730.2583814</v>
      </c>
      <c r="G25" s="24">
        <v>430127.22579699999</v>
      </c>
      <c r="I25" s="38"/>
    </row>
    <row r="26" spans="1:9" s="35" customFormat="1" ht="17.100000000000001" customHeight="1">
      <c r="A26" s="15" t="s">
        <v>79</v>
      </c>
      <c r="B26" s="24">
        <v>590511.4896647</v>
      </c>
      <c r="C26" s="24">
        <v>282360.5492675</v>
      </c>
      <c r="D26" s="24">
        <v>872872.03893220006</v>
      </c>
      <c r="E26" s="24">
        <v>652148.92316410004</v>
      </c>
      <c r="F26" s="24">
        <v>271005.62643960002</v>
      </c>
      <c r="G26" s="24">
        <v>923154.54960370006</v>
      </c>
      <c r="I26" s="38"/>
    </row>
    <row r="27" spans="1:9" s="35" customFormat="1" ht="17.100000000000001" customHeight="1">
      <c r="A27" s="15" t="s">
        <v>80</v>
      </c>
      <c r="B27" s="24">
        <v>440667.94078910002</v>
      </c>
      <c r="C27" s="24">
        <v>250501.36579800001</v>
      </c>
      <c r="D27" s="24">
        <v>691169.30658710003</v>
      </c>
      <c r="E27" s="24">
        <v>379273.96577060001</v>
      </c>
      <c r="F27" s="24">
        <v>236126.9169177</v>
      </c>
      <c r="G27" s="24">
        <v>615400.88268829999</v>
      </c>
    </row>
    <row r="28" spans="1:9" s="35" customFormat="1" ht="17.100000000000001" customHeight="1">
      <c r="A28" s="15" t="s">
        <v>81</v>
      </c>
      <c r="B28" s="24">
        <v>360679.95856320002</v>
      </c>
      <c r="C28" s="24">
        <v>300657.56223049999</v>
      </c>
      <c r="D28" s="24">
        <v>661337.52079370001</v>
      </c>
      <c r="E28" s="24">
        <v>344889.0394986</v>
      </c>
      <c r="F28" s="24">
        <v>292400.27142439998</v>
      </c>
      <c r="G28" s="24">
        <v>637289.31092299998</v>
      </c>
    </row>
    <row r="29" spans="1:9" s="35" customFormat="1" ht="17.100000000000001" customHeight="1">
      <c r="A29" s="15" t="s">
        <v>82</v>
      </c>
      <c r="B29" s="24">
        <v>262272.94226560002</v>
      </c>
      <c r="C29" s="24">
        <v>865534.97184450005</v>
      </c>
      <c r="D29" s="24">
        <v>1127807.9141101001</v>
      </c>
      <c r="E29" s="24">
        <v>254924.08653140001</v>
      </c>
      <c r="F29" s="24">
        <v>850856.6788773</v>
      </c>
      <c r="G29" s="24">
        <v>1105780.7654087001</v>
      </c>
    </row>
    <row r="30" spans="1:9" s="35" customFormat="1" ht="17.100000000000001" customHeight="1">
      <c r="A30" s="15" t="s">
        <v>83</v>
      </c>
      <c r="B30" s="24">
        <v>1917875.7724733001</v>
      </c>
      <c r="C30" s="24">
        <v>1361043.4979818</v>
      </c>
      <c r="D30" s="24">
        <v>3278919.2704551001</v>
      </c>
      <c r="E30" s="24">
        <v>1897967.3639213999</v>
      </c>
      <c r="F30" s="24">
        <v>1296574.5442516999</v>
      </c>
      <c r="G30" s="24">
        <v>3194541.9081731001</v>
      </c>
    </row>
    <row r="31" spans="1:9" s="35" customFormat="1" ht="17.100000000000001" customHeight="1">
      <c r="A31" s="15" t="s">
        <v>84</v>
      </c>
      <c r="B31" s="24">
        <v>737837.85346659995</v>
      </c>
      <c r="C31" s="24">
        <v>643691.87482609996</v>
      </c>
      <c r="D31" s="24">
        <v>1381529.7282926999</v>
      </c>
      <c r="E31" s="24">
        <v>748235.47058109997</v>
      </c>
      <c r="F31" s="24">
        <v>629162.48604380002</v>
      </c>
      <c r="G31" s="24">
        <v>1377397.9566249</v>
      </c>
    </row>
    <row r="32" spans="1:9" s="35" customFormat="1" ht="17.100000000000001" customHeight="1">
      <c r="A32" s="36" t="s">
        <v>85</v>
      </c>
      <c r="B32" s="24">
        <v>239504.24373630001</v>
      </c>
      <c r="C32" s="24">
        <v>78732.368581400005</v>
      </c>
      <c r="D32" s="24">
        <v>318236.6123177</v>
      </c>
      <c r="E32" s="24">
        <v>234912.31735920001</v>
      </c>
      <c r="F32" s="24">
        <v>80569.960034699994</v>
      </c>
      <c r="G32" s="24">
        <v>315482.27739389997</v>
      </c>
    </row>
    <row r="33" spans="1:10" s="35" customFormat="1" ht="17.100000000000001" customHeight="1">
      <c r="A33" s="15" t="s">
        <v>86</v>
      </c>
      <c r="B33" s="24">
        <v>273412.00663199998</v>
      </c>
      <c r="C33" s="24">
        <v>284691.17170960002</v>
      </c>
      <c r="D33" s="24">
        <v>558103.1783416</v>
      </c>
      <c r="E33" s="24">
        <v>262712.81860399997</v>
      </c>
      <c r="F33" s="24">
        <v>273193.5313575</v>
      </c>
      <c r="G33" s="24">
        <v>535906.34996149992</v>
      </c>
    </row>
    <row r="34" spans="1:10" s="35" customFormat="1" ht="17.100000000000001" customHeight="1">
      <c r="A34" s="15" t="s">
        <v>87</v>
      </c>
      <c r="B34" s="24">
        <v>919107.54252919997</v>
      </c>
      <c r="C34" s="24">
        <v>709597.085372</v>
      </c>
      <c r="D34" s="24">
        <v>1628704.6279012</v>
      </c>
      <c r="E34" s="24">
        <v>901176.55137530004</v>
      </c>
      <c r="F34" s="24">
        <v>691003.61606569996</v>
      </c>
      <c r="G34" s="24">
        <v>1592180.167441</v>
      </c>
    </row>
    <row r="35" spans="1:10" s="35" customFormat="1" ht="17.100000000000001" customHeight="1">
      <c r="A35" s="39" t="s">
        <v>88</v>
      </c>
      <c r="B35" s="40">
        <v>4652151.6976039</v>
      </c>
      <c r="C35" s="40">
        <v>2029179.5567307998</v>
      </c>
      <c r="D35" s="40">
        <v>6681331.2543347012</v>
      </c>
      <c r="E35" s="40">
        <v>4759890.5550685991</v>
      </c>
      <c r="F35" s="40">
        <v>2097123.4003212997</v>
      </c>
      <c r="G35" s="40">
        <v>6857013.9553899001</v>
      </c>
    </row>
    <row r="36" spans="1:10" s="35" customFormat="1" ht="17.100000000000001" customHeight="1">
      <c r="A36" s="15" t="s">
        <v>89</v>
      </c>
      <c r="B36" s="24">
        <v>249727.92257719999</v>
      </c>
      <c r="C36" s="24">
        <v>243095.28629610001</v>
      </c>
      <c r="D36" s="24">
        <v>492823.2088733</v>
      </c>
      <c r="E36" s="24">
        <v>282574.93841140001</v>
      </c>
      <c r="F36" s="24">
        <v>240046.87697099999</v>
      </c>
      <c r="G36" s="24">
        <v>522621.8153824</v>
      </c>
      <c r="I36" s="38"/>
    </row>
    <row r="37" spans="1:10" s="35" customFormat="1" ht="17.100000000000001" customHeight="1">
      <c r="A37" s="15" t="s">
        <v>90</v>
      </c>
      <c r="B37" s="24">
        <v>236244.37835340001</v>
      </c>
      <c r="C37" s="24">
        <v>85725.995587600002</v>
      </c>
      <c r="D37" s="24">
        <v>321970.37394100003</v>
      </c>
      <c r="E37" s="24">
        <v>237748.04832949999</v>
      </c>
      <c r="F37" s="24">
        <v>128573.4616431</v>
      </c>
      <c r="G37" s="24">
        <v>366321.50997259998</v>
      </c>
      <c r="I37" s="38"/>
    </row>
    <row r="38" spans="1:10" s="35" customFormat="1" ht="17.100000000000001" customHeight="1">
      <c r="A38" s="15" t="s">
        <v>91</v>
      </c>
      <c r="B38" s="24">
        <v>758518.0081035</v>
      </c>
      <c r="C38" s="24">
        <v>475763.29280190001</v>
      </c>
      <c r="D38" s="24">
        <v>1234281.3009054</v>
      </c>
      <c r="E38" s="24">
        <v>791336.69269079994</v>
      </c>
      <c r="F38" s="24">
        <v>477527.27990590001</v>
      </c>
      <c r="G38" s="24">
        <v>1268863.9725966998</v>
      </c>
      <c r="I38" s="38"/>
    </row>
    <row r="39" spans="1:10" s="35" customFormat="1" ht="20.100000000000001" customHeight="1">
      <c r="A39" s="15" t="s">
        <v>92</v>
      </c>
      <c r="B39" s="24">
        <v>307796.81952409999</v>
      </c>
      <c r="C39" s="24">
        <v>144324.2745801</v>
      </c>
      <c r="D39" s="24">
        <v>452121.09410420002</v>
      </c>
      <c r="E39" s="24">
        <v>309770.1680676</v>
      </c>
      <c r="F39" s="24">
        <v>144004.11506010001</v>
      </c>
      <c r="G39" s="24">
        <v>453774.28312769998</v>
      </c>
      <c r="I39" s="45"/>
    </row>
    <row r="40" spans="1:10" s="35" customFormat="1" ht="17.100000000000001" customHeight="1">
      <c r="A40" s="15" t="s">
        <v>93</v>
      </c>
      <c r="B40" s="24">
        <v>1691632.8187309999</v>
      </c>
      <c r="C40" s="24">
        <v>403427.01156910002</v>
      </c>
      <c r="D40" s="24">
        <v>2095059.8303000999</v>
      </c>
      <c r="E40" s="24">
        <v>1718253.8819295999</v>
      </c>
      <c r="F40" s="24">
        <v>402058.57061300002</v>
      </c>
      <c r="G40" s="24">
        <v>2120312.4525425998</v>
      </c>
      <c r="I40" s="42"/>
    </row>
    <row r="41" spans="1:10" s="35" customFormat="1" ht="17.100000000000001" customHeight="1">
      <c r="A41" s="15" t="s">
        <v>94</v>
      </c>
      <c r="B41" s="24">
        <v>615328.96345050004</v>
      </c>
      <c r="C41" s="24">
        <v>198616.54222569999</v>
      </c>
      <c r="D41" s="24">
        <v>813945.50567620003</v>
      </c>
      <c r="E41" s="24">
        <v>610307.66495420004</v>
      </c>
      <c r="F41" s="24">
        <v>203114.91157570001</v>
      </c>
      <c r="G41" s="24">
        <v>813422.57652990008</v>
      </c>
      <c r="I41" s="38"/>
    </row>
    <row r="42" spans="1:10" s="35" customFormat="1" ht="17.100000000000001" customHeight="1">
      <c r="A42" s="15" t="s">
        <v>95</v>
      </c>
      <c r="B42" s="24">
        <v>170568.2054714</v>
      </c>
      <c r="C42" s="24">
        <v>71494.210106800005</v>
      </c>
      <c r="D42" s="24">
        <v>242062.41557820002</v>
      </c>
      <c r="E42" s="24">
        <v>161769.9248672</v>
      </c>
      <c r="F42" s="24">
        <v>68777.195641099999</v>
      </c>
      <c r="G42" s="24">
        <v>230547.12050829999</v>
      </c>
      <c r="I42" s="38"/>
    </row>
    <row r="43" spans="1:10" s="35" customFormat="1" ht="17.100000000000001" customHeight="1">
      <c r="A43" s="15" t="s">
        <v>96</v>
      </c>
      <c r="B43" s="24">
        <v>115638.62533130001</v>
      </c>
      <c r="C43" s="24">
        <v>44130.022600299999</v>
      </c>
      <c r="D43" s="24">
        <v>159768.64793159999</v>
      </c>
      <c r="E43" s="24">
        <v>135515.8825291</v>
      </c>
      <c r="F43" s="24">
        <v>84827.013061100006</v>
      </c>
      <c r="G43" s="24">
        <v>220342.8955902</v>
      </c>
      <c r="I43" s="38"/>
    </row>
    <row r="44" spans="1:10" s="35" customFormat="1" ht="17.100000000000001" customHeight="1">
      <c r="A44" s="15" t="s">
        <v>97</v>
      </c>
      <c r="B44" s="24">
        <v>174901.16769</v>
      </c>
      <c r="C44" s="24">
        <v>57379.016223400002</v>
      </c>
      <c r="D44" s="24">
        <v>232280.18391339999</v>
      </c>
      <c r="E44" s="24">
        <v>171428.28574739999</v>
      </c>
      <c r="F44" s="24">
        <v>56315.6748028</v>
      </c>
      <c r="G44" s="24">
        <v>227743.96055019999</v>
      </c>
    </row>
    <row r="45" spans="1:10" s="35" customFormat="1" ht="17.25" customHeight="1">
      <c r="A45" s="14" t="s">
        <v>98</v>
      </c>
      <c r="B45" s="46">
        <v>331794.78837149998</v>
      </c>
      <c r="C45" s="46">
        <v>305223.90473980003</v>
      </c>
      <c r="D45" s="46">
        <v>637018.6931113</v>
      </c>
      <c r="E45" s="46">
        <v>341185.06754179997</v>
      </c>
      <c r="F45" s="46">
        <v>291878.30104749999</v>
      </c>
      <c r="G45" s="46">
        <v>633063.36858929996</v>
      </c>
    </row>
    <row r="46" spans="1:10" s="35" customFormat="1">
      <c r="A46" s="15"/>
      <c r="B46" s="24"/>
      <c r="C46" s="24"/>
      <c r="D46" s="24"/>
      <c r="E46" s="24"/>
      <c r="F46" s="24"/>
      <c r="G46" s="24"/>
      <c r="J46" s="38"/>
    </row>
    <row r="47" spans="1:10" s="35" customFormat="1" ht="17.100000000000001" customHeight="1">
      <c r="A47" s="36"/>
      <c r="B47" s="24"/>
      <c r="C47" s="24"/>
      <c r="D47" s="24"/>
      <c r="E47" s="24"/>
      <c r="F47" s="24"/>
      <c r="G47" s="34" t="s">
        <v>99</v>
      </c>
      <c r="J47" s="41"/>
    </row>
    <row r="48" spans="1:10" s="35" customFormat="1" ht="17.100000000000001" customHeight="1">
      <c r="A48" s="937" t="s">
        <v>55</v>
      </c>
      <c r="B48" s="937"/>
      <c r="C48" s="937"/>
      <c r="D48" s="937"/>
      <c r="E48" s="937"/>
      <c r="F48" s="937"/>
      <c r="G48" s="937"/>
      <c r="J48" s="42"/>
    </row>
    <row r="49" spans="1:10" s="35" customFormat="1" ht="17.100000000000001" customHeight="1">
      <c r="A49" s="938" t="s">
        <v>56</v>
      </c>
      <c r="B49" s="938"/>
      <c r="C49" s="938"/>
      <c r="D49" s="938"/>
      <c r="E49" s="938"/>
      <c r="F49" s="938"/>
      <c r="G49" s="938"/>
      <c r="J49" s="38"/>
    </row>
    <row r="50" spans="1:10" s="35" customFormat="1" ht="17.100000000000001" customHeight="1">
      <c r="A50" s="933" t="s">
        <v>2</v>
      </c>
      <c r="B50" s="933"/>
      <c r="C50" s="933"/>
      <c r="D50" s="933"/>
      <c r="E50" s="933"/>
      <c r="F50" s="933"/>
      <c r="G50" s="933"/>
    </row>
    <row r="51" spans="1:10" s="35" customFormat="1">
      <c r="A51" s="15"/>
      <c r="B51" s="15"/>
      <c r="C51" s="15"/>
      <c r="D51" s="15"/>
      <c r="E51" s="15"/>
      <c r="F51" s="14"/>
      <c r="G51" s="33" t="s">
        <v>57</v>
      </c>
    </row>
    <row r="52" spans="1:10" s="35" customFormat="1">
      <c r="A52" s="939" t="s">
        <v>58</v>
      </c>
      <c r="B52" s="941" t="s">
        <v>4</v>
      </c>
      <c r="C52" s="942"/>
      <c r="D52" s="943"/>
      <c r="E52" s="941" t="s">
        <v>5</v>
      </c>
      <c r="F52" s="942"/>
      <c r="G52" s="943"/>
    </row>
    <row r="53" spans="1:10" s="35" customFormat="1" ht="15" customHeight="1">
      <c r="A53" s="940"/>
      <c r="B53" s="18" t="s">
        <v>59</v>
      </c>
      <c r="C53" s="18" t="s">
        <v>60</v>
      </c>
      <c r="D53" s="18" t="s">
        <v>61</v>
      </c>
      <c r="E53" s="18" t="s">
        <v>59</v>
      </c>
      <c r="F53" s="18" t="s">
        <v>60</v>
      </c>
      <c r="G53" s="18" t="s">
        <v>61</v>
      </c>
    </row>
    <row r="54" spans="1:10" s="35" customFormat="1" ht="17.100000000000001" customHeight="1">
      <c r="A54" s="36"/>
      <c r="B54" s="37"/>
      <c r="C54" s="37"/>
      <c r="D54" s="37"/>
      <c r="E54" s="37"/>
      <c r="F54" s="37"/>
      <c r="G54" s="37"/>
    </row>
    <row r="55" spans="1:10" s="35" customFormat="1" ht="17.100000000000001" customHeight="1">
      <c r="A55" s="39" t="s">
        <v>100</v>
      </c>
      <c r="B55" s="40">
        <v>1720003.6232036001</v>
      </c>
      <c r="C55" s="40">
        <v>767240.70010590006</v>
      </c>
      <c r="D55" s="40">
        <v>2487244.3233095002</v>
      </c>
      <c r="E55" s="40">
        <v>1740354.6980484</v>
      </c>
      <c r="F55" s="40">
        <v>754670.46615440014</v>
      </c>
      <c r="G55" s="40">
        <v>2495025.1642028</v>
      </c>
    </row>
    <row r="56" spans="1:10" s="35" customFormat="1" ht="17.100000000000001" customHeight="1">
      <c r="A56" s="15" t="s">
        <v>101</v>
      </c>
      <c r="B56" s="24">
        <v>304635.37208900001</v>
      </c>
      <c r="C56" s="24">
        <v>219027.90945860001</v>
      </c>
      <c r="D56" s="24">
        <v>523663.28154760005</v>
      </c>
      <c r="E56" s="24">
        <v>308955.0338943</v>
      </c>
      <c r="F56" s="24">
        <v>210332.0947439</v>
      </c>
      <c r="G56" s="24">
        <v>519287.1286382</v>
      </c>
      <c r="J56" s="38"/>
    </row>
    <row r="57" spans="1:10" s="35" customFormat="1" ht="17.100000000000001" customHeight="1">
      <c r="A57" s="15" t="s">
        <v>102</v>
      </c>
      <c r="B57" s="24">
        <v>1026135.3152535</v>
      </c>
      <c r="C57" s="24">
        <v>395898.23077909998</v>
      </c>
      <c r="D57" s="24">
        <v>1422033.5460326001</v>
      </c>
      <c r="E57" s="24">
        <v>1037176.4712151</v>
      </c>
      <c r="F57" s="24">
        <v>393422.03343220003</v>
      </c>
      <c r="G57" s="24">
        <v>1430598.5046473001</v>
      </c>
      <c r="J57" s="38"/>
    </row>
    <row r="58" spans="1:10" s="35" customFormat="1" ht="17.100000000000001" customHeight="1">
      <c r="A58" s="15" t="s">
        <v>103</v>
      </c>
      <c r="B58" s="24">
        <v>225061.5561171</v>
      </c>
      <c r="C58" s="24">
        <v>93819.409789700003</v>
      </c>
      <c r="D58" s="24">
        <v>318880.9659068</v>
      </c>
      <c r="E58" s="24">
        <v>236451.38181379999</v>
      </c>
      <c r="F58" s="24">
        <v>93611.954809699993</v>
      </c>
      <c r="G58" s="24">
        <v>330063.33662349998</v>
      </c>
      <c r="J58" s="38"/>
    </row>
    <row r="59" spans="1:10" s="35" customFormat="1" ht="20.100000000000001" customHeight="1">
      <c r="A59" s="15" t="s">
        <v>104</v>
      </c>
      <c r="B59" s="24">
        <v>164171.37974400001</v>
      </c>
      <c r="C59" s="24">
        <v>58495.150078500003</v>
      </c>
      <c r="D59" s="24">
        <v>222666.52982250002</v>
      </c>
      <c r="E59" s="24">
        <v>157771.81112520001</v>
      </c>
      <c r="F59" s="24">
        <v>57304.383168599998</v>
      </c>
      <c r="G59" s="24">
        <v>215076.19429380001</v>
      </c>
      <c r="J59" s="44"/>
    </row>
    <row r="60" spans="1:10" s="35" customFormat="1" ht="17.100000000000001" customHeight="1">
      <c r="A60" s="39" t="s">
        <v>105</v>
      </c>
      <c r="B60" s="40">
        <v>4701320.2062181998</v>
      </c>
      <c r="C60" s="40">
        <v>1743856.9868235998</v>
      </c>
      <c r="D60" s="40">
        <v>6445177.1930417996</v>
      </c>
      <c r="E60" s="40">
        <v>4746244.4328088993</v>
      </c>
      <c r="F60" s="40">
        <v>1753876.4827848</v>
      </c>
      <c r="G60" s="40">
        <v>6500120.9155937005</v>
      </c>
      <c r="J60" s="42"/>
    </row>
    <row r="61" spans="1:10" s="35" customFormat="1" ht="17.100000000000001" customHeight="1">
      <c r="A61" s="15" t="s">
        <v>106</v>
      </c>
      <c r="B61" s="24">
        <v>973607.43152039999</v>
      </c>
      <c r="C61" s="24">
        <v>306545.90394639998</v>
      </c>
      <c r="D61" s="24">
        <v>1280153.3354668</v>
      </c>
      <c r="E61" s="24">
        <v>994166.10037909995</v>
      </c>
      <c r="F61" s="24">
        <v>302158.8607051</v>
      </c>
      <c r="G61" s="24">
        <v>1296324.9610842001</v>
      </c>
      <c r="J61" s="38"/>
    </row>
    <row r="62" spans="1:10" s="35" customFormat="1" ht="17.100000000000001" customHeight="1">
      <c r="A62" s="15" t="s">
        <v>107</v>
      </c>
      <c r="B62" s="24">
        <v>206685.77117280001</v>
      </c>
      <c r="C62" s="24">
        <v>29042.924695900001</v>
      </c>
      <c r="D62" s="24">
        <v>235728.69586870002</v>
      </c>
      <c r="E62" s="24">
        <v>205667.3059487</v>
      </c>
      <c r="F62" s="24">
        <v>28634.575435399998</v>
      </c>
      <c r="G62" s="24">
        <v>234301.88138410001</v>
      </c>
      <c r="J62" s="38"/>
    </row>
    <row r="63" spans="1:10" s="35" customFormat="1" ht="17.100000000000001" customHeight="1">
      <c r="A63" s="15" t="s">
        <v>108</v>
      </c>
      <c r="B63" s="24">
        <v>281552.07368610002</v>
      </c>
      <c r="C63" s="24">
        <v>149366.5122579</v>
      </c>
      <c r="D63" s="24">
        <v>430918.58594400005</v>
      </c>
      <c r="E63" s="24">
        <v>285352.68155819998</v>
      </c>
      <c r="F63" s="24">
        <v>150298.37548809999</v>
      </c>
      <c r="G63" s="24">
        <v>435651.05704629997</v>
      </c>
      <c r="J63" s="38"/>
    </row>
    <row r="64" spans="1:10" s="35" customFormat="1" ht="17.100000000000001" customHeight="1">
      <c r="A64" s="15" t="s">
        <v>109</v>
      </c>
      <c r="B64" s="24">
        <v>424213.21432089998</v>
      </c>
      <c r="C64" s="24">
        <v>243303.52436040001</v>
      </c>
      <c r="D64" s="24">
        <v>667516.73868129996</v>
      </c>
      <c r="E64" s="24">
        <v>428048.81853059999</v>
      </c>
      <c r="F64" s="24">
        <v>243649.1520948</v>
      </c>
      <c r="G64" s="24">
        <v>671697.97062539996</v>
      </c>
      <c r="J64" s="38"/>
    </row>
    <row r="65" spans="1:10" s="35" customFormat="1" ht="17.100000000000001" customHeight="1">
      <c r="A65" s="15" t="s">
        <v>110</v>
      </c>
      <c r="B65" s="24">
        <v>312071.66275100003</v>
      </c>
      <c r="C65" s="24">
        <v>93679.677584499994</v>
      </c>
      <c r="D65" s="24">
        <v>405751.34033550002</v>
      </c>
      <c r="E65" s="24">
        <v>312839.35576449998</v>
      </c>
      <c r="F65" s="24">
        <v>103997.8425904</v>
      </c>
      <c r="G65" s="24">
        <v>416837.1983549</v>
      </c>
    </row>
    <row r="66" spans="1:10" s="35" customFormat="1" ht="17.100000000000001" customHeight="1">
      <c r="A66" s="15" t="s">
        <v>111</v>
      </c>
      <c r="B66" s="24">
        <v>650697.25503919995</v>
      </c>
      <c r="C66" s="24">
        <v>365965.78563539998</v>
      </c>
      <c r="D66" s="24">
        <v>1016663.0406745999</v>
      </c>
      <c r="E66" s="24">
        <v>664347.61824730004</v>
      </c>
      <c r="F66" s="24">
        <v>369277.30335230002</v>
      </c>
      <c r="G66" s="24">
        <v>1033624.9215996</v>
      </c>
    </row>
    <row r="67" spans="1:10" s="35" customFormat="1" ht="17.100000000000001" customHeight="1">
      <c r="A67" s="15" t="s">
        <v>112</v>
      </c>
      <c r="B67" s="24">
        <v>1356942.1086708</v>
      </c>
      <c r="C67" s="24">
        <v>151450.11825219999</v>
      </c>
      <c r="D67" s="24">
        <v>1508392.2269230001</v>
      </c>
      <c r="E67" s="24">
        <v>1356628.8684709</v>
      </c>
      <c r="F67" s="24">
        <v>155456.1379573</v>
      </c>
      <c r="G67" s="24">
        <v>1512085.0064282001</v>
      </c>
    </row>
    <row r="68" spans="1:10" s="35" customFormat="1" ht="20.100000000000001" customHeight="1">
      <c r="A68" s="15" t="s">
        <v>113</v>
      </c>
      <c r="B68" s="24">
        <v>495550.68905699998</v>
      </c>
      <c r="C68" s="24">
        <v>404502.54009089997</v>
      </c>
      <c r="D68" s="24">
        <v>900053.2291478999</v>
      </c>
      <c r="E68" s="24">
        <v>499193.68390960002</v>
      </c>
      <c r="F68" s="24">
        <v>400404.23516139999</v>
      </c>
      <c r="G68" s="24">
        <v>899597.91907100007</v>
      </c>
    </row>
    <row r="69" spans="1:10" s="35" customFormat="1" ht="17.100000000000001" customHeight="1">
      <c r="A69" s="39" t="s">
        <v>114</v>
      </c>
      <c r="B69" s="40">
        <v>2001169.0257984004</v>
      </c>
      <c r="C69" s="40">
        <v>1033802.0381407001</v>
      </c>
      <c r="D69" s="40">
        <v>3034971.0639391001</v>
      </c>
      <c r="E69" s="40">
        <v>1999742.2973217999</v>
      </c>
      <c r="F69" s="40">
        <v>1115197.4902788</v>
      </c>
      <c r="G69" s="40">
        <v>3114939.7876006002</v>
      </c>
    </row>
    <row r="70" spans="1:10" s="35" customFormat="1" ht="17.100000000000001" customHeight="1">
      <c r="A70" s="15" t="s">
        <v>115</v>
      </c>
      <c r="B70" s="24">
        <v>146518.62949650001</v>
      </c>
      <c r="C70" s="24">
        <v>62486.657924899999</v>
      </c>
      <c r="D70" s="24">
        <v>209005.28742140002</v>
      </c>
      <c r="E70" s="24">
        <v>141652.1926635</v>
      </c>
      <c r="F70" s="24">
        <v>57332.979255899998</v>
      </c>
      <c r="G70" s="24">
        <v>198985.17191939999</v>
      </c>
    </row>
    <row r="71" spans="1:10" s="35" customFormat="1" ht="17.100000000000001" customHeight="1">
      <c r="A71" s="15" t="s">
        <v>116</v>
      </c>
      <c r="B71" s="24">
        <v>922396.04856020003</v>
      </c>
      <c r="C71" s="24">
        <v>354696.36841699999</v>
      </c>
      <c r="D71" s="24">
        <v>1277092.4169772</v>
      </c>
      <c r="E71" s="24">
        <v>933157.1599501</v>
      </c>
      <c r="F71" s="24">
        <v>374823.07437829999</v>
      </c>
      <c r="G71" s="24">
        <v>1307980.2343283999</v>
      </c>
    </row>
    <row r="72" spans="1:10" s="35" customFormat="1" ht="17.100000000000001" customHeight="1">
      <c r="A72" s="36" t="s">
        <v>117</v>
      </c>
      <c r="B72" s="24">
        <v>336171.4503882</v>
      </c>
      <c r="C72" s="24">
        <v>122577.1433044</v>
      </c>
      <c r="D72" s="24">
        <v>458748.59369260003</v>
      </c>
      <c r="E72" s="24">
        <v>331076.56365740002</v>
      </c>
      <c r="F72" s="24">
        <v>120265.150947</v>
      </c>
      <c r="G72" s="24">
        <v>451341.71460440004</v>
      </c>
    </row>
    <row r="73" spans="1:10" s="35" customFormat="1" ht="17.100000000000001" customHeight="1">
      <c r="A73" s="15" t="s">
        <v>118</v>
      </c>
      <c r="B73" s="24">
        <v>142855.72734730001</v>
      </c>
      <c r="C73" s="24">
        <v>96536.476521599994</v>
      </c>
      <c r="D73" s="24">
        <v>239392.20386890002</v>
      </c>
      <c r="E73" s="24">
        <v>140641.8243493</v>
      </c>
      <c r="F73" s="24">
        <v>160958.63336380001</v>
      </c>
      <c r="G73" s="24">
        <v>301600.45771310001</v>
      </c>
    </row>
    <row r="74" spans="1:10" s="35" customFormat="1" ht="17.100000000000001" customHeight="1">
      <c r="A74" s="15" t="s">
        <v>119</v>
      </c>
      <c r="B74" s="24">
        <v>248871.84367500001</v>
      </c>
      <c r="C74" s="24">
        <v>186883.36095060001</v>
      </c>
      <c r="D74" s="24">
        <v>435755.20462560002</v>
      </c>
      <c r="E74" s="24">
        <v>243849.41784830001</v>
      </c>
      <c r="F74" s="24">
        <v>187200.4435197</v>
      </c>
      <c r="G74" s="24">
        <v>431049.86136800004</v>
      </c>
      <c r="J74" s="38"/>
    </row>
    <row r="75" spans="1:10" s="35" customFormat="1" ht="20.100000000000001" customHeight="1">
      <c r="A75" s="15" t="s">
        <v>120</v>
      </c>
      <c r="B75" s="24">
        <v>204355.32633119999</v>
      </c>
      <c r="C75" s="24">
        <v>210622.03102220001</v>
      </c>
      <c r="D75" s="24">
        <v>414977.35735339997</v>
      </c>
      <c r="E75" s="24">
        <v>209365.13885320001</v>
      </c>
      <c r="F75" s="24">
        <v>214617.20881410001</v>
      </c>
      <c r="G75" s="24">
        <v>423982.34766730003</v>
      </c>
      <c r="J75" s="38"/>
    </row>
    <row r="76" spans="1:10" s="35" customFormat="1" ht="17.100000000000001" customHeight="1">
      <c r="A76" s="39" t="s">
        <v>121</v>
      </c>
      <c r="B76" s="40">
        <v>3803435.9199048001</v>
      </c>
      <c r="C76" s="40">
        <v>2294782.7377192001</v>
      </c>
      <c r="D76" s="40">
        <v>6098218.6576240007</v>
      </c>
      <c r="E76" s="40">
        <v>3812681.7203318002</v>
      </c>
      <c r="F76" s="40">
        <v>2311227.9006770998</v>
      </c>
      <c r="G76" s="40">
        <v>6123909.6210089</v>
      </c>
      <c r="J76" s="38"/>
    </row>
    <row r="77" spans="1:10" s="35" customFormat="1" ht="17.100000000000001" customHeight="1">
      <c r="A77" s="15" t="s">
        <v>122</v>
      </c>
      <c r="B77" s="24">
        <v>425810.05384090001</v>
      </c>
      <c r="C77" s="24">
        <v>218682.0015359</v>
      </c>
      <c r="D77" s="24">
        <v>644492.05537680001</v>
      </c>
      <c r="E77" s="24">
        <v>439214.54147900001</v>
      </c>
      <c r="F77" s="24">
        <v>234268.34004919999</v>
      </c>
      <c r="G77" s="24">
        <v>673482.8815282</v>
      </c>
      <c r="J77" s="45"/>
    </row>
    <row r="78" spans="1:10" s="35" customFormat="1" ht="17.100000000000001" customHeight="1">
      <c r="A78" s="15" t="s">
        <v>123</v>
      </c>
      <c r="B78" s="24">
        <v>755374.71086360002</v>
      </c>
      <c r="C78" s="24">
        <v>433149.4132749</v>
      </c>
      <c r="D78" s="24">
        <v>1188524.1241385001</v>
      </c>
      <c r="E78" s="24">
        <v>766266.87182829995</v>
      </c>
      <c r="F78" s="24">
        <v>436415.39453669998</v>
      </c>
      <c r="G78" s="24">
        <v>1202682.266365</v>
      </c>
      <c r="J78" s="42"/>
    </row>
    <row r="79" spans="1:10" s="35" customFormat="1" ht="17.100000000000001" customHeight="1">
      <c r="A79" s="15" t="s">
        <v>124</v>
      </c>
      <c r="B79" s="24">
        <v>281250.23593929998</v>
      </c>
      <c r="C79" s="24">
        <v>229239.15635139999</v>
      </c>
      <c r="D79" s="24">
        <v>510489.39229069999</v>
      </c>
      <c r="E79" s="24">
        <v>313521.91882030002</v>
      </c>
      <c r="F79" s="24">
        <v>232675.07891710001</v>
      </c>
      <c r="G79" s="24">
        <v>546196.9977374</v>
      </c>
      <c r="J79" s="38"/>
    </row>
    <row r="80" spans="1:10" s="35" customFormat="1" ht="20.100000000000001" customHeight="1">
      <c r="A80" s="15" t="s">
        <v>125</v>
      </c>
      <c r="B80" s="24">
        <v>2341000.9192610001</v>
      </c>
      <c r="C80" s="24">
        <v>1413712.166557</v>
      </c>
      <c r="D80" s="24">
        <v>3754713.0858180001</v>
      </c>
      <c r="E80" s="24">
        <v>2293678.3882042002</v>
      </c>
      <c r="F80" s="24">
        <v>1407869.0871741001</v>
      </c>
      <c r="G80" s="24">
        <v>3701547.4753783001</v>
      </c>
      <c r="J80" s="38"/>
    </row>
    <row r="81" spans="1:10" s="35" customFormat="1" ht="17.100000000000001" customHeight="1">
      <c r="A81" s="39" t="s">
        <v>126</v>
      </c>
      <c r="B81" s="40">
        <v>2113663.4433622998</v>
      </c>
      <c r="C81" s="40">
        <v>962075.58505709982</v>
      </c>
      <c r="D81" s="40">
        <v>3075739.0284193996</v>
      </c>
      <c r="E81" s="40">
        <v>2174767.0738452002</v>
      </c>
      <c r="F81" s="40">
        <v>976021.67268010008</v>
      </c>
      <c r="G81" s="40">
        <v>3150788.7465252997</v>
      </c>
      <c r="J81" s="38"/>
    </row>
    <row r="82" spans="1:10" s="35" customFormat="1" ht="17.100000000000001" customHeight="1">
      <c r="A82" s="15" t="s">
        <v>127</v>
      </c>
      <c r="B82" s="24">
        <v>619998.65161169996</v>
      </c>
      <c r="C82" s="24">
        <v>216856.52817169999</v>
      </c>
      <c r="D82" s="24">
        <v>836855.17978339992</v>
      </c>
      <c r="E82" s="24">
        <v>624204.10688700003</v>
      </c>
      <c r="F82" s="24">
        <v>221310.9782519</v>
      </c>
      <c r="G82" s="24">
        <v>845515.08513889997</v>
      </c>
    </row>
    <row r="83" spans="1:10" s="35" customFormat="1" ht="17.100000000000001" customHeight="1">
      <c r="A83" s="15" t="s">
        <v>128</v>
      </c>
      <c r="B83" s="24">
        <v>177065.04033019999</v>
      </c>
      <c r="C83" s="24">
        <v>134680.41822369999</v>
      </c>
      <c r="D83" s="24">
        <v>311745.45855390001</v>
      </c>
      <c r="E83" s="24">
        <v>173536.95799510001</v>
      </c>
      <c r="F83" s="24">
        <v>134514.4615229</v>
      </c>
      <c r="G83" s="24">
        <v>308051.41951799998</v>
      </c>
    </row>
    <row r="84" spans="1:10" s="35" customFormat="1" ht="17.100000000000001" customHeight="1">
      <c r="A84" s="15" t="s">
        <v>129</v>
      </c>
      <c r="B84" s="24">
        <v>166310.12773919999</v>
      </c>
      <c r="C84" s="24">
        <v>88770.865951300002</v>
      </c>
      <c r="D84" s="24">
        <v>255080.99369049998</v>
      </c>
      <c r="E84" s="24">
        <v>172747.82447590001</v>
      </c>
      <c r="F84" s="24">
        <v>89638.835074500006</v>
      </c>
      <c r="G84" s="24">
        <v>262386.65955039999</v>
      </c>
    </row>
    <row r="85" spans="1:10" s="35" customFormat="1" ht="17.100000000000001" customHeight="1">
      <c r="A85" s="15" t="s">
        <v>130</v>
      </c>
      <c r="B85" s="24">
        <v>86788.496241200002</v>
      </c>
      <c r="C85" s="24">
        <v>58499.268998500003</v>
      </c>
      <c r="D85" s="24">
        <v>145287.76523970001</v>
      </c>
      <c r="E85" s="24">
        <v>85596.521859500004</v>
      </c>
      <c r="F85" s="24">
        <v>61971.907916999997</v>
      </c>
      <c r="G85" s="24">
        <v>147568.42977650001</v>
      </c>
    </row>
    <row r="86" spans="1:10" s="35" customFormat="1" ht="17.100000000000001" customHeight="1">
      <c r="A86" s="15" t="s">
        <v>131</v>
      </c>
      <c r="B86" s="24">
        <v>232711.88757940001</v>
      </c>
      <c r="C86" s="24">
        <v>96621.823693700004</v>
      </c>
      <c r="D86" s="24">
        <v>329333.71127309999</v>
      </c>
      <c r="E86" s="24">
        <v>260688.7068675</v>
      </c>
      <c r="F86" s="24">
        <v>99339.843363199994</v>
      </c>
      <c r="G86" s="24">
        <v>360028.5502307</v>
      </c>
    </row>
    <row r="87" spans="1:10" s="35" customFormat="1" ht="17.100000000000001" customHeight="1">
      <c r="A87" s="36" t="s">
        <v>132</v>
      </c>
      <c r="B87" s="24">
        <v>71889.629259699999</v>
      </c>
      <c r="C87" s="24">
        <v>65939.279378199994</v>
      </c>
      <c r="D87" s="24">
        <v>137828.90863789999</v>
      </c>
      <c r="E87" s="24">
        <v>71628.372053700004</v>
      </c>
      <c r="F87" s="24">
        <v>67608.873285599999</v>
      </c>
      <c r="G87" s="24">
        <v>139237.24533930002</v>
      </c>
    </row>
    <row r="88" spans="1:10" s="35" customFormat="1" ht="17.100000000000001" customHeight="1">
      <c r="A88" s="36" t="s">
        <v>133</v>
      </c>
      <c r="B88" s="24">
        <v>618807.37326659996</v>
      </c>
      <c r="C88" s="24">
        <v>202843.87063429999</v>
      </c>
      <c r="D88" s="24">
        <v>821651.24390090001</v>
      </c>
      <c r="E88" s="24">
        <v>641892.41893619997</v>
      </c>
      <c r="F88" s="24">
        <v>204162.58045380001</v>
      </c>
      <c r="G88" s="24">
        <v>846054.99939000001</v>
      </c>
    </row>
    <row r="89" spans="1:10" s="35" customFormat="1" ht="16.5" customHeight="1">
      <c r="A89" s="15" t="s">
        <v>134</v>
      </c>
      <c r="B89" s="24">
        <v>140092.23733430001</v>
      </c>
      <c r="C89" s="24">
        <v>97863.530005699999</v>
      </c>
      <c r="D89" s="24">
        <v>237955.76734000002</v>
      </c>
      <c r="E89" s="24">
        <v>144472.16477030001</v>
      </c>
      <c r="F89" s="24">
        <v>97474.192811200002</v>
      </c>
      <c r="G89" s="24">
        <v>241946.35758150002</v>
      </c>
    </row>
    <row r="90" spans="1:10" s="35" customFormat="1" ht="10.5" customHeight="1">
      <c r="A90" s="15"/>
      <c r="B90" s="24"/>
      <c r="C90" s="24"/>
      <c r="D90" s="24"/>
      <c r="E90" s="24"/>
      <c r="F90" s="24"/>
      <c r="G90" s="24"/>
    </row>
    <row r="91" spans="1:10" s="35" customFormat="1">
      <c r="A91" s="28" t="s">
        <v>61</v>
      </c>
      <c r="B91" s="29">
        <v>123470305.62837709</v>
      </c>
      <c r="C91" s="29">
        <v>34166760.616966896</v>
      </c>
      <c r="D91" s="29">
        <v>157637066.24534401</v>
      </c>
      <c r="E91" s="29">
        <v>123429539.68833829</v>
      </c>
      <c r="F91" s="29">
        <v>33952792.754839495</v>
      </c>
      <c r="G91" s="29">
        <v>157382332.44317782</v>
      </c>
    </row>
    <row r="92" spans="1:10">
      <c r="A92" s="47" t="s">
        <v>135</v>
      </c>
      <c r="B92" s="48"/>
      <c r="C92" s="48"/>
      <c r="D92" s="48"/>
      <c r="E92" s="48"/>
      <c r="F92" s="48"/>
      <c r="G92" s="48"/>
    </row>
    <row r="93" spans="1:10">
      <c r="A93" s="49" t="s">
        <v>136</v>
      </c>
      <c r="B93" s="48"/>
      <c r="C93" s="48"/>
      <c r="D93" s="50"/>
      <c r="E93" s="48"/>
      <c r="F93" s="48"/>
      <c r="G93" s="48"/>
    </row>
    <row r="94" spans="1:10">
      <c r="A94" s="51" t="s">
        <v>137</v>
      </c>
      <c r="B94" s="48"/>
      <c r="C94" s="48"/>
      <c r="D94" s="48"/>
      <c r="E94" s="48"/>
      <c r="F94" s="48"/>
      <c r="G94" s="48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8:G48"/>
    <mergeCell ref="A49:G49"/>
    <mergeCell ref="A50:G50"/>
    <mergeCell ref="A52:A53"/>
    <mergeCell ref="B52:D52"/>
    <mergeCell ref="E52:G52"/>
  </mergeCells>
  <pageMargins left="0.9" right="0.4" top="0.75" bottom="0.7" header="0.5" footer="0.4"/>
  <pageSetup paperSize="9" scale="94" firstPageNumber="9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>
  <dimension ref="A1:J94"/>
  <sheetViews>
    <sheetView view="pageBreakPreview" topLeftCell="A25" zoomScale="60" workbookViewId="0">
      <selection activeCell="M105" sqref="M105"/>
    </sheetView>
  </sheetViews>
  <sheetFormatPr defaultColWidth="10.28515625" defaultRowHeight="12.75"/>
  <cols>
    <col min="1" max="1" width="22.42578125" style="11" customWidth="1"/>
    <col min="2" max="7" width="11.28515625" style="11" customWidth="1"/>
    <col min="8" max="16384" width="10.28515625" style="11"/>
  </cols>
  <sheetData>
    <row r="1" spans="1:9" s="35" customFormat="1" ht="15" customHeight="1">
      <c r="A1" s="15"/>
      <c r="B1" s="15"/>
      <c r="C1" s="15"/>
      <c r="D1" s="15"/>
      <c r="E1" s="15"/>
      <c r="F1" s="15"/>
      <c r="G1" s="34" t="s">
        <v>138</v>
      </c>
    </row>
    <row r="2" spans="1:9" s="35" customFormat="1" ht="17.100000000000001" customHeight="1">
      <c r="A2" s="937" t="s">
        <v>55</v>
      </c>
      <c r="B2" s="937"/>
      <c r="C2" s="937"/>
      <c r="D2" s="937"/>
      <c r="E2" s="937"/>
      <c r="F2" s="937"/>
      <c r="G2" s="937"/>
    </row>
    <row r="3" spans="1:9" s="35" customFormat="1" ht="17.100000000000001" customHeight="1">
      <c r="A3" s="938" t="s">
        <v>56</v>
      </c>
      <c r="B3" s="938"/>
      <c r="C3" s="938"/>
      <c r="D3" s="938"/>
      <c r="E3" s="938"/>
      <c r="F3" s="938"/>
      <c r="G3" s="938"/>
    </row>
    <row r="4" spans="1:9" s="35" customFormat="1" ht="17.100000000000001" customHeight="1">
      <c r="A4" s="933" t="s">
        <v>45</v>
      </c>
      <c r="B4" s="933"/>
      <c r="C4" s="933"/>
      <c r="D4" s="933"/>
      <c r="E4" s="933"/>
      <c r="F4" s="933"/>
      <c r="G4" s="933"/>
    </row>
    <row r="5" spans="1:9" s="35" customFormat="1" ht="17.100000000000001" customHeight="1">
      <c r="A5" s="15"/>
      <c r="B5" s="15"/>
      <c r="C5" s="15"/>
      <c r="D5" s="15"/>
      <c r="E5" s="934" t="s">
        <v>57</v>
      </c>
      <c r="F5" s="934"/>
      <c r="G5" s="934"/>
    </row>
    <row r="6" spans="1:9" s="35" customFormat="1">
      <c r="A6" s="939" t="s">
        <v>58</v>
      </c>
      <c r="B6" s="941" t="s">
        <v>4</v>
      </c>
      <c r="C6" s="942"/>
      <c r="D6" s="943"/>
      <c r="E6" s="941" t="s">
        <v>5</v>
      </c>
      <c r="F6" s="942"/>
      <c r="G6" s="943"/>
    </row>
    <row r="7" spans="1:9" s="35" customFormat="1">
      <c r="A7" s="940"/>
      <c r="B7" s="18" t="s">
        <v>59</v>
      </c>
      <c r="C7" s="18" t="s">
        <v>60</v>
      </c>
      <c r="D7" s="18" t="s">
        <v>61</v>
      </c>
      <c r="E7" s="18" t="s">
        <v>59</v>
      </c>
      <c r="F7" s="18" t="s">
        <v>60</v>
      </c>
      <c r="G7" s="18" t="s">
        <v>61</v>
      </c>
    </row>
    <row r="8" spans="1:9" s="35" customFormat="1" ht="5.0999999999999996" customHeight="1">
      <c r="A8" s="36"/>
      <c r="B8" s="37"/>
      <c r="C8" s="37"/>
      <c r="D8" s="37"/>
      <c r="E8" s="37"/>
      <c r="F8" s="37"/>
      <c r="G8" s="37"/>
      <c r="I8" s="38"/>
    </row>
    <row r="9" spans="1:9" s="35" customFormat="1" ht="20.100000000000001" customHeight="1">
      <c r="A9" s="39" t="s">
        <v>62</v>
      </c>
      <c r="B9" s="40">
        <v>4976002.2119790986</v>
      </c>
      <c r="C9" s="40">
        <v>3413372.4819315006</v>
      </c>
      <c r="D9" s="40">
        <v>8389374.6939105988</v>
      </c>
      <c r="E9" s="40">
        <v>5347620.1614942998</v>
      </c>
      <c r="F9" s="40">
        <v>3366361.8060035002</v>
      </c>
      <c r="G9" s="40">
        <v>8713981.9674977995</v>
      </c>
      <c r="I9" s="41"/>
    </row>
    <row r="10" spans="1:9" s="35" customFormat="1" ht="17.100000000000001" customHeight="1">
      <c r="A10" s="15" t="s">
        <v>63</v>
      </c>
      <c r="B10" s="24">
        <v>26991.957921500001</v>
      </c>
      <c r="C10" s="24">
        <v>12646.077352300001</v>
      </c>
      <c r="D10" s="24">
        <v>39638.0352738</v>
      </c>
      <c r="E10" s="24">
        <v>29952.221285799998</v>
      </c>
      <c r="F10" s="24">
        <v>13591.345263499999</v>
      </c>
      <c r="G10" s="24">
        <v>43543.566549299998</v>
      </c>
      <c r="I10" s="42"/>
    </row>
    <row r="11" spans="1:9" s="35" customFormat="1" ht="17.100000000000001" customHeight="1">
      <c r="A11" s="15" t="s">
        <v>64</v>
      </c>
      <c r="B11" s="24">
        <v>351725.77102689998</v>
      </c>
      <c r="C11" s="24">
        <v>209271.97182100001</v>
      </c>
      <c r="D11" s="24">
        <v>560997.74284790002</v>
      </c>
      <c r="E11" s="24">
        <v>344911.4504575</v>
      </c>
      <c r="F11" s="24">
        <v>207744.07250499999</v>
      </c>
      <c r="G11" s="24">
        <v>552655.52296249999</v>
      </c>
      <c r="I11" s="38"/>
    </row>
    <row r="12" spans="1:9" s="35" customFormat="1" ht="17.100000000000001" customHeight="1">
      <c r="A12" s="15" t="s">
        <v>65</v>
      </c>
      <c r="B12" s="24">
        <v>182546.304042</v>
      </c>
      <c r="C12" s="24">
        <v>260997.1865793</v>
      </c>
      <c r="D12" s="24">
        <v>443543.49062130001</v>
      </c>
      <c r="E12" s="24">
        <v>182363.26497369999</v>
      </c>
      <c r="F12" s="24">
        <v>258943.4089604</v>
      </c>
      <c r="G12" s="24">
        <v>441306.67393409996</v>
      </c>
    </row>
    <row r="13" spans="1:9" s="35" customFormat="1" ht="17.100000000000001" customHeight="1">
      <c r="A13" s="15" t="s">
        <v>66</v>
      </c>
      <c r="B13" s="24">
        <v>3139638.9958485998</v>
      </c>
      <c r="C13" s="24">
        <v>1892670.2112461999</v>
      </c>
      <c r="D13" s="24">
        <v>5032309.2070947997</v>
      </c>
      <c r="E13" s="24">
        <v>3513817.0818465999</v>
      </c>
      <c r="F13" s="24">
        <v>1866670.8826502</v>
      </c>
      <c r="G13" s="24">
        <v>5380487.9644967997</v>
      </c>
    </row>
    <row r="14" spans="1:9" s="35" customFormat="1" ht="17.100000000000001" customHeight="1">
      <c r="A14" s="15" t="s">
        <v>67</v>
      </c>
      <c r="B14" s="24">
        <v>65654.742918699994</v>
      </c>
      <c r="C14" s="24">
        <v>23658.539342799999</v>
      </c>
      <c r="D14" s="24">
        <v>89313.28226149999</v>
      </c>
      <c r="E14" s="24">
        <v>78296.884202100002</v>
      </c>
      <c r="F14" s="24">
        <v>24755.232401699999</v>
      </c>
      <c r="G14" s="24">
        <v>103052.11660380001</v>
      </c>
    </row>
    <row r="15" spans="1:9" s="35" customFormat="1" ht="17.100000000000001" customHeight="1">
      <c r="A15" s="15" t="s">
        <v>68</v>
      </c>
      <c r="B15" s="24">
        <v>559168.86953020003</v>
      </c>
      <c r="C15" s="24">
        <v>589733.96432619996</v>
      </c>
      <c r="D15" s="24">
        <v>1148902.8338564001</v>
      </c>
      <c r="E15" s="24">
        <v>552561.66211399995</v>
      </c>
      <c r="F15" s="24">
        <v>580601.92072409997</v>
      </c>
      <c r="G15" s="24">
        <v>1133163.5828380999</v>
      </c>
    </row>
    <row r="16" spans="1:9" s="35" customFormat="1" ht="17.100000000000001" customHeight="1">
      <c r="A16" s="15" t="s">
        <v>69</v>
      </c>
      <c r="B16" s="24">
        <v>121215.529761</v>
      </c>
      <c r="C16" s="24">
        <v>30972.9744794</v>
      </c>
      <c r="D16" s="24">
        <v>152188.50424039998</v>
      </c>
      <c r="E16" s="24">
        <v>125886.0594705</v>
      </c>
      <c r="F16" s="24">
        <v>30293.885891000002</v>
      </c>
      <c r="G16" s="24">
        <v>156179.94536149999</v>
      </c>
    </row>
    <row r="17" spans="1:9" s="35" customFormat="1" ht="17.100000000000001" customHeight="1">
      <c r="A17" s="15" t="s">
        <v>70</v>
      </c>
      <c r="B17" s="24">
        <v>173870.8025933</v>
      </c>
      <c r="C17" s="24">
        <v>92202.259854899996</v>
      </c>
      <c r="D17" s="24">
        <v>266073.06244820001</v>
      </c>
      <c r="E17" s="24">
        <v>172108.9842758</v>
      </c>
      <c r="F17" s="24">
        <v>92727.387596999994</v>
      </c>
      <c r="G17" s="24">
        <v>264836.37187279999</v>
      </c>
    </row>
    <row r="18" spans="1:9" s="35" customFormat="1" ht="17.100000000000001" customHeight="1">
      <c r="A18" s="15" t="s">
        <v>71</v>
      </c>
      <c r="B18" s="24">
        <v>39185.596907400002</v>
      </c>
      <c r="C18" s="24">
        <v>14171.313095699999</v>
      </c>
      <c r="D18" s="24">
        <v>53356.910003099998</v>
      </c>
      <c r="E18" s="24">
        <v>40538.917662799999</v>
      </c>
      <c r="F18" s="24">
        <v>13502.6638537</v>
      </c>
      <c r="G18" s="24">
        <v>54041.581516499995</v>
      </c>
      <c r="I18" s="38"/>
    </row>
    <row r="19" spans="1:9" s="35" customFormat="1" ht="17.100000000000001" customHeight="1">
      <c r="A19" s="15" t="s">
        <v>72</v>
      </c>
      <c r="B19" s="24">
        <v>108869.70601379999</v>
      </c>
      <c r="C19" s="24">
        <v>86464.723803700006</v>
      </c>
      <c r="D19" s="24">
        <v>195334.4298175</v>
      </c>
      <c r="E19" s="24">
        <v>106341.8324579</v>
      </c>
      <c r="F19" s="24">
        <v>78088.061713200004</v>
      </c>
      <c r="G19" s="24">
        <v>184429.89417109999</v>
      </c>
      <c r="I19" s="38"/>
    </row>
    <row r="20" spans="1:9" s="35" customFormat="1" ht="17.100000000000001" customHeight="1">
      <c r="A20" s="15" t="s">
        <v>73</v>
      </c>
      <c r="B20" s="24">
        <v>207133.93541569999</v>
      </c>
      <c r="C20" s="24">
        <v>200583.26003</v>
      </c>
      <c r="D20" s="24">
        <v>407717.19544569997</v>
      </c>
      <c r="E20" s="24">
        <v>200841.80274760001</v>
      </c>
      <c r="F20" s="24">
        <v>199442.94444369999</v>
      </c>
      <c r="G20" s="24">
        <v>400284.74719130003</v>
      </c>
      <c r="I20" s="38"/>
    </row>
    <row r="21" spans="1:9" s="35" customFormat="1" ht="20.100000000000001" customHeight="1">
      <c r="A21" s="39" t="s">
        <v>74</v>
      </c>
      <c r="B21" s="43">
        <v>15116320.337605497</v>
      </c>
      <c r="C21" s="43">
        <v>6525246.0293061994</v>
      </c>
      <c r="D21" s="43">
        <v>21641566.366911706</v>
      </c>
      <c r="E21" s="43">
        <v>15739140.15089</v>
      </c>
      <c r="F21" s="43">
        <v>6390802.7537353002</v>
      </c>
      <c r="G21" s="43">
        <v>22129942.9046253</v>
      </c>
      <c r="I21" s="44"/>
    </row>
    <row r="22" spans="1:9" s="35" customFormat="1" ht="17.100000000000001" customHeight="1">
      <c r="A22" s="15" t="s">
        <v>75</v>
      </c>
      <c r="B22" s="24">
        <v>12690939.0157455</v>
      </c>
      <c r="C22" s="24">
        <v>4589910.7835499998</v>
      </c>
      <c r="D22" s="24">
        <v>17280849.7992955</v>
      </c>
      <c r="E22" s="24">
        <v>13388084.699679401</v>
      </c>
      <c r="F22" s="24">
        <v>4483706.6084185997</v>
      </c>
      <c r="G22" s="24">
        <v>17871791.308098</v>
      </c>
      <c r="I22" s="42"/>
    </row>
    <row r="23" spans="1:9" s="35" customFormat="1" ht="17.100000000000001" customHeight="1">
      <c r="A23" s="15" t="s">
        <v>76</v>
      </c>
      <c r="B23" s="24">
        <v>203022.34986039999</v>
      </c>
      <c r="C23" s="24">
        <v>166197.0337647</v>
      </c>
      <c r="D23" s="24">
        <v>369219.38362510002</v>
      </c>
      <c r="E23" s="24">
        <v>195015.6852485</v>
      </c>
      <c r="F23" s="24">
        <v>159790.84601559999</v>
      </c>
      <c r="G23" s="24">
        <v>354806.53126409999</v>
      </c>
      <c r="I23" s="38"/>
    </row>
    <row r="24" spans="1:9" s="35" customFormat="1" ht="17.100000000000001" customHeight="1">
      <c r="A24" s="15" t="s">
        <v>77</v>
      </c>
      <c r="B24" s="24">
        <v>469382.4471018</v>
      </c>
      <c r="C24" s="24">
        <v>379614.23317830003</v>
      </c>
      <c r="D24" s="24">
        <v>848996.68028010009</v>
      </c>
      <c r="E24" s="24">
        <v>467809.05871409999</v>
      </c>
      <c r="F24" s="24">
        <v>391957.81063109997</v>
      </c>
      <c r="G24" s="24">
        <v>859766.86934520002</v>
      </c>
      <c r="I24" s="38"/>
    </row>
    <row r="25" spans="1:9" s="35" customFormat="1" ht="17.100000000000001" customHeight="1">
      <c r="A25" s="15" t="s">
        <v>78</v>
      </c>
      <c r="B25" s="24">
        <v>117492.3494731</v>
      </c>
      <c r="C25" s="24">
        <v>82086.207907300006</v>
      </c>
      <c r="D25" s="24">
        <v>199578.55738040002</v>
      </c>
      <c r="E25" s="24">
        <v>118305.0972972</v>
      </c>
      <c r="F25" s="24">
        <v>81312.887778899996</v>
      </c>
      <c r="G25" s="24">
        <v>199617.98507609998</v>
      </c>
      <c r="I25" s="38"/>
    </row>
    <row r="26" spans="1:9" s="35" customFormat="1" ht="17.100000000000001" customHeight="1">
      <c r="A26" s="15" t="s">
        <v>79</v>
      </c>
      <c r="B26" s="24">
        <v>189464.62138900001</v>
      </c>
      <c r="C26" s="24">
        <v>90996.562502800007</v>
      </c>
      <c r="D26" s="24">
        <v>280461.1838918</v>
      </c>
      <c r="E26" s="24">
        <v>188407.55580090001</v>
      </c>
      <c r="F26" s="24">
        <v>90029.552785899999</v>
      </c>
      <c r="G26" s="24">
        <v>278437.10858679999</v>
      </c>
      <c r="I26" s="38"/>
    </row>
    <row r="27" spans="1:9" s="35" customFormat="1" ht="17.100000000000001" customHeight="1">
      <c r="A27" s="15" t="s">
        <v>80</v>
      </c>
      <c r="B27" s="24">
        <v>181777.413344</v>
      </c>
      <c r="C27" s="24">
        <v>39457.363369999999</v>
      </c>
      <c r="D27" s="24">
        <v>221234.77671400001</v>
      </c>
      <c r="E27" s="24">
        <v>127739.0362058</v>
      </c>
      <c r="F27" s="24">
        <v>36194.051328000001</v>
      </c>
      <c r="G27" s="24">
        <v>163933.08753379999</v>
      </c>
    </row>
    <row r="28" spans="1:9" s="35" customFormat="1" ht="17.100000000000001" customHeight="1">
      <c r="A28" s="15" t="s">
        <v>81</v>
      </c>
      <c r="B28" s="24">
        <v>112102.5179356</v>
      </c>
      <c r="C28" s="24">
        <v>152761.31491459999</v>
      </c>
      <c r="D28" s="24">
        <v>264863.83285020001</v>
      </c>
      <c r="E28" s="24">
        <v>110590.9983221</v>
      </c>
      <c r="F28" s="24">
        <v>149126.36120439999</v>
      </c>
      <c r="G28" s="24">
        <v>259717.35952649999</v>
      </c>
    </row>
    <row r="29" spans="1:9" s="35" customFormat="1" ht="17.100000000000001" customHeight="1">
      <c r="A29" s="15" t="s">
        <v>82</v>
      </c>
      <c r="B29" s="24">
        <v>78117.780189199999</v>
      </c>
      <c r="C29" s="24">
        <v>214207.5629389</v>
      </c>
      <c r="D29" s="24">
        <v>292325.34312809998</v>
      </c>
      <c r="E29" s="24">
        <v>77188.893072799998</v>
      </c>
      <c r="F29" s="24">
        <v>215896.11884489999</v>
      </c>
      <c r="G29" s="24">
        <v>293085.0119177</v>
      </c>
    </row>
    <row r="30" spans="1:9" s="35" customFormat="1" ht="17.100000000000001" customHeight="1">
      <c r="A30" s="15" t="s">
        <v>83</v>
      </c>
      <c r="B30" s="24">
        <v>363398.0624315</v>
      </c>
      <c r="C30" s="24">
        <v>166117.51310710001</v>
      </c>
      <c r="D30" s="24">
        <v>529515.57553859998</v>
      </c>
      <c r="E30" s="24">
        <v>366763.89067250001</v>
      </c>
      <c r="F30" s="24">
        <v>150256.3299216</v>
      </c>
      <c r="G30" s="24">
        <v>517020.22059410001</v>
      </c>
    </row>
    <row r="31" spans="1:9" s="35" customFormat="1" ht="17.100000000000001" customHeight="1">
      <c r="A31" s="15" t="s">
        <v>84</v>
      </c>
      <c r="B31" s="24">
        <v>228526.69803480001</v>
      </c>
      <c r="C31" s="24">
        <v>166494.3145024</v>
      </c>
      <c r="D31" s="24">
        <v>395021.0125372</v>
      </c>
      <c r="E31" s="24">
        <v>229898.65050359999</v>
      </c>
      <c r="F31" s="24">
        <v>163363.51173279999</v>
      </c>
      <c r="G31" s="24">
        <v>393262.16223639995</v>
      </c>
    </row>
    <row r="32" spans="1:9" s="35" customFormat="1" ht="17.100000000000001" customHeight="1">
      <c r="A32" s="36" t="s">
        <v>85</v>
      </c>
      <c r="B32" s="24">
        <v>94412.481400200006</v>
      </c>
      <c r="C32" s="24">
        <v>37421.488383600001</v>
      </c>
      <c r="D32" s="24">
        <v>131833.96978380001</v>
      </c>
      <c r="E32" s="24">
        <v>93690.1550231</v>
      </c>
      <c r="F32" s="24">
        <v>37732.1294175</v>
      </c>
      <c r="G32" s="24">
        <v>131422.28444059999</v>
      </c>
    </row>
    <row r="33" spans="1:10" s="35" customFormat="1" ht="17.100000000000001" customHeight="1">
      <c r="A33" s="15" t="s">
        <v>86</v>
      </c>
      <c r="B33" s="24">
        <v>91266.736332400003</v>
      </c>
      <c r="C33" s="24">
        <v>32051.118531299999</v>
      </c>
      <c r="D33" s="24">
        <v>123317.85486370001</v>
      </c>
      <c r="E33" s="24">
        <v>85536.491972200005</v>
      </c>
      <c r="F33" s="24">
        <v>29763.7249825</v>
      </c>
      <c r="G33" s="24">
        <v>115300.21695470001</v>
      </c>
    </row>
    <row r="34" spans="1:10" s="35" customFormat="1" ht="17.100000000000001" customHeight="1">
      <c r="A34" s="15" t="s">
        <v>87</v>
      </c>
      <c r="B34" s="24">
        <v>296417.86436800001</v>
      </c>
      <c r="C34" s="24">
        <v>407930.53265519999</v>
      </c>
      <c r="D34" s="24">
        <v>704348.39702320006</v>
      </c>
      <c r="E34" s="24">
        <v>290109.93837779999</v>
      </c>
      <c r="F34" s="24">
        <v>401672.82067350001</v>
      </c>
      <c r="G34" s="24">
        <v>691782.7590513</v>
      </c>
    </row>
    <row r="35" spans="1:10" s="35" customFormat="1" ht="17.100000000000001" customHeight="1">
      <c r="A35" s="39" t="s">
        <v>88</v>
      </c>
      <c r="B35" s="40">
        <v>1473332.312565</v>
      </c>
      <c r="C35" s="40">
        <v>1087899.8493297</v>
      </c>
      <c r="D35" s="40">
        <v>2561232.1618947005</v>
      </c>
      <c r="E35" s="40">
        <v>1440061.9552147</v>
      </c>
      <c r="F35" s="40">
        <v>1078013.6453793</v>
      </c>
      <c r="G35" s="40">
        <v>2518075.6005939995</v>
      </c>
    </row>
    <row r="36" spans="1:10" s="35" customFormat="1" ht="17.100000000000001" customHeight="1">
      <c r="A36" s="15" t="s">
        <v>89</v>
      </c>
      <c r="B36" s="24">
        <v>91219.377144400001</v>
      </c>
      <c r="C36" s="24">
        <v>137469.66505370001</v>
      </c>
      <c r="D36" s="24">
        <v>228689.04219810001</v>
      </c>
      <c r="E36" s="24">
        <v>104214.47419930001</v>
      </c>
      <c r="F36" s="24">
        <v>134275.1763776</v>
      </c>
      <c r="G36" s="24">
        <v>238489.65057689999</v>
      </c>
      <c r="I36" s="38"/>
    </row>
    <row r="37" spans="1:10" s="35" customFormat="1" ht="17.100000000000001" customHeight="1">
      <c r="A37" s="15" t="s">
        <v>90</v>
      </c>
      <c r="B37" s="24">
        <v>99642.372115399994</v>
      </c>
      <c r="C37" s="24">
        <v>52452.947829999997</v>
      </c>
      <c r="D37" s="24">
        <v>152095.3199454</v>
      </c>
      <c r="E37" s="24">
        <v>93356.216619600003</v>
      </c>
      <c r="F37" s="24">
        <v>52932.927823099999</v>
      </c>
      <c r="G37" s="24">
        <v>146289.1444427</v>
      </c>
      <c r="I37" s="38"/>
    </row>
    <row r="38" spans="1:10" s="35" customFormat="1" ht="17.100000000000001" customHeight="1">
      <c r="A38" s="15" t="s">
        <v>91</v>
      </c>
      <c r="B38" s="24">
        <v>173226.456634</v>
      </c>
      <c r="C38" s="24">
        <v>256010.66441870001</v>
      </c>
      <c r="D38" s="24">
        <v>429237.12105269998</v>
      </c>
      <c r="E38" s="24">
        <v>169272.07201929999</v>
      </c>
      <c r="F38" s="24">
        <v>254738.38314709999</v>
      </c>
      <c r="G38" s="24">
        <v>424010.45516639994</v>
      </c>
      <c r="I38" s="38"/>
    </row>
    <row r="39" spans="1:10" s="35" customFormat="1" ht="20.100000000000001" customHeight="1">
      <c r="A39" s="15" t="s">
        <v>92</v>
      </c>
      <c r="B39" s="24">
        <v>116379.3542552</v>
      </c>
      <c r="C39" s="24">
        <v>62717.221097499998</v>
      </c>
      <c r="D39" s="24">
        <v>179096.57535269999</v>
      </c>
      <c r="E39" s="24">
        <v>117058.19326489999</v>
      </c>
      <c r="F39" s="24">
        <v>60767.917898799999</v>
      </c>
      <c r="G39" s="24">
        <v>177826.1111637</v>
      </c>
      <c r="I39" s="45"/>
    </row>
    <row r="40" spans="1:10" s="35" customFormat="1" ht="17.100000000000001" customHeight="1">
      <c r="A40" s="15" t="s">
        <v>93</v>
      </c>
      <c r="B40" s="24">
        <v>539267.36299479997</v>
      </c>
      <c r="C40" s="24">
        <v>225354.2282439</v>
      </c>
      <c r="D40" s="24">
        <v>764621.59123869997</v>
      </c>
      <c r="E40" s="24">
        <v>504565.77707760001</v>
      </c>
      <c r="F40" s="24">
        <v>219860.71316009999</v>
      </c>
      <c r="G40" s="24">
        <v>724426.49023770005</v>
      </c>
      <c r="I40" s="42"/>
    </row>
    <row r="41" spans="1:10" s="35" customFormat="1" ht="17.100000000000001" customHeight="1">
      <c r="A41" s="15" t="s">
        <v>94</v>
      </c>
      <c r="B41" s="24">
        <v>157674.49321019999</v>
      </c>
      <c r="C41" s="24">
        <v>128737.97300100001</v>
      </c>
      <c r="D41" s="24">
        <v>286412.46621119999</v>
      </c>
      <c r="E41" s="24">
        <v>160878.1289333</v>
      </c>
      <c r="F41" s="24">
        <v>132879.8598828</v>
      </c>
      <c r="G41" s="24">
        <v>293757.9888161</v>
      </c>
      <c r="I41" s="38"/>
    </row>
    <row r="42" spans="1:10" s="35" customFormat="1" ht="17.100000000000001" customHeight="1">
      <c r="A42" s="15" t="s">
        <v>95</v>
      </c>
      <c r="B42" s="24">
        <v>79283.6839893</v>
      </c>
      <c r="C42" s="24">
        <v>45041.242529499999</v>
      </c>
      <c r="D42" s="24">
        <v>124324.9265188</v>
      </c>
      <c r="E42" s="24">
        <v>76662.540759299998</v>
      </c>
      <c r="F42" s="24">
        <v>43044.541177599996</v>
      </c>
      <c r="G42" s="24">
        <v>119707.08193689999</v>
      </c>
      <c r="I42" s="38"/>
    </row>
    <row r="43" spans="1:10" s="35" customFormat="1" ht="17.100000000000001" customHeight="1">
      <c r="A43" s="15" t="s">
        <v>96</v>
      </c>
      <c r="B43" s="24">
        <v>58174.560908300002</v>
      </c>
      <c r="C43" s="24">
        <v>28284.765272299999</v>
      </c>
      <c r="D43" s="24">
        <v>86459.326180600008</v>
      </c>
      <c r="E43" s="24">
        <v>56404.810123700001</v>
      </c>
      <c r="F43" s="24">
        <v>28919.943481300001</v>
      </c>
      <c r="G43" s="24">
        <v>85324.753605000005</v>
      </c>
      <c r="I43" s="38"/>
    </row>
    <row r="44" spans="1:10" s="35" customFormat="1" ht="17.100000000000001" customHeight="1">
      <c r="A44" s="15" t="s">
        <v>97</v>
      </c>
      <c r="B44" s="24">
        <v>77432.929530099995</v>
      </c>
      <c r="C44" s="24">
        <v>24369.445464</v>
      </c>
      <c r="D44" s="24">
        <v>101802.3749941</v>
      </c>
      <c r="E44" s="24">
        <v>77596.107339599999</v>
      </c>
      <c r="F44" s="24">
        <v>23308.886322099999</v>
      </c>
      <c r="G44" s="24">
        <v>100904.99366169999</v>
      </c>
    </row>
    <row r="45" spans="1:10" s="35" customFormat="1" ht="12" customHeight="1">
      <c r="A45" s="14" t="s">
        <v>98</v>
      </c>
      <c r="B45" s="46">
        <v>81031.721783300003</v>
      </c>
      <c r="C45" s="46">
        <v>127461.6964191</v>
      </c>
      <c r="D45" s="46">
        <v>208493.4182024</v>
      </c>
      <c r="E45" s="46">
        <v>80053.634878099998</v>
      </c>
      <c r="F45" s="46">
        <v>127285.2961088</v>
      </c>
      <c r="G45" s="46">
        <v>207338.9309869</v>
      </c>
    </row>
    <row r="46" spans="1:10" s="35" customFormat="1">
      <c r="A46" s="15"/>
      <c r="B46" s="24"/>
      <c r="C46" s="24"/>
      <c r="D46" s="24"/>
      <c r="E46" s="24"/>
      <c r="F46" s="24"/>
      <c r="G46" s="24"/>
      <c r="J46" s="38"/>
    </row>
    <row r="47" spans="1:10" s="35" customFormat="1" ht="17.100000000000001" customHeight="1">
      <c r="A47" s="36"/>
      <c r="B47" s="24"/>
      <c r="C47" s="24"/>
      <c r="D47" s="24"/>
      <c r="E47" s="24"/>
      <c r="F47" s="24"/>
      <c r="G47" s="34" t="s">
        <v>139</v>
      </c>
      <c r="J47" s="41"/>
    </row>
    <row r="48" spans="1:10" s="35" customFormat="1" ht="17.100000000000001" customHeight="1">
      <c r="A48" s="937" t="s">
        <v>55</v>
      </c>
      <c r="B48" s="937"/>
      <c r="C48" s="937"/>
      <c r="D48" s="937"/>
      <c r="E48" s="937"/>
      <c r="F48" s="937"/>
      <c r="G48" s="937"/>
      <c r="J48" s="42"/>
    </row>
    <row r="49" spans="1:10" s="35" customFormat="1" ht="17.100000000000001" customHeight="1">
      <c r="A49" s="938" t="s">
        <v>56</v>
      </c>
      <c r="B49" s="938"/>
      <c r="C49" s="938"/>
      <c r="D49" s="938"/>
      <c r="E49" s="938"/>
      <c r="F49" s="938"/>
      <c r="G49" s="938"/>
      <c r="J49" s="38"/>
    </row>
    <row r="50" spans="1:10" s="35" customFormat="1" ht="17.100000000000001" customHeight="1">
      <c r="A50" s="933" t="s">
        <v>45</v>
      </c>
      <c r="B50" s="933"/>
      <c r="C50" s="933"/>
      <c r="D50" s="933"/>
      <c r="E50" s="933"/>
      <c r="F50" s="933"/>
      <c r="G50" s="933"/>
    </row>
    <row r="51" spans="1:10" s="35" customFormat="1">
      <c r="A51" s="15"/>
      <c r="B51" s="15"/>
      <c r="C51" s="15"/>
      <c r="D51" s="15"/>
      <c r="E51" s="15"/>
      <c r="F51" s="14"/>
      <c r="G51" s="33" t="s">
        <v>57</v>
      </c>
    </row>
    <row r="52" spans="1:10" s="35" customFormat="1">
      <c r="A52" s="939" t="s">
        <v>58</v>
      </c>
      <c r="B52" s="941" t="s">
        <v>4</v>
      </c>
      <c r="C52" s="942"/>
      <c r="D52" s="943"/>
      <c r="E52" s="941" t="s">
        <v>5</v>
      </c>
      <c r="F52" s="942"/>
      <c r="G52" s="943"/>
    </row>
    <row r="53" spans="1:10" s="35" customFormat="1" ht="10.5" customHeight="1">
      <c r="A53" s="940"/>
      <c r="B53" s="18" t="s">
        <v>59</v>
      </c>
      <c r="C53" s="18" t="s">
        <v>60</v>
      </c>
      <c r="D53" s="18" t="s">
        <v>61</v>
      </c>
      <c r="E53" s="18" t="s">
        <v>59</v>
      </c>
      <c r="F53" s="18" t="s">
        <v>60</v>
      </c>
      <c r="G53" s="18" t="s">
        <v>61</v>
      </c>
    </row>
    <row r="54" spans="1:10" s="35" customFormat="1" ht="12.75" customHeight="1">
      <c r="A54" s="36"/>
      <c r="B54" s="37"/>
      <c r="C54" s="37"/>
      <c r="D54" s="37"/>
      <c r="E54" s="37"/>
      <c r="F54" s="37"/>
      <c r="G54" s="37"/>
    </row>
    <row r="55" spans="1:10" s="35" customFormat="1" ht="17.100000000000001" customHeight="1">
      <c r="A55" s="39" t="s">
        <v>100</v>
      </c>
      <c r="B55" s="40">
        <v>745461.44579189993</v>
      </c>
      <c r="C55" s="40">
        <v>354271.97164509998</v>
      </c>
      <c r="D55" s="40">
        <v>1099733.417437</v>
      </c>
      <c r="E55" s="40">
        <v>725452.02847689996</v>
      </c>
      <c r="F55" s="40">
        <v>343900.02868319995</v>
      </c>
      <c r="G55" s="40">
        <v>1069352.0571601</v>
      </c>
    </row>
    <row r="56" spans="1:10" s="35" customFormat="1" ht="17.100000000000001" customHeight="1">
      <c r="A56" s="15" t="s">
        <v>101</v>
      </c>
      <c r="B56" s="24">
        <v>149696.36724789999</v>
      </c>
      <c r="C56" s="24">
        <v>117007.3063717</v>
      </c>
      <c r="D56" s="24">
        <v>266703.67361960001</v>
      </c>
      <c r="E56" s="24">
        <v>151274.32832940001</v>
      </c>
      <c r="F56" s="24">
        <v>108746.52334879999</v>
      </c>
      <c r="G56" s="24">
        <v>260020.85167820001</v>
      </c>
      <c r="J56" s="38"/>
    </row>
    <row r="57" spans="1:10" s="35" customFormat="1" ht="17.100000000000001" customHeight="1">
      <c r="A57" s="15" t="s">
        <v>102</v>
      </c>
      <c r="B57" s="24">
        <v>415421.6387677</v>
      </c>
      <c r="C57" s="24">
        <v>159606.93527330001</v>
      </c>
      <c r="D57" s="24">
        <v>575028.57404099999</v>
      </c>
      <c r="E57" s="24">
        <v>407260.01438160002</v>
      </c>
      <c r="F57" s="24">
        <v>158397.568871</v>
      </c>
      <c r="G57" s="24">
        <v>565657.58325260004</v>
      </c>
      <c r="J57" s="38"/>
    </row>
    <row r="58" spans="1:10" s="35" customFormat="1" ht="17.100000000000001" customHeight="1">
      <c r="A58" s="15" t="s">
        <v>103</v>
      </c>
      <c r="B58" s="24">
        <v>119956.2146053</v>
      </c>
      <c r="C58" s="24">
        <v>43837.037572300003</v>
      </c>
      <c r="D58" s="24">
        <v>163793.25217759999</v>
      </c>
      <c r="E58" s="24">
        <v>106884.8784971</v>
      </c>
      <c r="F58" s="24">
        <v>43457.429853299996</v>
      </c>
      <c r="G58" s="24">
        <v>150342.30835040001</v>
      </c>
      <c r="J58" s="38"/>
    </row>
    <row r="59" spans="1:10" s="35" customFormat="1" ht="20.100000000000001" customHeight="1">
      <c r="A59" s="15" t="s">
        <v>104</v>
      </c>
      <c r="B59" s="24">
        <v>60387.225170999998</v>
      </c>
      <c r="C59" s="24">
        <v>33820.692427800001</v>
      </c>
      <c r="D59" s="24">
        <v>94207.917598800006</v>
      </c>
      <c r="E59" s="24">
        <v>60032.807268800003</v>
      </c>
      <c r="F59" s="24">
        <v>33298.506610099997</v>
      </c>
      <c r="G59" s="24">
        <v>93331.313878899993</v>
      </c>
      <c r="J59" s="44"/>
    </row>
    <row r="60" spans="1:10" s="35" customFormat="1" ht="17.100000000000001" customHeight="1">
      <c r="A60" s="39" t="s">
        <v>105</v>
      </c>
      <c r="B60" s="40">
        <v>1415778.7769821999</v>
      </c>
      <c r="C60" s="40">
        <v>901843.53171550005</v>
      </c>
      <c r="D60" s="40">
        <v>2317622.3086977</v>
      </c>
      <c r="E60" s="40">
        <v>1425088.1649392997</v>
      </c>
      <c r="F60" s="40">
        <v>878271.33192430006</v>
      </c>
      <c r="G60" s="40">
        <v>2303359.4968635999</v>
      </c>
      <c r="J60" s="42"/>
    </row>
    <row r="61" spans="1:10" s="35" customFormat="1" ht="17.100000000000001" customHeight="1">
      <c r="A61" s="15" t="s">
        <v>106</v>
      </c>
      <c r="B61" s="24">
        <v>216685.2290355</v>
      </c>
      <c r="C61" s="24">
        <v>203330.55686899999</v>
      </c>
      <c r="D61" s="24">
        <v>420015.78590449999</v>
      </c>
      <c r="E61" s="24">
        <v>220217.98896759999</v>
      </c>
      <c r="F61" s="24">
        <v>201951.38402930001</v>
      </c>
      <c r="G61" s="24">
        <v>422169.3729969</v>
      </c>
      <c r="J61" s="38"/>
    </row>
    <row r="62" spans="1:10" s="35" customFormat="1" ht="17.100000000000001" customHeight="1">
      <c r="A62" s="15" t="s">
        <v>107</v>
      </c>
      <c r="B62" s="24">
        <v>71082.141177600002</v>
      </c>
      <c r="C62" s="24">
        <v>15999.6917211</v>
      </c>
      <c r="D62" s="24">
        <v>87081.832898699999</v>
      </c>
      <c r="E62" s="24">
        <v>69007.382599300006</v>
      </c>
      <c r="F62" s="24">
        <v>15145.6229441</v>
      </c>
      <c r="G62" s="24">
        <v>84153.00554340001</v>
      </c>
      <c r="J62" s="38"/>
    </row>
    <row r="63" spans="1:10" s="35" customFormat="1" ht="17.100000000000001" customHeight="1">
      <c r="A63" s="15" t="s">
        <v>108</v>
      </c>
      <c r="B63" s="24">
        <v>134152.09433970001</v>
      </c>
      <c r="C63" s="24">
        <v>72697.505647500002</v>
      </c>
      <c r="D63" s="24">
        <v>206849.5999872</v>
      </c>
      <c r="E63" s="24">
        <v>136538.32929970001</v>
      </c>
      <c r="F63" s="24">
        <v>70057.9031865</v>
      </c>
      <c r="G63" s="24">
        <v>206596.2324862</v>
      </c>
      <c r="J63" s="38"/>
    </row>
    <row r="64" spans="1:10" s="35" customFormat="1" ht="17.100000000000001" customHeight="1">
      <c r="A64" s="15" t="s">
        <v>109</v>
      </c>
      <c r="B64" s="24">
        <v>105661.3369563</v>
      </c>
      <c r="C64" s="24">
        <v>96783.747110900003</v>
      </c>
      <c r="D64" s="24">
        <v>202445.08406720002</v>
      </c>
      <c r="E64" s="24">
        <v>102681.31088970001</v>
      </c>
      <c r="F64" s="24">
        <v>95931.680049300005</v>
      </c>
      <c r="G64" s="24">
        <v>198612.99093900001</v>
      </c>
      <c r="J64" s="38"/>
    </row>
    <row r="65" spans="1:10" s="35" customFormat="1" ht="17.100000000000001" customHeight="1">
      <c r="A65" s="15" t="s">
        <v>110</v>
      </c>
      <c r="B65" s="24">
        <v>76003.525482199999</v>
      </c>
      <c r="C65" s="24">
        <v>59187.465978699998</v>
      </c>
      <c r="D65" s="24">
        <v>135190.9914609</v>
      </c>
      <c r="E65" s="24">
        <v>72373.620576700006</v>
      </c>
      <c r="F65" s="24">
        <v>55006.738567699998</v>
      </c>
      <c r="G65" s="24">
        <v>127380.3591444</v>
      </c>
    </row>
    <row r="66" spans="1:10" s="35" customFormat="1" ht="17.100000000000001" customHeight="1">
      <c r="A66" s="15" t="s">
        <v>111</v>
      </c>
      <c r="B66" s="24">
        <v>199980.63201259999</v>
      </c>
      <c r="C66" s="24">
        <v>196758.10327779999</v>
      </c>
      <c r="D66" s="24">
        <v>396738.73529039999</v>
      </c>
      <c r="E66" s="24">
        <v>203079.50859010001</v>
      </c>
      <c r="F66" s="24">
        <v>189139.40528539999</v>
      </c>
      <c r="G66" s="24">
        <v>392218.91387549997</v>
      </c>
    </row>
    <row r="67" spans="1:10" s="35" customFormat="1" ht="17.100000000000001" customHeight="1">
      <c r="A67" s="15" t="s">
        <v>112</v>
      </c>
      <c r="B67" s="24">
        <v>480710.89399379998</v>
      </c>
      <c r="C67" s="24">
        <v>69691.170613099996</v>
      </c>
      <c r="D67" s="24">
        <v>550402.06460689998</v>
      </c>
      <c r="E67" s="24">
        <v>490559.01100579998</v>
      </c>
      <c r="F67" s="24">
        <v>70634.874022499993</v>
      </c>
      <c r="G67" s="24">
        <v>561193.88502829999</v>
      </c>
    </row>
    <row r="68" spans="1:10" s="35" customFormat="1" ht="20.100000000000001" customHeight="1">
      <c r="A68" s="15" t="s">
        <v>113</v>
      </c>
      <c r="B68" s="24">
        <v>131502.9239845</v>
      </c>
      <c r="C68" s="24">
        <v>187395.29049740001</v>
      </c>
      <c r="D68" s="24">
        <v>318898.21448189998</v>
      </c>
      <c r="E68" s="24">
        <v>130631.0130104</v>
      </c>
      <c r="F68" s="24">
        <v>180403.72383949999</v>
      </c>
      <c r="G68" s="24">
        <v>311034.73684989999</v>
      </c>
    </row>
    <row r="69" spans="1:10" s="35" customFormat="1" ht="17.100000000000001" customHeight="1">
      <c r="A69" s="39" t="s">
        <v>114</v>
      </c>
      <c r="B69" s="40">
        <v>601999.26975199999</v>
      </c>
      <c r="C69" s="40">
        <v>504401.86126849998</v>
      </c>
      <c r="D69" s="40">
        <v>1106401.1310204999</v>
      </c>
      <c r="E69" s="40">
        <v>599351.84299799998</v>
      </c>
      <c r="F69" s="40">
        <v>491592.88679840002</v>
      </c>
      <c r="G69" s="40">
        <v>1090944.7297964001</v>
      </c>
    </row>
    <row r="70" spans="1:10" s="35" customFormat="1" ht="17.100000000000001" customHeight="1">
      <c r="A70" s="15" t="s">
        <v>115</v>
      </c>
      <c r="B70" s="24">
        <v>60808.7642347</v>
      </c>
      <c r="C70" s="24">
        <v>29385.697294099999</v>
      </c>
      <c r="D70" s="24">
        <v>90194.461528799991</v>
      </c>
      <c r="E70" s="24">
        <v>62065.951726300002</v>
      </c>
      <c r="F70" s="24">
        <v>27204.0913679</v>
      </c>
      <c r="G70" s="24">
        <v>89270.043094199995</v>
      </c>
    </row>
    <row r="71" spans="1:10" s="35" customFormat="1" ht="17.100000000000001" customHeight="1">
      <c r="A71" s="15" t="s">
        <v>116</v>
      </c>
      <c r="B71" s="24">
        <v>233119.482346</v>
      </c>
      <c r="C71" s="24">
        <v>220302.5041168</v>
      </c>
      <c r="D71" s="24">
        <v>453421.98646280001</v>
      </c>
      <c r="E71" s="24">
        <v>229178.96197939999</v>
      </c>
      <c r="F71" s="24">
        <v>210189.71650929999</v>
      </c>
      <c r="G71" s="24">
        <v>439368.67848869995</v>
      </c>
    </row>
    <row r="72" spans="1:10" s="35" customFormat="1" ht="17.100000000000001" customHeight="1">
      <c r="A72" s="36" t="s">
        <v>117</v>
      </c>
      <c r="B72" s="24">
        <v>94105.025952099997</v>
      </c>
      <c r="C72" s="24">
        <v>60745.272242200001</v>
      </c>
      <c r="D72" s="24">
        <v>154850.2981943</v>
      </c>
      <c r="E72" s="24">
        <v>96450.971076000002</v>
      </c>
      <c r="F72" s="24">
        <v>61345.922292800002</v>
      </c>
      <c r="G72" s="24">
        <v>157796.8933688</v>
      </c>
    </row>
    <row r="73" spans="1:10" s="35" customFormat="1" ht="17.100000000000001" customHeight="1">
      <c r="A73" s="15" t="s">
        <v>118</v>
      </c>
      <c r="B73" s="24">
        <v>31559.672479699999</v>
      </c>
      <c r="C73" s="24">
        <v>40225.930363799998</v>
      </c>
      <c r="D73" s="24">
        <v>71785.602843500004</v>
      </c>
      <c r="E73" s="24">
        <v>31776.204677000002</v>
      </c>
      <c r="F73" s="24">
        <v>40162.726561399999</v>
      </c>
      <c r="G73" s="24">
        <v>71938.931238399993</v>
      </c>
    </row>
    <row r="74" spans="1:10" s="35" customFormat="1" ht="17.100000000000001" customHeight="1">
      <c r="A74" s="15" t="s">
        <v>119</v>
      </c>
      <c r="B74" s="24">
        <v>93200.692495099996</v>
      </c>
      <c r="C74" s="24">
        <v>99601.202570299996</v>
      </c>
      <c r="D74" s="24">
        <v>192801.89506539999</v>
      </c>
      <c r="E74" s="24">
        <v>91765.120280400006</v>
      </c>
      <c r="F74" s="24">
        <v>99451.4588219</v>
      </c>
      <c r="G74" s="24">
        <v>191216.57910229999</v>
      </c>
      <c r="J74" s="38"/>
    </row>
    <row r="75" spans="1:10" s="35" customFormat="1" ht="20.100000000000001" customHeight="1">
      <c r="A75" s="15" t="s">
        <v>120</v>
      </c>
      <c r="B75" s="24">
        <v>89205.632244399996</v>
      </c>
      <c r="C75" s="24">
        <v>54141.254681300001</v>
      </c>
      <c r="D75" s="24">
        <v>143346.8869257</v>
      </c>
      <c r="E75" s="24">
        <v>88114.633258899994</v>
      </c>
      <c r="F75" s="24">
        <v>53238.971245100001</v>
      </c>
      <c r="G75" s="24">
        <v>141353.60450399999</v>
      </c>
      <c r="J75" s="38"/>
    </row>
    <row r="76" spans="1:10" s="35" customFormat="1" ht="17.100000000000001" customHeight="1">
      <c r="A76" s="39" t="s">
        <v>121</v>
      </c>
      <c r="B76" s="40">
        <v>534915.69818770001</v>
      </c>
      <c r="C76" s="40">
        <v>786600.6867207</v>
      </c>
      <c r="D76" s="40">
        <v>1321516.3849084</v>
      </c>
      <c r="E76" s="40">
        <v>547384.28055080003</v>
      </c>
      <c r="F76" s="40">
        <v>773041.82644770003</v>
      </c>
      <c r="G76" s="40">
        <v>1320426.1069984999</v>
      </c>
      <c r="J76" s="38"/>
    </row>
    <row r="77" spans="1:10" s="35" customFormat="1" ht="17.100000000000001" customHeight="1">
      <c r="A77" s="15" t="s">
        <v>122</v>
      </c>
      <c r="B77" s="24">
        <v>116990.49449110001</v>
      </c>
      <c r="C77" s="24">
        <v>54244.5723153</v>
      </c>
      <c r="D77" s="24">
        <v>171235.06680640002</v>
      </c>
      <c r="E77" s="24">
        <v>116203.2264115</v>
      </c>
      <c r="F77" s="24">
        <v>53315.538263299997</v>
      </c>
      <c r="G77" s="24">
        <v>169518.76467479998</v>
      </c>
      <c r="J77" s="45"/>
    </row>
    <row r="78" spans="1:10" s="35" customFormat="1" ht="17.100000000000001" customHeight="1">
      <c r="A78" s="15" t="s">
        <v>123</v>
      </c>
      <c r="B78" s="24">
        <v>143438.48241639999</v>
      </c>
      <c r="C78" s="24">
        <v>120543.31208050001</v>
      </c>
      <c r="D78" s="24">
        <v>263981.79449689999</v>
      </c>
      <c r="E78" s="24">
        <v>141635.09635599999</v>
      </c>
      <c r="F78" s="24">
        <v>115337.9246168</v>
      </c>
      <c r="G78" s="24">
        <v>256973.02097279998</v>
      </c>
      <c r="J78" s="42"/>
    </row>
    <row r="79" spans="1:10" s="35" customFormat="1" ht="17.100000000000001" customHeight="1">
      <c r="A79" s="15" t="s">
        <v>124</v>
      </c>
      <c r="B79" s="24">
        <v>61100.591452699999</v>
      </c>
      <c r="C79" s="24">
        <v>90141.973708599995</v>
      </c>
      <c r="D79" s="24">
        <v>151242.56516130001</v>
      </c>
      <c r="E79" s="24">
        <v>75554.645749100004</v>
      </c>
      <c r="F79" s="24">
        <v>87942.813457199998</v>
      </c>
      <c r="G79" s="24">
        <v>163497.4592063</v>
      </c>
      <c r="J79" s="38"/>
    </row>
    <row r="80" spans="1:10" s="35" customFormat="1" ht="20.100000000000001" customHeight="1">
      <c r="A80" s="15" t="s">
        <v>125</v>
      </c>
      <c r="B80" s="24">
        <v>213386.1298275</v>
      </c>
      <c r="C80" s="24">
        <v>521670.82861630002</v>
      </c>
      <c r="D80" s="24">
        <v>735056.95844379999</v>
      </c>
      <c r="E80" s="24">
        <v>213991.3120342</v>
      </c>
      <c r="F80" s="24">
        <v>516445.55011040001</v>
      </c>
      <c r="G80" s="24">
        <v>730436.86214460002</v>
      </c>
      <c r="J80" s="38"/>
    </row>
    <row r="81" spans="1:10" s="35" customFormat="1" ht="17.100000000000001" customHeight="1">
      <c r="A81" s="39" t="s">
        <v>126</v>
      </c>
      <c r="B81" s="40">
        <v>750039.46880800009</v>
      </c>
      <c r="C81" s="40">
        <v>535413.69929909997</v>
      </c>
      <c r="D81" s="40">
        <v>1285453.1681071001</v>
      </c>
      <c r="E81" s="40">
        <v>781878.05403889995</v>
      </c>
      <c r="F81" s="40">
        <v>543312.28189590003</v>
      </c>
      <c r="G81" s="40">
        <v>1325190.3359347996</v>
      </c>
      <c r="J81" s="38"/>
    </row>
    <row r="82" spans="1:10" s="35" customFormat="1" ht="17.100000000000001" customHeight="1">
      <c r="A82" s="15" t="s">
        <v>127</v>
      </c>
      <c r="B82" s="24">
        <v>246816.46363519999</v>
      </c>
      <c r="C82" s="24">
        <v>118187.9764118</v>
      </c>
      <c r="D82" s="24">
        <v>365004.44004700001</v>
      </c>
      <c r="E82" s="24">
        <v>259065.65021309999</v>
      </c>
      <c r="F82" s="24">
        <v>122824.9989619</v>
      </c>
      <c r="G82" s="24">
        <v>381890.64917499997</v>
      </c>
    </row>
    <row r="83" spans="1:10" s="35" customFormat="1" ht="17.100000000000001" customHeight="1">
      <c r="A83" s="15" t="s">
        <v>128</v>
      </c>
      <c r="B83" s="24">
        <v>61636.178677199998</v>
      </c>
      <c r="C83" s="24">
        <v>83354.950487800001</v>
      </c>
      <c r="D83" s="24">
        <v>144991.12916499999</v>
      </c>
      <c r="E83" s="24">
        <v>63776.901224000001</v>
      </c>
      <c r="F83" s="24">
        <v>84250.383457899996</v>
      </c>
      <c r="G83" s="24">
        <v>148027.2846819</v>
      </c>
    </row>
    <row r="84" spans="1:10" s="35" customFormat="1" ht="17.100000000000001" customHeight="1">
      <c r="A84" s="15" t="s">
        <v>129</v>
      </c>
      <c r="B84" s="24">
        <v>83443.480701699998</v>
      </c>
      <c r="C84" s="24">
        <v>38854.390379800003</v>
      </c>
      <c r="D84" s="24">
        <v>122297.87108149999</v>
      </c>
      <c r="E84" s="24">
        <v>84259.484837800002</v>
      </c>
      <c r="F84" s="24">
        <v>38784.893354</v>
      </c>
      <c r="G84" s="24">
        <v>123044.3781918</v>
      </c>
    </row>
    <row r="85" spans="1:10" s="35" customFormat="1" ht="17.100000000000001" customHeight="1">
      <c r="A85" s="15" t="s">
        <v>130</v>
      </c>
      <c r="B85" s="24">
        <v>33753.261719499998</v>
      </c>
      <c r="C85" s="24">
        <v>35766.793387500002</v>
      </c>
      <c r="D85" s="24">
        <v>69520.055106999993</v>
      </c>
      <c r="E85" s="24">
        <v>33712.721312399997</v>
      </c>
      <c r="F85" s="24">
        <v>34856.195219499998</v>
      </c>
      <c r="G85" s="24">
        <v>68568.916531900002</v>
      </c>
    </row>
    <row r="86" spans="1:10" s="35" customFormat="1" ht="17.100000000000001" customHeight="1">
      <c r="A86" s="15" t="s">
        <v>131</v>
      </c>
      <c r="B86" s="24">
        <v>78668.096626600003</v>
      </c>
      <c r="C86" s="24">
        <v>38490.932855999999</v>
      </c>
      <c r="D86" s="24">
        <v>117159.0294826</v>
      </c>
      <c r="E86" s="24">
        <v>82955.055505299999</v>
      </c>
      <c r="F86" s="24">
        <v>40171.880573499999</v>
      </c>
      <c r="G86" s="24">
        <v>123126.9360788</v>
      </c>
    </row>
    <row r="87" spans="1:10" s="35" customFormat="1" ht="17.100000000000001" customHeight="1">
      <c r="A87" s="36" t="s">
        <v>132</v>
      </c>
      <c r="B87" s="24">
        <v>22432.444813800001</v>
      </c>
      <c r="C87" s="24">
        <v>37972.653478599997</v>
      </c>
      <c r="D87" s="24">
        <v>60405.098292399998</v>
      </c>
      <c r="E87" s="24">
        <v>22772.1376599</v>
      </c>
      <c r="F87" s="24">
        <v>39945.199753499997</v>
      </c>
      <c r="G87" s="24">
        <v>62717.337413399997</v>
      </c>
    </row>
    <row r="88" spans="1:10" s="35" customFormat="1" ht="17.100000000000001" customHeight="1">
      <c r="A88" s="36" t="s">
        <v>133</v>
      </c>
      <c r="B88" s="24">
        <v>187661.196341</v>
      </c>
      <c r="C88" s="24">
        <v>113330.1906288</v>
      </c>
      <c r="D88" s="24">
        <v>300991.38696979999</v>
      </c>
      <c r="E88" s="24">
        <v>196821.77729160001</v>
      </c>
      <c r="F88" s="24">
        <v>113605.6005254</v>
      </c>
      <c r="G88" s="24">
        <v>310427.37781700003</v>
      </c>
    </row>
    <row r="89" spans="1:10" s="35" customFormat="1" ht="14.25" customHeight="1">
      <c r="A89" s="15" t="s">
        <v>134</v>
      </c>
      <c r="B89" s="24">
        <v>35628.346293000002</v>
      </c>
      <c r="C89" s="24">
        <v>69455.811668800001</v>
      </c>
      <c r="D89" s="24">
        <v>105084.1579618</v>
      </c>
      <c r="E89" s="24">
        <v>38514.325994799998</v>
      </c>
      <c r="F89" s="24">
        <v>68873.130050199994</v>
      </c>
      <c r="G89" s="24">
        <v>107387.456045</v>
      </c>
    </row>
    <row r="90" spans="1:10" s="35" customFormat="1" ht="12" customHeight="1">
      <c r="A90" s="15"/>
      <c r="B90" s="24"/>
      <c r="C90" s="24"/>
      <c r="D90" s="24"/>
      <c r="E90" s="24"/>
      <c r="F90" s="24"/>
      <c r="G90" s="24"/>
    </row>
    <row r="91" spans="1:10" s="35" customFormat="1">
      <c r="A91" s="28" t="s">
        <v>61</v>
      </c>
      <c r="B91" s="29">
        <v>25613849.521671396</v>
      </c>
      <c r="C91" s="29">
        <v>14109050.111216301</v>
      </c>
      <c r="D91" s="29">
        <v>39722899.632887706</v>
      </c>
      <c r="E91" s="29">
        <v>26605976.638602905</v>
      </c>
      <c r="F91" s="29">
        <v>13865296.5608676</v>
      </c>
      <c r="G91" s="29">
        <v>40471273.199470505</v>
      </c>
    </row>
    <row r="92" spans="1:10">
      <c r="A92" s="47" t="s">
        <v>135</v>
      </c>
      <c r="B92" s="48"/>
      <c r="C92" s="48"/>
      <c r="D92" s="48"/>
      <c r="E92" s="48"/>
      <c r="F92" s="48"/>
      <c r="G92" s="48"/>
    </row>
    <row r="93" spans="1:10">
      <c r="A93" s="49" t="s">
        <v>136</v>
      </c>
      <c r="B93" s="48"/>
      <c r="C93" s="48"/>
      <c r="D93" s="50"/>
      <c r="E93" s="48"/>
      <c r="F93" s="48"/>
      <c r="G93" s="48"/>
    </row>
    <row r="94" spans="1:10">
      <c r="A94" s="51" t="s">
        <v>137</v>
      </c>
      <c r="B94" s="48"/>
      <c r="C94" s="48"/>
      <c r="D94" s="48"/>
      <c r="E94" s="48"/>
      <c r="F94" s="48"/>
      <c r="G94" s="48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8:G48"/>
    <mergeCell ref="A49:G49"/>
    <mergeCell ref="A50:G50"/>
    <mergeCell ref="A52:A53"/>
    <mergeCell ref="B52:D52"/>
    <mergeCell ref="E52:G52"/>
  </mergeCells>
  <pageMargins left="0.9" right="0.4" top="0.75" bottom="0.7" header="0.5" footer="0.4"/>
  <pageSetup paperSize="9" scale="95" firstPageNumber="11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J94"/>
  <sheetViews>
    <sheetView view="pageBreakPreview" zoomScale="60" workbookViewId="0">
      <selection activeCell="M105" sqref="M105"/>
    </sheetView>
  </sheetViews>
  <sheetFormatPr defaultColWidth="10.28515625" defaultRowHeight="12.75"/>
  <cols>
    <col min="1" max="1" width="21.42578125" style="11" customWidth="1"/>
    <col min="2" max="7" width="11.28515625" style="11" customWidth="1"/>
    <col min="8" max="16384" width="10.28515625" style="11"/>
  </cols>
  <sheetData>
    <row r="1" spans="1:9" s="35" customFormat="1" ht="15" customHeight="1">
      <c r="A1" s="15"/>
      <c r="B1" s="15"/>
      <c r="C1" s="15"/>
      <c r="D1" s="15"/>
      <c r="E1" s="15"/>
      <c r="F1" s="15"/>
      <c r="G1" s="34" t="s">
        <v>140</v>
      </c>
    </row>
    <row r="2" spans="1:9" s="35" customFormat="1" ht="17.100000000000001" customHeight="1">
      <c r="A2" s="937" t="s">
        <v>55</v>
      </c>
      <c r="B2" s="937"/>
      <c r="C2" s="937"/>
      <c r="D2" s="937"/>
      <c r="E2" s="937"/>
      <c r="F2" s="937"/>
      <c r="G2" s="937"/>
    </row>
    <row r="3" spans="1:9" s="35" customFormat="1" ht="17.100000000000001" customHeight="1">
      <c r="A3" s="938" t="s">
        <v>56</v>
      </c>
      <c r="B3" s="938"/>
      <c r="C3" s="938"/>
      <c r="D3" s="938"/>
      <c r="E3" s="938"/>
      <c r="F3" s="938"/>
      <c r="G3" s="938"/>
    </row>
    <row r="4" spans="1:9" s="35" customFormat="1" ht="17.100000000000001" customHeight="1">
      <c r="A4" s="933" t="s">
        <v>47</v>
      </c>
      <c r="B4" s="933"/>
      <c r="C4" s="933"/>
      <c r="D4" s="933"/>
      <c r="E4" s="933"/>
      <c r="F4" s="933"/>
      <c r="G4" s="933"/>
    </row>
    <row r="5" spans="1:9" s="35" customFormat="1" ht="17.100000000000001" customHeight="1">
      <c r="A5" s="15"/>
      <c r="B5" s="15"/>
      <c r="C5" s="15"/>
      <c r="D5" s="15"/>
      <c r="E5" s="934" t="s">
        <v>57</v>
      </c>
      <c r="F5" s="934"/>
      <c r="G5" s="934"/>
    </row>
    <row r="6" spans="1:9" s="35" customFormat="1">
      <c r="A6" s="939" t="s">
        <v>58</v>
      </c>
      <c r="B6" s="941" t="s">
        <v>4</v>
      </c>
      <c r="C6" s="942"/>
      <c r="D6" s="943"/>
      <c r="E6" s="941" t="s">
        <v>5</v>
      </c>
      <c r="F6" s="942"/>
      <c r="G6" s="943"/>
    </row>
    <row r="7" spans="1:9" s="35" customFormat="1">
      <c r="A7" s="940"/>
      <c r="B7" s="18" t="s">
        <v>59</v>
      </c>
      <c r="C7" s="18" t="s">
        <v>60</v>
      </c>
      <c r="D7" s="18" t="s">
        <v>61</v>
      </c>
      <c r="E7" s="18" t="s">
        <v>59</v>
      </c>
      <c r="F7" s="18" t="s">
        <v>60</v>
      </c>
      <c r="G7" s="18" t="s">
        <v>61</v>
      </c>
    </row>
    <row r="8" spans="1:9" s="35" customFormat="1" ht="5.0999999999999996" customHeight="1">
      <c r="A8" s="36"/>
      <c r="B8" s="37"/>
      <c r="C8" s="37"/>
      <c r="D8" s="37"/>
      <c r="E8" s="37"/>
      <c r="F8" s="37"/>
      <c r="G8" s="37"/>
      <c r="I8" s="38"/>
    </row>
    <row r="9" spans="1:9" s="35" customFormat="1" ht="20.100000000000001" customHeight="1">
      <c r="A9" s="39" t="s">
        <v>62</v>
      </c>
      <c r="B9" s="40">
        <v>310003.12130180001</v>
      </c>
      <c r="C9" s="40">
        <v>550121.36957560002</v>
      </c>
      <c r="D9" s="40">
        <v>860124.49087740015</v>
      </c>
      <c r="E9" s="40">
        <v>358360.53642740002</v>
      </c>
      <c r="F9" s="40">
        <v>528891.9287554</v>
      </c>
      <c r="G9" s="40">
        <v>887252.46518280008</v>
      </c>
      <c r="I9" s="41"/>
    </row>
    <row r="10" spans="1:9" s="35" customFormat="1" ht="17.100000000000001" customHeight="1">
      <c r="A10" s="15" t="s">
        <v>63</v>
      </c>
      <c r="B10" s="24">
        <v>4815.8070773999998</v>
      </c>
      <c r="C10" s="24">
        <v>10332.478077100001</v>
      </c>
      <c r="D10" s="24">
        <v>15148.285154500001</v>
      </c>
      <c r="E10" s="24">
        <v>5216.6756241000003</v>
      </c>
      <c r="F10" s="24">
        <v>9422.0698052000007</v>
      </c>
      <c r="G10" s="24">
        <v>14638.745429300001</v>
      </c>
      <c r="I10" s="42"/>
    </row>
    <row r="11" spans="1:9" s="35" customFormat="1" ht="17.100000000000001" customHeight="1">
      <c r="A11" s="15" t="s">
        <v>64</v>
      </c>
      <c r="B11" s="24">
        <v>90671.586100999994</v>
      </c>
      <c r="C11" s="24">
        <v>71985.156291699997</v>
      </c>
      <c r="D11" s="24">
        <v>162656.74239269999</v>
      </c>
      <c r="E11" s="24">
        <v>93343.271564099996</v>
      </c>
      <c r="F11" s="24">
        <v>68398.893058000001</v>
      </c>
      <c r="G11" s="24">
        <v>161742.16462210001</v>
      </c>
      <c r="I11" s="38"/>
    </row>
    <row r="12" spans="1:9" s="35" customFormat="1" ht="17.100000000000001" customHeight="1">
      <c r="A12" s="15" t="s">
        <v>65</v>
      </c>
      <c r="B12" s="24">
        <v>19579.096101200001</v>
      </c>
      <c r="C12" s="24">
        <v>51003.411935700002</v>
      </c>
      <c r="D12" s="24">
        <v>70582.508036900006</v>
      </c>
      <c r="E12" s="24">
        <v>19128.134924000002</v>
      </c>
      <c r="F12" s="24">
        <v>47579.4352679</v>
      </c>
      <c r="G12" s="24">
        <v>66707.570191899998</v>
      </c>
    </row>
    <row r="13" spans="1:9" s="35" customFormat="1" ht="17.100000000000001" customHeight="1">
      <c r="A13" s="15" t="s">
        <v>66</v>
      </c>
      <c r="B13" s="24">
        <v>108876.3855307</v>
      </c>
      <c r="C13" s="24">
        <v>189908.35839400001</v>
      </c>
      <c r="D13" s="24">
        <v>298784.74392470001</v>
      </c>
      <c r="E13" s="24">
        <v>153250.42606210001</v>
      </c>
      <c r="F13" s="24">
        <v>174343.3679023</v>
      </c>
      <c r="G13" s="24">
        <v>327593.79396440001</v>
      </c>
    </row>
    <row r="14" spans="1:9" s="35" customFormat="1" ht="17.100000000000001" customHeight="1">
      <c r="A14" s="15" t="s">
        <v>67</v>
      </c>
      <c r="B14" s="24">
        <v>4390.5131725000001</v>
      </c>
      <c r="C14" s="24">
        <v>12811.0619169</v>
      </c>
      <c r="D14" s="24">
        <v>17201.575089400001</v>
      </c>
      <c r="E14" s="24">
        <v>4561.0528039000001</v>
      </c>
      <c r="F14" s="24">
        <v>12466.5563812</v>
      </c>
      <c r="G14" s="24">
        <v>17027.609185100002</v>
      </c>
    </row>
    <row r="15" spans="1:9" s="35" customFormat="1" ht="17.100000000000001" customHeight="1">
      <c r="A15" s="15" t="s">
        <v>68</v>
      </c>
      <c r="B15" s="24">
        <v>38310.911648100002</v>
      </c>
      <c r="C15" s="24">
        <v>88469.772727699994</v>
      </c>
      <c r="D15" s="24">
        <v>126780.68437579999</v>
      </c>
      <c r="E15" s="24">
        <v>39703.906374400001</v>
      </c>
      <c r="F15" s="24">
        <v>94020.6842454</v>
      </c>
      <c r="G15" s="24">
        <v>133724.5906198</v>
      </c>
    </row>
    <row r="16" spans="1:9" s="35" customFormat="1" ht="17.100000000000001" customHeight="1">
      <c r="A16" s="15" t="s">
        <v>69</v>
      </c>
      <c r="B16" s="24">
        <v>11364.600147900001</v>
      </c>
      <c r="C16" s="24">
        <v>36031.294474299997</v>
      </c>
      <c r="D16" s="24">
        <v>47395.894622199994</v>
      </c>
      <c r="E16" s="24">
        <v>11479.2731829</v>
      </c>
      <c r="F16" s="24">
        <v>35430.4687194</v>
      </c>
      <c r="G16" s="24">
        <v>46909.741902299997</v>
      </c>
    </row>
    <row r="17" spans="1:9" s="35" customFormat="1" ht="17.100000000000001" customHeight="1">
      <c r="A17" s="15" t="s">
        <v>70</v>
      </c>
      <c r="B17" s="24">
        <v>8377.8105565999995</v>
      </c>
      <c r="C17" s="24">
        <v>28912.982935</v>
      </c>
      <c r="D17" s="24">
        <v>37290.793491600001</v>
      </c>
      <c r="E17" s="24">
        <v>7736.9922797999998</v>
      </c>
      <c r="F17" s="24">
        <v>29133.660289399999</v>
      </c>
      <c r="G17" s="24">
        <v>36870.6525692</v>
      </c>
    </row>
    <row r="18" spans="1:9" s="35" customFormat="1" ht="17.100000000000001" customHeight="1">
      <c r="A18" s="15" t="s">
        <v>71</v>
      </c>
      <c r="B18" s="24">
        <v>6201.6476871000004</v>
      </c>
      <c r="C18" s="24">
        <v>16019.1014794</v>
      </c>
      <c r="D18" s="24">
        <v>22220.749166500002</v>
      </c>
      <c r="E18" s="24">
        <v>6226.5712781000002</v>
      </c>
      <c r="F18" s="24">
        <v>16056.0534097</v>
      </c>
      <c r="G18" s="24">
        <v>22282.624687800002</v>
      </c>
      <c r="I18" s="38"/>
    </row>
    <row r="19" spans="1:9" s="35" customFormat="1" ht="17.100000000000001" customHeight="1">
      <c r="A19" s="15" t="s">
        <v>72</v>
      </c>
      <c r="B19" s="24">
        <v>7644.4759346000001</v>
      </c>
      <c r="C19" s="24">
        <v>16345.7814715</v>
      </c>
      <c r="D19" s="24">
        <v>23990.257406100001</v>
      </c>
      <c r="E19" s="24">
        <v>8044.3281354000001</v>
      </c>
      <c r="F19" s="24">
        <v>15685.751760499999</v>
      </c>
      <c r="G19" s="24">
        <v>23730.079895899999</v>
      </c>
      <c r="I19" s="38"/>
    </row>
    <row r="20" spans="1:9" s="35" customFormat="1" ht="17.100000000000001" customHeight="1">
      <c r="A20" s="15" t="s">
        <v>73</v>
      </c>
      <c r="B20" s="24">
        <v>9770.2873447000002</v>
      </c>
      <c r="C20" s="24">
        <v>28301.9698723</v>
      </c>
      <c r="D20" s="24">
        <v>38072.257216999998</v>
      </c>
      <c r="E20" s="24">
        <v>9669.9041985999993</v>
      </c>
      <c r="F20" s="24">
        <v>26354.987916400001</v>
      </c>
      <c r="G20" s="24">
        <v>36024.892115000002</v>
      </c>
      <c r="I20" s="38"/>
    </row>
    <row r="21" spans="1:9" s="35" customFormat="1" ht="20.100000000000001" customHeight="1">
      <c r="A21" s="39" t="s">
        <v>74</v>
      </c>
      <c r="B21" s="43">
        <v>1225409.2570078997</v>
      </c>
      <c r="C21" s="43">
        <v>723549.10042309994</v>
      </c>
      <c r="D21" s="43">
        <v>1948958.3574310001</v>
      </c>
      <c r="E21" s="43">
        <v>1246179.7484023001</v>
      </c>
      <c r="F21" s="43">
        <v>701832.21684579994</v>
      </c>
      <c r="G21" s="43">
        <v>1948011.9652481</v>
      </c>
      <c r="I21" s="44"/>
    </row>
    <row r="22" spans="1:9" s="35" customFormat="1" ht="17.100000000000001" customHeight="1">
      <c r="A22" s="15" t="s">
        <v>75</v>
      </c>
      <c r="B22" s="24">
        <v>1025000.250854</v>
      </c>
      <c r="C22" s="24">
        <v>134764.1743941</v>
      </c>
      <c r="D22" s="24">
        <v>1159764.4252481</v>
      </c>
      <c r="E22" s="24">
        <v>1054916.9590246</v>
      </c>
      <c r="F22" s="24">
        <v>128403.78373700001</v>
      </c>
      <c r="G22" s="24">
        <v>1183320.7427616001</v>
      </c>
      <c r="I22" s="42"/>
    </row>
    <row r="23" spans="1:9" s="35" customFormat="1" ht="17.100000000000001" customHeight="1">
      <c r="A23" s="15" t="s">
        <v>76</v>
      </c>
      <c r="B23" s="24">
        <v>3779.7626489999998</v>
      </c>
      <c r="C23" s="24">
        <v>58501.879605599999</v>
      </c>
      <c r="D23" s="24">
        <v>62281.642254599996</v>
      </c>
      <c r="E23" s="24">
        <v>3680.6381163999999</v>
      </c>
      <c r="F23" s="24">
        <v>56043.074706599997</v>
      </c>
      <c r="G23" s="24">
        <v>59723.712822999994</v>
      </c>
      <c r="I23" s="38"/>
    </row>
    <row r="24" spans="1:9" s="35" customFormat="1" ht="17.100000000000001" customHeight="1">
      <c r="A24" s="15" t="s">
        <v>77</v>
      </c>
      <c r="B24" s="24">
        <v>67982.326366699999</v>
      </c>
      <c r="C24" s="24">
        <v>76697.720073699995</v>
      </c>
      <c r="D24" s="24">
        <v>144680.04644040001</v>
      </c>
      <c r="E24" s="24">
        <v>59140.850649300002</v>
      </c>
      <c r="F24" s="24">
        <v>74529.867029600005</v>
      </c>
      <c r="G24" s="24">
        <v>133670.71767889999</v>
      </c>
      <c r="I24" s="38"/>
    </row>
    <row r="25" spans="1:9" s="35" customFormat="1" ht="17.100000000000001" customHeight="1">
      <c r="A25" s="15" t="s">
        <v>78</v>
      </c>
      <c r="B25" s="24">
        <v>8013.9037458000003</v>
      </c>
      <c r="C25" s="24">
        <v>32713.354251000001</v>
      </c>
      <c r="D25" s="24">
        <v>40727.257996799999</v>
      </c>
      <c r="E25" s="24">
        <v>6912.3870310000002</v>
      </c>
      <c r="F25" s="24">
        <v>34160.166170600001</v>
      </c>
      <c r="G25" s="24">
        <v>41072.5532016</v>
      </c>
      <c r="I25" s="38"/>
    </row>
    <row r="26" spans="1:9" s="35" customFormat="1" ht="17.100000000000001" customHeight="1">
      <c r="A26" s="15" t="s">
        <v>79</v>
      </c>
      <c r="B26" s="24">
        <v>13775.629461799999</v>
      </c>
      <c r="C26" s="24">
        <v>40505.483918400001</v>
      </c>
      <c r="D26" s="24">
        <v>54281.113380199997</v>
      </c>
      <c r="E26" s="24">
        <v>13070.5066998</v>
      </c>
      <c r="F26" s="24">
        <v>39207.2189411</v>
      </c>
      <c r="G26" s="24">
        <v>52277.725640899997</v>
      </c>
      <c r="I26" s="38"/>
    </row>
    <row r="27" spans="1:9" s="35" customFormat="1" ht="17.100000000000001" customHeight="1">
      <c r="A27" s="15" t="s">
        <v>80</v>
      </c>
      <c r="B27" s="24">
        <v>8949.9254760000003</v>
      </c>
      <c r="C27" s="24">
        <v>35354.289141599998</v>
      </c>
      <c r="D27" s="24">
        <v>44304.214617599995</v>
      </c>
      <c r="E27" s="24">
        <v>8900.2165499999992</v>
      </c>
      <c r="F27" s="24">
        <v>33985.215994699996</v>
      </c>
      <c r="G27" s="24">
        <v>42885.432544699994</v>
      </c>
    </row>
    <row r="28" spans="1:9" s="35" customFormat="1" ht="17.100000000000001" customHeight="1">
      <c r="A28" s="15" t="s">
        <v>81</v>
      </c>
      <c r="B28" s="24">
        <v>23331.037341200001</v>
      </c>
      <c r="C28" s="24">
        <v>51370.558751700002</v>
      </c>
      <c r="D28" s="24">
        <v>74701.596092899999</v>
      </c>
      <c r="E28" s="24">
        <v>19123.2997813</v>
      </c>
      <c r="F28" s="24">
        <v>49328.056971999998</v>
      </c>
      <c r="G28" s="24">
        <v>68451.356753300002</v>
      </c>
    </row>
    <row r="29" spans="1:9" s="35" customFormat="1" ht="17.100000000000001" customHeight="1">
      <c r="A29" s="15" t="s">
        <v>82</v>
      </c>
      <c r="B29" s="24">
        <v>9265.6877538000008</v>
      </c>
      <c r="C29" s="24">
        <v>52881.632212999997</v>
      </c>
      <c r="D29" s="24">
        <v>62147.319966800002</v>
      </c>
      <c r="E29" s="24">
        <v>8651.6239631999997</v>
      </c>
      <c r="F29" s="24">
        <v>51483.185477599996</v>
      </c>
      <c r="G29" s="24">
        <v>60134.809440799996</v>
      </c>
    </row>
    <row r="30" spans="1:9" s="35" customFormat="1" ht="17.100000000000001" customHeight="1">
      <c r="A30" s="15" t="s">
        <v>83</v>
      </c>
      <c r="B30" s="24">
        <v>26791.8190946</v>
      </c>
      <c r="C30" s="24">
        <v>54537.762336200001</v>
      </c>
      <c r="D30" s="24">
        <v>81329.581430799997</v>
      </c>
      <c r="E30" s="24">
        <v>32911.070466999998</v>
      </c>
      <c r="F30" s="24">
        <v>51914.731758599999</v>
      </c>
      <c r="G30" s="24">
        <v>84825.802225599997</v>
      </c>
    </row>
    <row r="31" spans="1:9" s="35" customFormat="1" ht="17.100000000000001" customHeight="1">
      <c r="A31" s="15" t="s">
        <v>84</v>
      </c>
      <c r="B31" s="24">
        <v>7796.9374709000003</v>
      </c>
      <c r="C31" s="24">
        <v>52730.883734800002</v>
      </c>
      <c r="D31" s="24">
        <v>60527.821205700006</v>
      </c>
      <c r="E31" s="24">
        <v>9498.3951551999999</v>
      </c>
      <c r="F31" s="24">
        <v>51335.591825299998</v>
      </c>
      <c r="G31" s="24">
        <v>60833.986980499998</v>
      </c>
    </row>
    <row r="32" spans="1:9" s="35" customFormat="1" ht="17.100000000000001" customHeight="1">
      <c r="A32" s="36" t="s">
        <v>85</v>
      </c>
      <c r="B32" s="24">
        <v>5142.8593312000003</v>
      </c>
      <c r="C32" s="24">
        <v>22464.491066400002</v>
      </c>
      <c r="D32" s="24">
        <v>27607.350397600003</v>
      </c>
      <c r="E32" s="24">
        <v>5026.0297274000004</v>
      </c>
      <c r="F32" s="24">
        <v>22828.5146422</v>
      </c>
      <c r="G32" s="24">
        <v>27854.5443696</v>
      </c>
    </row>
    <row r="33" spans="1:10" s="35" customFormat="1" ht="17.100000000000001" customHeight="1">
      <c r="A33" s="15" t="s">
        <v>86</v>
      </c>
      <c r="B33" s="24">
        <v>4028.6456520000002</v>
      </c>
      <c r="C33" s="24">
        <v>27876.520666500001</v>
      </c>
      <c r="D33" s="24">
        <v>31905.1663185</v>
      </c>
      <c r="E33" s="24">
        <v>3708.1464357999998</v>
      </c>
      <c r="F33" s="24">
        <v>26190.673705599998</v>
      </c>
      <c r="G33" s="24">
        <v>29898.8201414</v>
      </c>
    </row>
    <row r="34" spans="1:10" s="35" customFormat="1" ht="17.100000000000001" customHeight="1">
      <c r="A34" s="15" t="s">
        <v>87</v>
      </c>
      <c r="B34" s="24">
        <v>21550.471810899999</v>
      </c>
      <c r="C34" s="24">
        <v>83150.350270099996</v>
      </c>
      <c r="D34" s="24">
        <v>104700.82208099999</v>
      </c>
      <c r="E34" s="24">
        <v>20639.6248013</v>
      </c>
      <c r="F34" s="24">
        <v>82422.135884899995</v>
      </c>
      <c r="G34" s="24">
        <v>103061.7606862</v>
      </c>
    </row>
    <row r="35" spans="1:10" s="35" customFormat="1" ht="17.100000000000001" customHeight="1">
      <c r="A35" s="39" t="s">
        <v>88</v>
      </c>
      <c r="B35" s="40">
        <v>115682.24494429999</v>
      </c>
      <c r="C35" s="40">
        <v>255358.1499706</v>
      </c>
      <c r="D35" s="40">
        <v>371040.39491490001</v>
      </c>
      <c r="E35" s="40">
        <v>122508.97665710001</v>
      </c>
      <c r="F35" s="40">
        <v>281334.76919879997</v>
      </c>
      <c r="G35" s="40">
        <v>403843.74585590005</v>
      </c>
    </row>
    <row r="36" spans="1:10" s="35" customFormat="1" ht="17.100000000000001" customHeight="1">
      <c r="A36" s="15" t="s">
        <v>89</v>
      </c>
      <c r="B36" s="24">
        <v>8169.9868855000004</v>
      </c>
      <c r="C36" s="24">
        <v>35030.802518199998</v>
      </c>
      <c r="D36" s="24">
        <v>43200.789403700001</v>
      </c>
      <c r="E36" s="24">
        <v>7909.8682304000004</v>
      </c>
      <c r="F36" s="24">
        <v>34158.334666900002</v>
      </c>
      <c r="G36" s="24">
        <v>42068.202897300005</v>
      </c>
      <c r="I36" s="38"/>
    </row>
    <row r="37" spans="1:10" s="35" customFormat="1" ht="17.100000000000001" customHeight="1">
      <c r="A37" s="15" t="s">
        <v>90</v>
      </c>
      <c r="B37" s="24">
        <v>5442.7001215999999</v>
      </c>
      <c r="C37" s="24">
        <v>13083.8118782</v>
      </c>
      <c r="D37" s="24">
        <v>18526.511999800001</v>
      </c>
      <c r="E37" s="24">
        <v>5286.5338426999997</v>
      </c>
      <c r="F37" s="24">
        <v>13009.2813647</v>
      </c>
      <c r="G37" s="24">
        <v>18295.815207399999</v>
      </c>
      <c r="I37" s="38"/>
    </row>
    <row r="38" spans="1:10" s="35" customFormat="1" ht="17.100000000000001" customHeight="1">
      <c r="A38" s="15" t="s">
        <v>91</v>
      </c>
      <c r="B38" s="24">
        <v>9497.4225334999992</v>
      </c>
      <c r="C38" s="24">
        <v>31973.689169000001</v>
      </c>
      <c r="D38" s="24">
        <v>41471.111702499999</v>
      </c>
      <c r="E38" s="24">
        <v>8807.5999002999997</v>
      </c>
      <c r="F38" s="24">
        <v>28842.077260099999</v>
      </c>
      <c r="G38" s="24">
        <v>37649.677160399995</v>
      </c>
      <c r="I38" s="38"/>
    </row>
    <row r="39" spans="1:10" s="35" customFormat="1" ht="20.100000000000001" customHeight="1">
      <c r="A39" s="15" t="s">
        <v>92</v>
      </c>
      <c r="B39" s="24">
        <v>18488.387426199999</v>
      </c>
      <c r="C39" s="24">
        <v>17760.252137399999</v>
      </c>
      <c r="D39" s="24">
        <v>36248.639563599994</v>
      </c>
      <c r="E39" s="24">
        <v>21402.241793599998</v>
      </c>
      <c r="F39" s="24">
        <v>19265.0850818</v>
      </c>
      <c r="G39" s="24">
        <v>40667.326875400002</v>
      </c>
      <c r="I39" s="45"/>
    </row>
    <row r="40" spans="1:10" s="35" customFormat="1" ht="17.100000000000001" customHeight="1">
      <c r="A40" s="15" t="s">
        <v>93</v>
      </c>
      <c r="B40" s="24">
        <v>35688.8859333</v>
      </c>
      <c r="C40" s="24">
        <v>40148.598473899998</v>
      </c>
      <c r="D40" s="24">
        <v>75837.484407199998</v>
      </c>
      <c r="E40" s="24">
        <v>44485.618627299998</v>
      </c>
      <c r="F40" s="24">
        <v>40278.8906087</v>
      </c>
      <c r="G40" s="24">
        <v>84764.509235999998</v>
      </c>
      <c r="I40" s="42"/>
    </row>
    <row r="41" spans="1:10" s="35" customFormat="1" ht="17.100000000000001" customHeight="1">
      <c r="A41" s="15" t="s">
        <v>94</v>
      </c>
      <c r="B41" s="24">
        <v>11781.745708799999</v>
      </c>
      <c r="C41" s="24">
        <v>25528.618155100001</v>
      </c>
      <c r="D41" s="24">
        <v>37310.363863899998</v>
      </c>
      <c r="E41" s="24">
        <v>11730.7222339</v>
      </c>
      <c r="F41" s="24">
        <v>26379.182010100001</v>
      </c>
      <c r="G41" s="24">
        <v>38109.904244000005</v>
      </c>
      <c r="I41" s="38"/>
    </row>
    <row r="42" spans="1:10" s="35" customFormat="1" ht="17.100000000000001" customHeight="1">
      <c r="A42" s="15" t="s">
        <v>95</v>
      </c>
      <c r="B42" s="24">
        <v>3505.0151765000001</v>
      </c>
      <c r="C42" s="24">
        <v>23397.773869799999</v>
      </c>
      <c r="D42" s="24">
        <v>26902.7890463</v>
      </c>
      <c r="E42" s="24">
        <v>3445.7548683999999</v>
      </c>
      <c r="F42" s="24">
        <v>22967.523765499998</v>
      </c>
      <c r="G42" s="24">
        <v>26413.278633899998</v>
      </c>
      <c r="I42" s="38"/>
    </row>
    <row r="43" spans="1:10" s="35" customFormat="1" ht="17.100000000000001" customHeight="1">
      <c r="A43" s="15" t="s">
        <v>96</v>
      </c>
      <c r="B43" s="24">
        <v>3322.6569051000001</v>
      </c>
      <c r="C43" s="24">
        <v>11311.2045588</v>
      </c>
      <c r="D43" s="24">
        <v>14633.861463900001</v>
      </c>
      <c r="E43" s="24">
        <v>3876.8140788000001</v>
      </c>
      <c r="F43" s="24">
        <v>51753.026703900003</v>
      </c>
      <c r="G43" s="24">
        <v>55629.840782700005</v>
      </c>
      <c r="I43" s="38"/>
    </row>
    <row r="44" spans="1:10" s="35" customFormat="1" ht="17.100000000000001" customHeight="1">
      <c r="A44" s="15" t="s">
        <v>97</v>
      </c>
      <c r="B44" s="24">
        <v>7900.3943671999996</v>
      </c>
      <c r="C44" s="24">
        <v>10324.7878401</v>
      </c>
      <c r="D44" s="24">
        <v>18225.1822073</v>
      </c>
      <c r="E44" s="24">
        <v>7698.2793486999999</v>
      </c>
      <c r="F44" s="24">
        <v>10066.092565299999</v>
      </c>
      <c r="G44" s="24">
        <v>17764.371913999999</v>
      </c>
    </row>
    <row r="45" spans="1:10" s="35" customFormat="1" ht="13.5" customHeight="1">
      <c r="A45" s="14" t="s">
        <v>98</v>
      </c>
      <c r="B45" s="46">
        <v>11885.0498866</v>
      </c>
      <c r="C45" s="46">
        <v>46798.611370099999</v>
      </c>
      <c r="D45" s="46">
        <v>58683.661256699997</v>
      </c>
      <c r="E45" s="46">
        <v>7865.5437330000004</v>
      </c>
      <c r="F45" s="46">
        <v>34615.2751718</v>
      </c>
      <c r="G45" s="46">
        <v>42480.818904799999</v>
      </c>
    </row>
    <row r="46" spans="1:10" s="35" customFormat="1">
      <c r="A46" s="15"/>
      <c r="B46" s="24"/>
      <c r="C46" s="24"/>
      <c r="D46" s="24"/>
      <c r="E46" s="24"/>
      <c r="F46" s="24"/>
      <c r="G46" s="24"/>
      <c r="J46" s="38"/>
    </row>
    <row r="47" spans="1:10" s="35" customFormat="1" ht="17.100000000000001" customHeight="1">
      <c r="A47" s="36"/>
      <c r="B47" s="24"/>
      <c r="C47" s="24"/>
      <c r="D47" s="24"/>
      <c r="E47" s="24"/>
      <c r="F47" s="24"/>
      <c r="G47" s="34" t="s">
        <v>141</v>
      </c>
      <c r="J47" s="41"/>
    </row>
    <row r="48" spans="1:10" s="35" customFormat="1" ht="17.100000000000001" customHeight="1">
      <c r="A48" s="937" t="s">
        <v>55</v>
      </c>
      <c r="B48" s="937"/>
      <c r="C48" s="937"/>
      <c r="D48" s="937"/>
      <c r="E48" s="937"/>
      <c r="F48" s="937"/>
      <c r="G48" s="937"/>
      <c r="J48" s="42"/>
    </row>
    <row r="49" spans="1:10" s="35" customFormat="1" ht="17.100000000000001" customHeight="1">
      <c r="A49" s="938" t="s">
        <v>56</v>
      </c>
      <c r="B49" s="938"/>
      <c r="C49" s="938"/>
      <c r="D49" s="938"/>
      <c r="E49" s="938"/>
      <c r="F49" s="938"/>
      <c r="G49" s="938"/>
      <c r="J49" s="38"/>
    </row>
    <row r="50" spans="1:10" s="35" customFormat="1" ht="17.100000000000001" customHeight="1">
      <c r="A50" s="933" t="s">
        <v>47</v>
      </c>
      <c r="B50" s="933"/>
      <c r="C50" s="933"/>
      <c r="D50" s="933"/>
      <c r="E50" s="933"/>
      <c r="F50" s="933"/>
      <c r="G50" s="933"/>
    </row>
    <row r="51" spans="1:10" s="35" customFormat="1">
      <c r="A51" s="15"/>
      <c r="B51" s="15"/>
      <c r="C51" s="15"/>
      <c r="D51" s="15"/>
      <c r="E51" s="15"/>
      <c r="F51" s="14"/>
      <c r="G51" s="33" t="s">
        <v>57</v>
      </c>
    </row>
    <row r="52" spans="1:10" s="35" customFormat="1">
      <c r="A52" s="939" t="s">
        <v>58</v>
      </c>
      <c r="B52" s="941" t="s">
        <v>4</v>
      </c>
      <c r="C52" s="942"/>
      <c r="D52" s="943"/>
      <c r="E52" s="941" t="s">
        <v>5</v>
      </c>
      <c r="F52" s="942"/>
      <c r="G52" s="943"/>
    </row>
    <row r="53" spans="1:10" s="35" customFormat="1" ht="13.5" customHeight="1">
      <c r="A53" s="940"/>
      <c r="B53" s="18" t="s">
        <v>59</v>
      </c>
      <c r="C53" s="18" t="s">
        <v>60</v>
      </c>
      <c r="D53" s="18" t="s">
        <v>61</v>
      </c>
      <c r="E53" s="18" t="s">
        <v>59</v>
      </c>
      <c r="F53" s="18" t="s">
        <v>60</v>
      </c>
      <c r="G53" s="18" t="s">
        <v>61</v>
      </c>
    </row>
    <row r="54" spans="1:10" s="35" customFormat="1" ht="17.100000000000001" customHeight="1">
      <c r="A54" s="36"/>
      <c r="B54" s="37"/>
      <c r="C54" s="37"/>
      <c r="D54" s="37"/>
      <c r="E54" s="37"/>
      <c r="F54" s="37"/>
      <c r="G54" s="37"/>
    </row>
    <row r="55" spans="1:10" s="35" customFormat="1" ht="17.100000000000001" customHeight="1">
      <c r="A55" s="39" t="s">
        <v>100</v>
      </c>
      <c r="B55" s="40">
        <v>58961.557445599996</v>
      </c>
      <c r="C55" s="40">
        <v>146482.34952090002</v>
      </c>
      <c r="D55" s="40">
        <v>205443.90696649998</v>
      </c>
      <c r="E55" s="40">
        <v>51955.755075400011</v>
      </c>
      <c r="F55" s="40">
        <v>141025.00297139998</v>
      </c>
      <c r="G55" s="40">
        <v>192980.75804680001</v>
      </c>
    </row>
    <row r="56" spans="1:10" s="35" customFormat="1" ht="17.100000000000001" customHeight="1">
      <c r="A56" s="15" t="s">
        <v>101</v>
      </c>
      <c r="B56" s="24">
        <v>9961.5230216</v>
      </c>
      <c r="C56" s="24">
        <v>41252.513479499998</v>
      </c>
      <c r="D56" s="24">
        <v>51214.036501099996</v>
      </c>
      <c r="E56" s="24">
        <v>9863.0132632999994</v>
      </c>
      <c r="F56" s="24">
        <v>40647.798285500001</v>
      </c>
      <c r="G56" s="24">
        <v>50510.811548800004</v>
      </c>
      <c r="J56" s="38"/>
    </row>
    <row r="57" spans="1:10" s="35" customFormat="1" ht="17.100000000000001" customHeight="1">
      <c r="A57" s="15" t="s">
        <v>102</v>
      </c>
      <c r="B57" s="24">
        <v>32390.298545199999</v>
      </c>
      <c r="C57" s="24">
        <v>63744.437761499998</v>
      </c>
      <c r="D57" s="24">
        <v>96134.736306699997</v>
      </c>
      <c r="E57" s="24">
        <v>26211.392983400001</v>
      </c>
      <c r="F57" s="24">
        <v>60402.928700299999</v>
      </c>
      <c r="G57" s="24">
        <v>86614.321683699993</v>
      </c>
      <c r="J57" s="38"/>
    </row>
    <row r="58" spans="1:10" s="35" customFormat="1" ht="17.100000000000001" customHeight="1">
      <c r="A58" s="15" t="s">
        <v>103</v>
      </c>
      <c r="B58" s="24">
        <v>9393.5143902</v>
      </c>
      <c r="C58" s="24">
        <v>26910.968869799999</v>
      </c>
      <c r="D58" s="24">
        <v>36304.483260000001</v>
      </c>
      <c r="E58" s="24">
        <v>9065.8886571000003</v>
      </c>
      <c r="F58" s="24">
        <v>26094.0659381</v>
      </c>
      <c r="G58" s="24">
        <v>35159.954595200004</v>
      </c>
      <c r="J58" s="38"/>
    </row>
    <row r="59" spans="1:10" s="35" customFormat="1" ht="20.100000000000001" customHeight="1">
      <c r="A59" s="15" t="s">
        <v>104</v>
      </c>
      <c r="B59" s="24">
        <v>7216.2214886000002</v>
      </c>
      <c r="C59" s="24">
        <v>14574.4294101</v>
      </c>
      <c r="D59" s="24">
        <v>21790.650898699998</v>
      </c>
      <c r="E59" s="24">
        <v>6815.4601715999997</v>
      </c>
      <c r="F59" s="24">
        <v>13880.210047500001</v>
      </c>
      <c r="G59" s="24">
        <v>20695.6702191</v>
      </c>
      <c r="J59" s="44"/>
    </row>
    <row r="60" spans="1:10" s="35" customFormat="1" ht="17.100000000000001" customHeight="1">
      <c r="A60" s="39" t="s">
        <v>105</v>
      </c>
      <c r="B60" s="40">
        <v>148702.12398239999</v>
      </c>
      <c r="C60" s="40">
        <v>165426.18886219998</v>
      </c>
      <c r="D60" s="40">
        <v>314128.3128446</v>
      </c>
      <c r="E60" s="40">
        <v>145720.20520259999</v>
      </c>
      <c r="F60" s="40">
        <v>160895.80266480002</v>
      </c>
      <c r="G60" s="40">
        <v>306616.00786740001</v>
      </c>
      <c r="J60" s="42"/>
    </row>
    <row r="61" spans="1:10" s="35" customFormat="1" ht="17.100000000000001" customHeight="1">
      <c r="A61" s="15" t="s">
        <v>106</v>
      </c>
      <c r="B61" s="24">
        <v>25748.076183699999</v>
      </c>
      <c r="C61" s="24">
        <v>23036.446753600001</v>
      </c>
      <c r="D61" s="24">
        <v>48784.522937300004</v>
      </c>
      <c r="E61" s="24">
        <v>25541.757586600001</v>
      </c>
      <c r="F61" s="24">
        <v>22488.188444700001</v>
      </c>
      <c r="G61" s="24">
        <v>48029.946031300002</v>
      </c>
      <c r="J61" s="38"/>
    </row>
    <row r="62" spans="1:10" s="35" customFormat="1" ht="17.100000000000001" customHeight="1">
      <c r="A62" s="15" t="s">
        <v>107</v>
      </c>
      <c r="B62" s="24">
        <v>6906.9380634999998</v>
      </c>
      <c r="C62" s="24">
        <v>11512.544297599999</v>
      </c>
      <c r="D62" s="24">
        <v>18419.482361099999</v>
      </c>
      <c r="E62" s="24">
        <v>6966.3494909999999</v>
      </c>
      <c r="F62" s="24">
        <v>12000.8967885</v>
      </c>
      <c r="G62" s="24">
        <v>18967.246279499999</v>
      </c>
      <c r="J62" s="38"/>
    </row>
    <row r="63" spans="1:10" s="35" customFormat="1" ht="17.100000000000001" customHeight="1">
      <c r="A63" s="15" t="s">
        <v>108</v>
      </c>
      <c r="B63" s="24">
        <v>15638.988323</v>
      </c>
      <c r="C63" s="24">
        <v>17616.9920996</v>
      </c>
      <c r="D63" s="24">
        <v>33255.980422599998</v>
      </c>
      <c r="E63" s="24">
        <v>14777.3756705</v>
      </c>
      <c r="F63" s="24">
        <v>16999.6296477</v>
      </c>
      <c r="G63" s="24">
        <v>31777.005318199997</v>
      </c>
      <c r="J63" s="38"/>
    </row>
    <row r="64" spans="1:10" s="35" customFormat="1" ht="17.100000000000001" customHeight="1">
      <c r="A64" s="15" t="s">
        <v>109</v>
      </c>
      <c r="B64" s="24">
        <v>8139.0606422999999</v>
      </c>
      <c r="C64" s="24">
        <v>27332.398348999999</v>
      </c>
      <c r="D64" s="24">
        <v>35471.458991300002</v>
      </c>
      <c r="E64" s="24">
        <v>8324.9757293000002</v>
      </c>
      <c r="F64" s="24">
        <v>26966.223595200001</v>
      </c>
      <c r="G64" s="24">
        <v>35291.199324500005</v>
      </c>
      <c r="J64" s="38"/>
    </row>
    <row r="65" spans="1:10" s="35" customFormat="1" ht="17.100000000000001" customHeight="1">
      <c r="A65" s="15" t="s">
        <v>110</v>
      </c>
      <c r="B65" s="24">
        <v>6585.0012454999996</v>
      </c>
      <c r="C65" s="24">
        <v>12305.6684362</v>
      </c>
      <c r="D65" s="24">
        <v>18890.669681699997</v>
      </c>
      <c r="E65" s="24">
        <v>6498.4655694000003</v>
      </c>
      <c r="F65" s="24">
        <v>10964.2484214</v>
      </c>
      <c r="G65" s="24">
        <v>17462.713990799999</v>
      </c>
    </row>
    <row r="66" spans="1:10" s="35" customFormat="1" ht="17.100000000000001" customHeight="1">
      <c r="A66" s="15" t="s">
        <v>111</v>
      </c>
      <c r="B66" s="24">
        <v>21776.818792499998</v>
      </c>
      <c r="C66" s="24">
        <v>9271.2318789000001</v>
      </c>
      <c r="D66" s="24">
        <v>31048.0506714</v>
      </c>
      <c r="E66" s="24">
        <v>21318.929186599999</v>
      </c>
      <c r="F66" s="24">
        <v>8779.7074541999991</v>
      </c>
      <c r="G66" s="24">
        <v>30098.636640799996</v>
      </c>
    </row>
    <row r="67" spans="1:10" s="35" customFormat="1" ht="17.100000000000001" customHeight="1">
      <c r="A67" s="15" t="s">
        <v>112</v>
      </c>
      <c r="B67" s="24">
        <v>63897.049471899998</v>
      </c>
      <c r="C67" s="24">
        <v>23439.419206499999</v>
      </c>
      <c r="D67" s="24">
        <v>87336.468678399993</v>
      </c>
      <c r="E67" s="24">
        <v>62282.666229199996</v>
      </c>
      <c r="F67" s="24">
        <v>22690.972360700001</v>
      </c>
      <c r="G67" s="24">
        <v>84973.638589900002</v>
      </c>
    </row>
    <row r="68" spans="1:10" s="35" customFormat="1" ht="20.100000000000001" customHeight="1">
      <c r="A68" s="15" t="s">
        <v>113</v>
      </c>
      <c r="B68" s="24">
        <v>10.19126</v>
      </c>
      <c r="C68" s="24">
        <v>40911.4878408</v>
      </c>
      <c r="D68" s="24">
        <v>40921.6791008</v>
      </c>
      <c r="E68" s="24">
        <v>9.6857399999999991</v>
      </c>
      <c r="F68" s="24">
        <v>40005.935952400003</v>
      </c>
      <c r="G68" s="24">
        <v>40015.621692400004</v>
      </c>
    </row>
    <row r="69" spans="1:10" s="35" customFormat="1" ht="17.100000000000001" customHeight="1">
      <c r="A69" s="39" t="s">
        <v>114</v>
      </c>
      <c r="B69" s="40">
        <v>49386.930960799997</v>
      </c>
      <c r="C69" s="40">
        <v>189050.6966432</v>
      </c>
      <c r="D69" s="40">
        <v>238437.62760399998</v>
      </c>
      <c r="E69" s="40">
        <v>46588.920983099997</v>
      </c>
      <c r="F69" s="40">
        <v>178312.6293877</v>
      </c>
      <c r="G69" s="40">
        <v>224901.55037079999</v>
      </c>
    </row>
    <row r="70" spans="1:10" s="35" customFormat="1" ht="17.100000000000001" customHeight="1">
      <c r="A70" s="15" t="s">
        <v>115</v>
      </c>
      <c r="B70" s="24">
        <v>6780.3781713999997</v>
      </c>
      <c r="C70" s="24">
        <v>20921.509480799999</v>
      </c>
      <c r="D70" s="24">
        <v>27701.887652199999</v>
      </c>
      <c r="E70" s="24">
        <v>5673.6457103000002</v>
      </c>
      <c r="F70" s="24">
        <v>20375.745698800001</v>
      </c>
      <c r="G70" s="24">
        <v>26049.391409100001</v>
      </c>
    </row>
    <row r="71" spans="1:10" s="35" customFormat="1" ht="17.100000000000001" customHeight="1">
      <c r="A71" s="15" t="s">
        <v>116</v>
      </c>
      <c r="B71" s="24">
        <v>19469.3967314</v>
      </c>
      <c r="C71" s="24">
        <v>50552.909724199999</v>
      </c>
      <c r="D71" s="24">
        <v>70022.306455600003</v>
      </c>
      <c r="E71" s="24">
        <v>19145.471165300001</v>
      </c>
      <c r="F71" s="24">
        <v>48450.676118700001</v>
      </c>
      <c r="G71" s="24">
        <v>67596.147284000006</v>
      </c>
    </row>
    <row r="72" spans="1:10" s="35" customFormat="1" ht="17.100000000000001" customHeight="1">
      <c r="A72" s="36" t="s">
        <v>117</v>
      </c>
      <c r="B72" s="24">
        <v>6722.5145549999997</v>
      </c>
      <c r="C72" s="24">
        <v>19590.948309399999</v>
      </c>
      <c r="D72" s="24">
        <v>26313.462864399997</v>
      </c>
      <c r="E72" s="24">
        <v>6137.1247702000001</v>
      </c>
      <c r="F72" s="24">
        <v>17940.050395300001</v>
      </c>
      <c r="G72" s="24">
        <v>24077.175165500001</v>
      </c>
    </row>
    <row r="73" spans="1:10" s="35" customFormat="1" ht="17.100000000000001" customHeight="1">
      <c r="A73" s="15" t="s">
        <v>118</v>
      </c>
      <c r="B73" s="24">
        <v>9265.7869857999995</v>
      </c>
      <c r="C73" s="24">
        <v>23215.601897600001</v>
      </c>
      <c r="D73" s="24">
        <v>32481.388883400003</v>
      </c>
      <c r="E73" s="24">
        <v>8777.2845791</v>
      </c>
      <c r="F73" s="24">
        <v>22803.871795800002</v>
      </c>
      <c r="G73" s="24">
        <v>31581.156374900002</v>
      </c>
    </row>
    <row r="74" spans="1:10" s="35" customFormat="1" ht="17.100000000000001" customHeight="1">
      <c r="A74" s="15" t="s">
        <v>119</v>
      </c>
      <c r="B74" s="24">
        <v>2575.4966319999999</v>
      </c>
      <c r="C74" s="24">
        <v>28269.631862999999</v>
      </c>
      <c r="D74" s="24">
        <v>30845.128494999997</v>
      </c>
      <c r="E74" s="24">
        <v>2452.6231567</v>
      </c>
      <c r="F74" s="24">
        <v>27477.054378600002</v>
      </c>
      <c r="G74" s="24">
        <v>29929.677535300001</v>
      </c>
      <c r="J74" s="38"/>
    </row>
    <row r="75" spans="1:10" s="35" customFormat="1" ht="20.100000000000001" customHeight="1">
      <c r="A75" s="15" t="s">
        <v>120</v>
      </c>
      <c r="B75" s="24">
        <v>4573.3578852000001</v>
      </c>
      <c r="C75" s="24">
        <v>46500.095368200004</v>
      </c>
      <c r="D75" s="24">
        <v>51073.453253400003</v>
      </c>
      <c r="E75" s="24">
        <v>4402.7716014999996</v>
      </c>
      <c r="F75" s="24">
        <v>41265.231000500004</v>
      </c>
      <c r="G75" s="24">
        <v>45668.002602</v>
      </c>
      <c r="J75" s="38"/>
    </row>
    <row r="76" spans="1:10" s="35" customFormat="1" ht="17.100000000000001" customHeight="1">
      <c r="A76" s="39" t="s">
        <v>121</v>
      </c>
      <c r="B76" s="40">
        <v>70926.429100300011</v>
      </c>
      <c r="C76" s="40">
        <v>181081.3638965</v>
      </c>
      <c r="D76" s="40">
        <v>252007.79299679998</v>
      </c>
      <c r="E76" s="40">
        <v>81473.781877800007</v>
      </c>
      <c r="F76" s="40">
        <v>166466.4526436</v>
      </c>
      <c r="G76" s="40">
        <v>247940.23452139998</v>
      </c>
      <c r="J76" s="38"/>
    </row>
    <row r="77" spans="1:10" s="35" customFormat="1" ht="17.100000000000001" customHeight="1">
      <c r="A77" s="15" t="s">
        <v>122</v>
      </c>
      <c r="B77" s="24">
        <v>5643.6939103000004</v>
      </c>
      <c r="C77" s="24">
        <v>39861.495534299997</v>
      </c>
      <c r="D77" s="24">
        <v>45505.189444599993</v>
      </c>
      <c r="E77" s="24">
        <v>6164.8288247999999</v>
      </c>
      <c r="F77" s="24">
        <v>38723.491356899998</v>
      </c>
      <c r="G77" s="24">
        <v>44888.320181700001</v>
      </c>
      <c r="J77" s="45"/>
    </row>
    <row r="78" spans="1:10" s="35" customFormat="1" ht="17.100000000000001" customHeight="1">
      <c r="A78" s="15" t="s">
        <v>123</v>
      </c>
      <c r="B78" s="24">
        <v>17629.894162500001</v>
      </c>
      <c r="C78" s="24">
        <v>27923.738987699999</v>
      </c>
      <c r="D78" s="24">
        <v>45553.633150199996</v>
      </c>
      <c r="E78" s="24">
        <v>17559.083575299999</v>
      </c>
      <c r="F78" s="24">
        <v>28604.8478086</v>
      </c>
      <c r="G78" s="24">
        <v>46163.931383899995</v>
      </c>
      <c r="J78" s="42"/>
    </row>
    <row r="79" spans="1:10" s="35" customFormat="1" ht="17.100000000000001" customHeight="1">
      <c r="A79" s="15" t="s">
        <v>124</v>
      </c>
      <c r="B79" s="24">
        <v>3620.1946440000002</v>
      </c>
      <c r="C79" s="24">
        <v>53798.3211772</v>
      </c>
      <c r="D79" s="24">
        <v>57418.515821200002</v>
      </c>
      <c r="E79" s="24">
        <v>13253.4479541</v>
      </c>
      <c r="F79" s="24">
        <v>40239.532311299998</v>
      </c>
      <c r="G79" s="24">
        <v>53492.980265399994</v>
      </c>
      <c r="J79" s="38"/>
    </row>
    <row r="80" spans="1:10" s="35" customFormat="1" ht="20.100000000000001" customHeight="1">
      <c r="A80" s="15" t="s">
        <v>125</v>
      </c>
      <c r="B80" s="24">
        <v>44032.646383500003</v>
      </c>
      <c r="C80" s="24">
        <v>59497.808197300001</v>
      </c>
      <c r="D80" s="24">
        <v>103530.4545808</v>
      </c>
      <c r="E80" s="24">
        <v>44496.421523600002</v>
      </c>
      <c r="F80" s="24">
        <v>58898.581166800002</v>
      </c>
      <c r="G80" s="24">
        <v>103395.0026904</v>
      </c>
      <c r="J80" s="38"/>
    </row>
    <row r="81" spans="1:10" s="35" customFormat="1" ht="17.100000000000001" customHeight="1">
      <c r="A81" s="39" t="s">
        <v>126</v>
      </c>
      <c r="B81" s="40">
        <v>56184.344785500005</v>
      </c>
      <c r="C81" s="40">
        <v>126603.11717699999</v>
      </c>
      <c r="D81" s="40">
        <v>182787.46196250001</v>
      </c>
      <c r="E81" s="40">
        <v>55641.303498699999</v>
      </c>
      <c r="F81" s="40">
        <v>125496.212311</v>
      </c>
      <c r="G81" s="40">
        <v>181137.51580969998</v>
      </c>
      <c r="J81" s="38"/>
    </row>
    <row r="82" spans="1:10" s="35" customFormat="1" ht="17.100000000000001" customHeight="1">
      <c r="A82" s="15" t="s">
        <v>127</v>
      </c>
      <c r="B82" s="24">
        <v>19196.1223082</v>
      </c>
      <c r="C82" s="24">
        <v>34536.2396381</v>
      </c>
      <c r="D82" s="24">
        <v>53732.3619463</v>
      </c>
      <c r="E82" s="24">
        <v>19565.031762499999</v>
      </c>
      <c r="F82" s="24">
        <v>34501.603637300002</v>
      </c>
      <c r="G82" s="24">
        <v>54066.635399799998</v>
      </c>
    </row>
    <row r="83" spans="1:10" s="35" customFormat="1" ht="17.100000000000001" customHeight="1">
      <c r="A83" s="15" t="s">
        <v>128</v>
      </c>
      <c r="B83" s="24">
        <v>7260.9861466000002</v>
      </c>
      <c r="C83" s="24">
        <v>18281.840417200001</v>
      </c>
      <c r="D83" s="24">
        <v>25542.826563800001</v>
      </c>
      <c r="E83" s="24">
        <v>7378.9005457000003</v>
      </c>
      <c r="F83" s="24">
        <v>17907.527153300001</v>
      </c>
      <c r="G83" s="24">
        <v>25286.427699</v>
      </c>
    </row>
    <row r="84" spans="1:10" s="35" customFormat="1" ht="17.100000000000001" customHeight="1">
      <c r="A84" s="15" t="s">
        <v>129</v>
      </c>
      <c r="B84" s="24">
        <v>8187.2769256000001</v>
      </c>
      <c r="C84" s="24">
        <v>9425.6968424999995</v>
      </c>
      <c r="D84" s="24">
        <v>17612.973768100001</v>
      </c>
      <c r="E84" s="24">
        <v>8174.4347289999996</v>
      </c>
      <c r="F84" s="24">
        <v>9284.8868027999997</v>
      </c>
      <c r="G84" s="24">
        <v>17459.3215318</v>
      </c>
    </row>
    <row r="85" spans="1:10" s="35" customFormat="1" ht="17.100000000000001" customHeight="1">
      <c r="A85" s="15" t="s">
        <v>130</v>
      </c>
      <c r="B85" s="24">
        <v>3676.5154369000002</v>
      </c>
      <c r="C85" s="24">
        <v>9211.1513271999993</v>
      </c>
      <c r="D85" s="24">
        <v>12887.666764099999</v>
      </c>
      <c r="E85" s="24">
        <v>3657.6748088999998</v>
      </c>
      <c r="F85" s="24">
        <v>8883.6745480000009</v>
      </c>
      <c r="G85" s="24">
        <v>12541.3493569</v>
      </c>
    </row>
    <row r="86" spans="1:10" s="35" customFormat="1" ht="17.100000000000001" customHeight="1">
      <c r="A86" s="15" t="s">
        <v>131</v>
      </c>
      <c r="B86" s="24">
        <v>6405.3022727999996</v>
      </c>
      <c r="C86" s="24">
        <v>7747.5387659999997</v>
      </c>
      <c r="D86" s="24">
        <v>14152.841038799999</v>
      </c>
      <c r="E86" s="24">
        <v>6615.9306594</v>
      </c>
      <c r="F86" s="24">
        <v>7465.5112562000004</v>
      </c>
      <c r="G86" s="24">
        <v>14081.4419156</v>
      </c>
    </row>
    <row r="87" spans="1:10" s="35" customFormat="1" ht="17.100000000000001" customHeight="1">
      <c r="A87" s="36" t="s">
        <v>132</v>
      </c>
      <c r="B87" s="24">
        <v>3771.0349305999998</v>
      </c>
      <c r="C87" s="24">
        <v>11739.63272</v>
      </c>
      <c r="D87" s="24">
        <v>15510.6676506</v>
      </c>
      <c r="E87" s="24">
        <v>3770.1022778000001</v>
      </c>
      <c r="F87" s="24">
        <v>11571.0410364</v>
      </c>
      <c r="G87" s="24">
        <v>15341.143314200001</v>
      </c>
    </row>
    <row r="88" spans="1:10" s="35" customFormat="1" ht="17.100000000000001" customHeight="1">
      <c r="A88" s="36" t="s">
        <v>133</v>
      </c>
      <c r="B88" s="24">
        <v>7683.8225697999997</v>
      </c>
      <c r="C88" s="24">
        <v>19571.8961237</v>
      </c>
      <c r="D88" s="24">
        <v>27255.718693499999</v>
      </c>
      <c r="E88" s="24">
        <v>6476.2745204000003</v>
      </c>
      <c r="F88" s="24">
        <v>19334.668949300001</v>
      </c>
      <c r="G88" s="24">
        <v>25810.943469700003</v>
      </c>
    </row>
    <row r="89" spans="1:10" s="35" customFormat="1" ht="15.75" customHeight="1">
      <c r="A89" s="15" t="s">
        <v>134</v>
      </c>
      <c r="B89" s="24">
        <v>3.284195</v>
      </c>
      <c r="C89" s="24">
        <v>16089.121342300001</v>
      </c>
      <c r="D89" s="24">
        <v>16092.405537300001</v>
      </c>
      <c r="E89" s="24">
        <v>2.9541949999999999</v>
      </c>
      <c r="F89" s="24">
        <v>16547.298927700002</v>
      </c>
      <c r="G89" s="24">
        <v>16550.2531227</v>
      </c>
    </row>
    <row r="90" spans="1:10" s="35" customFormat="1" ht="9.75" customHeight="1">
      <c r="A90" s="15"/>
      <c r="B90" s="24"/>
      <c r="C90" s="24"/>
      <c r="D90" s="24"/>
      <c r="E90" s="24"/>
      <c r="F90" s="24"/>
      <c r="G90" s="24"/>
    </row>
    <row r="91" spans="1:10" s="35" customFormat="1">
      <c r="A91" s="28" t="s">
        <v>61</v>
      </c>
      <c r="B91" s="29">
        <v>2035256.0095285997</v>
      </c>
      <c r="C91" s="29">
        <v>2337672.3360690996</v>
      </c>
      <c r="D91" s="29">
        <v>4372928.3455977002</v>
      </c>
      <c r="E91" s="29">
        <v>2108429.2281244001</v>
      </c>
      <c r="F91" s="29">
        <v>2284255.0147785</v>
      </c>
      <c r="G91" s="29">
        <v>4392684.242902901</v>
      </c>
    </row>
    <row r="92" spans="1:10">
      <c r="A92" s="47" t="s">
        <v>135</v>
      </c>
      <c r="B92" s="48"/>
      <c r="C92" s="48"/>
      <c r="D92" s="48"/>
      <c r="E92" s="48"/>
      <c r="F92" s="48"/>
      <c r="G92" s="48"/>
    </row>
    <row r="93" spans="1:10">
      <c r="A93" s="49" t="s">
        <v>136</v>
      </c>
      <c r="B93" s="48"/>
      <c r="C93" s="48"/>
      <c r="D93" s="50"/>
      <c r="E93" s="48"/>
      <c r="F93" s="48"/>
      <c r="G93" s="48"/>
    </row>
    <row r="94" spans="1:10">
      <c r="A94" s="51" t="s">
        <v>137</v>
      </c>
      <c r="B94" s="48"/>
      <c r="C94" s="48"/>
      <c r="D94" s="48"/>
      <c r="E94" s="48"/>
      <c r="F94" s="48"/>
      <c r="G94" s="48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8:G48"/>
    <mergeCell ref="A49:G49"/>
    <mergeCell ref="A50:G50"/>
    <mergeCell ref="A52:A53"/>
    <mergeCell ref="B52:D52"/>
    <mergeCell ref="E52:G52"/>
  </mergeCells>
  <pageMargins left="0.9" right="0.4" top="0.75" bottom="0.7" header="0.5" footer="0.4"/>
  <pageSetup paperSize="9" scale="94" firstPageNumber="13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J25"/>
  <sheetViews>
    <sheetView view="pageBreakPreview" topLeftCell="A7" zoomScale="60" workbookViewId="0">
      <selection activeCell="M105" sqref="M105"/>
    </sheetView>
  </sheetViews>
  <sheetFormatPr defaultColWidth="10.28515625" defaultRowHeight="12.75"/>
  <cols>
    <col min="1" max="1" width="19.140625" style="11" customWidth="1"/>
    <col min="2" max="7" width="11.28515625" style="11" customWidth="1"/>
    <col min="8" max="16384" width="10.28515625" style="11"/>
  </cols>
  <sheetData>
    <row r="1" spans="1:10" s="35" customFormat="1" ht="15" customHeight="1">
      <c r="A1" s="15"/>
      <c r="B1" s="15"/>
      <c r="C1" s="15"/>
      <c r="D1" s="15"/>
      <c r="E1" s="15"/>
      <c r="F1" s="15"/>
      <c r="G1" s="34" t="s">
        <v>1181</v>
      </c>
    </row>
    <row r="2" spans="1:10" s="35" customFormat="1" ht="17.100000000000001" customHeight="1">
      <c r="A2" s="937" t="s">
        <v>55</v>
      </c>
      <c r="B2" s="937"/>
      <c r="C2" s="937"/>
      <c r="D2" s="937"/>
      <c r="E2" s="937"/>
      <c r="F2" s="937"/>
      <c r="G2" s="937"/>
    </row>
    <row r="3" spans="1:10" s="35" customFormat="1" ht="17.100000000000001" customHeight="1">
      <c r="A3" s="938" t="s">
        <v>56</v>
      </c>
      <c r="B3" s="938"/>
      <c r="C3" s="938"/>
      <c r="D3" s="938"/>
      <c r="E3" s="938"/>
      <c r="F3" s="938"/>
      <c r="G3" s="938"/>
    </row>
    <row r="4" spans="1:10" s="35" customFormat="1" ht="17.100000000000001" customHeight="1">
      <c r="A4" s="933" t="s">
        <v>49</v>
      </c>
      <c r="B4" s="933"/>
      <c r="C4" s="933"/>
      <c r="D4" s="933"/>
      <c r="E4" s="933"/>
      <c r="F4" s="933"/>
      <c r="G4" s="933"/>
    </row>
    <row r="5" spans="1:10" s="35" customFormat="1" ht="17.100000000000001" customHeight="1">
      <c r="A5" s="15"/>
      <c r="B5" s="15"/>
      <c r="C5" s="15"/>
      <c r="D5" s="15"/>
      <c r="E5" s="934" t="s">
        <v>57</v>
      </c>
      <c r="F5" s="934"/>
      <c r="G5" s="934"/>
    </row>
    <row r="6" spans="1:10" s="35" customFormat="1">
      <c r="A6" s="939" t="s">
        <v>58</v>
      </c>
      <c r="B6" s="941" t="s">
        <v>4</v>
      </c>
      <c r="C6" s="942"/>
      <c r="D6" s="943"/>
      <c r="E6" s="941" t="s">
        <v>5</v>
      </c>
      <c r="F6" s="942"/>
      <c r="G6" s="943"/>
    </row>
    <row r="7" spans="1:10" s="35" customFormat="1">
      <c r="A7" s="940"/>
      <c r="B7" s="18" t="s">
        <v>59</v>
      </c>
      <c r="C7" s="18" t="s">
        <v>60</v>
      </c>
      <c r="D7" s="18" t="s">
        <v>61</v>
      </c>
      <c r="E7" s="18" t="s">
        <v>59</v>
      </c>
      <c r="F7" s="18" t="s">
        <v>60</v>
      </c>
      <c r="G7" s="18" t="s">
        <v>61</v>
      </c>
    </row>
    <row r="8" spans="1:10" s="35" customFormat="1" ht="4.5" customHeight="1">
      <c r="A8" s="36"/>
      <c r="B8" s="37"/>
      <c r="C8" s="37"/>
      <c r="D8" s="37"/>
      <c r="E8" s="37"/>
      <c r="F8" s="37"/>
      <c r="G8" s="37"/>
      <c r="I8" s="38"/>
    </row>
    <row r="9" spans="1:10" s="35" customFormat="1" ht="41.25" customHeight="1">
      <c r="A9" s="39" t="s">
        <v>62</v>
      </c>
      <c r="B9" s="40">
        <v>683500.45140140003</v>
      </c>
      <c r="C9" s="40" t="s">
        <v>43</v>
      </c>
      <c r="D9" s="40">
        <v>683500.45140140003</v>
      </c>
      <c r="E9" s="40">
        <v>696538.55848490004</v>
      </c>
      <c r="F9" s="40" t="s">
        <v>43</v>
      </c>
      <c r="G9" s="40">
        <v>696538.55848490004</v>
      </c>
      <c r="I9" s="41"/>
    </row>
    <row r="10" spans="1:10" s="35" customFormat="1" ht="41.25" customHeight="1">
      <c r="A10" s="15" t="s">
        <v>66</v>
      </c>
      <c r="B10" s="24">
        <v>683500.45140140003</v>
      </c>
      <c r="C10" s="24" t="s">
        <v>43</v>
      </c>
      <c r="D10" s="24">
        <v>683500.45140140003</v>
      </c>
      <c r="E10" s="24">
        <v>696538.55848490004</v>
      </c>
      <c r="F10" s="24" t="s">
        <v>43</v>
      </c>
      <c r="G10" s="24">
        <v>696538.55848490004</v>
      </c>
    </row>
    <row r="11" spans="1:10" s="35" customFormat="1" ht="41.25" customHeight="1">
      <c r="A11" s="39" t="s">
        <v>74</v>
      </c>
      <c r="B11" s="43">
        <v>6070965.9330064999</v>
      </c>
      <c r="C11" s="43" t="s">
        <v>43</v>
      </c>
      <c r="D11" s="43">
        <v>6070965.9330064999</v>
      </c>
      <c r="E11" s="43">
        <v>5823687.2758742003</v>
      </c>
      <c r="F11" s="43" t="s">
        <v>43</v>
      </c>
      <c r="G11" s="43">
        <v>5823687.2758742003</v>
      </c>
      <c r="I11" s="44"/>
    </row>
    <row r="12" spans="1:10" s="35" customFormat="1" ht="41.25" customHeight="1">
      <c r="A12" s="15" t="s">
        <v>75</v>
      </c>
      <c r="B12" s="24">
        <v>6047861.1432004999</v>
      </c>
      <c r="C12" s="24" t="s">
        <v>43</v>
      </c>
      <c r="D12" s="24">
        <v>6047861.1432004999</v>
      </c>
      <c r="E12" s="24">
        <v>5801815.5244955001</v>
      </c>
      <c r="F12" s="24" t="s">
        <v>43</v>
      </c>
      <c r="G12" s="24">
        <v>5801815.5244955001</v>
      </c>
      <c r="I12" s="42"/>
    </row>
    <row r="13" spans="1:10" s="35" customFormat="1" ht="41.25" customHeight="1">
      <c r="A13" s="15" t="s">
        <v>83</v>
      </c>
      <c r="B13" s="24">
        <v>23104.789806000001</v>
      </c>
      <c r="C13" s="24" t="s">
        <v>43</v>
      </c>
      <c r="D13" s="24">
        <v>23104.789806000001</v>
      </c>
      <c r="E13" s="24">
        <v>21871.751378699999</v>
      </c>
      <c r="F13" s="24" t="s">
        <v>43</v>
      </c>
      <c r="G13" s="24">
        <v>21871.751378699999</v>
      </c>
    </row>
    <row r="14" spans="1:10" s="35" customFormat="1" ht="41.25" customHeight="1">
      <c r="A14" s="39" t="s">
        <v>88</v>
      </c>
      <c r="B14" s="40">
        <v>19088.520973899998</v>
      </c>
      <c r="C14" s="40" t="s">
        <v>43</v>
      </c>
      <c r="D14" s="40">
        <v>19088.520973899998</v>
      </c>
      <c r="E14" s="40">
        <v>18379.115542</v>
      </c>
      <c r="F14" s="40" t="s">
        <v>43</v>
      </c>
      <c r="G14" s="40">
        <v>18379.115542</v>
      </c>
    </row>
    <row r="15" spans="1:10" s="35" customFormat="1" ht="41.25" customHeight="1">
      <c r="A15" s="15" t="s">
        <v>93</v>
      </c>
      <c r="B15" s="24">
        <v>19088.520973899998</v>
      </c>
      <c r="C15" s="24" t="s">
        <v>43</v>
      </c>
      <c r="D15" s="24">
        <v>19088.520973899998</v>
      </c>
      <c r="E15" s="24">
        <v>18379.115542</v>
      </c>
      <c r="F15" s="24" t="s">
        <v>43</v>
      </c>
      <c r="G15" s="24">
        <v>18379.115542</v>
      </c>
      <c r="I15" s="42"/>
    </row>
    <row r="16" spans="1:10" s="35" customFormat="1" ht="41.25" customHeight="1">
      <c r="A16" s="39" t="s">
        <v>105</v>
      </c>
      <c r="B16" s="40">
        <v>5688.3010031000003</v>
      </c>
      <c r="C16" s="40" t="s">
        <v>43</v>
      </c>
      <c r="D16" s="40">
        <v>5688.3010031000003</v>
      </c>
      <c r="E16" s="40">
        <v>4941.2200143</v>
      </c>
      <c r="F16" s="40" t="s">
        <v>43</v>
      </c>
      <c r="G16" s="40">
        <v>4941.2200143</v>
      </c>
      <c r="J16" s="42"/>
    </row>
    <row r="17" spans="1:10" s="35" customFormat="1" ht="41.25" customHeight="1">
      <c r="A17" s="15" t="s">
        <v>106</v>
      </c>
      <c r="B17" s="24">
        <v>5688.3010031000003</v>
      </c>
      <c r="C17" s="24" t="s">
        <v>43</v>
      </c>
      <c r="D17" s="24">
        <v>5688.3010031000003</v>
      </c>
      <c r="E17" s="24">
        <v>4941.2200143</v>
      </c>
      <c r="F17" s="24" t="s">
        <v>43</v>
      </c>
      <c r="G17" s="24">
        <v>4941.2200143</v>
      </c>
      <c r="J17" s="38"/>
    </row>
    <row r="18" spans="1:10" s="35" customFormat="1" ht="41.25" customHeight="1">
      <c r="A18" s="39" t="s">
        <v>121</v>
      </c>
      <c r="B18" s="40">
        <v>35153.492439499998</v>
      </c>
      <c r="C18" s="40" t="s">
        <v>43</v>
      </c>
      <c r="D18" s="40">
        <v>35153.492439499998</v>
      </c>
      <c r="E18" s="40">
        <v>37038.340471900003</v>
      </c>
      <c r="F18" s="40" t="s">
        <v>43</v>
      </c>
      <c r="G18" s="40">
        <v>37038.340471900003</v>
      </c>
      <c r="J18" s="38"/>
    </row>
    <row r="19" spans="1:10" s="35" customFormat="1" ht="41.25" customHeight="1">
      <c r="A19" s="15" t="s">
        <v>125</v>
      </c>
      <c r="B19" s="24">
        <v>35153.492439499998</v>
      </c>
      <c r="C19" s="24" t="s">
        <v>43</v>
      </c>
      <c r="D19" s="24">
        <v>35153.492439499998</v>
      </c>
      <c r="E19" s="24">
        <v>37038.340471900003</v>
      </c>
      <c r="F19" s="24" t="s">
        <v>43</v>
      </c>
      <c r="G19" s="24">
        <v>37038.340471900003</v>
      </c>
      <c r="J19" s="38"/>
    </row>
    <row r="20" spans="1:10" s="35" customFormat="1" ht="41.25" customHeight="1">
      <c r="A20" s="39" t="s">
        <v>126</v>
      </c>
      <c r="B20" s="40" t="s">
        <v>43</v>
      </c>
      <c r="C20" s="40" t="s">
        <v>43</v>
      </c>
      <c r="D20" s="40" t="s">
        <v>43</v>
      </c>
      <c r="E20" s="40" t="s">
        <v>43</v>
      </c>
      <c r="F20" s="40" t="s">
        <v>43</v>
      </c>
      <c r="G20" s="40" t="s">
        <v>43</v>
      </c>
      <c r="J20" s="38"/>
    </row>
    <row r="21" spans="1:10" s="35" customFormat="1" ht="20.100000000000001" customHeight="1">
      <c r="A21" s="15"/>
      <c r="B21" s="24"/>
      <c r="C21" s="24"/>
      <c r="D21" s="24"/>
      <c r="E21" s="24"/>
      <c r="F21" s="24"/>
      <c r="G21" s="24"/>
    </row>
    <row r="22" spans="1:10" s="35" customFormat="1">
      <c r="A22" s="28" t="s">
        <v>61</v>
      </c>
      <c r="B22" s="29">
        <v>6814396.698824401</v>
      </c>
      <c r="C22" s="29" t="s">
        <v>43</v>
      </c>
      <c r="D22" s="29">
        <v>6814396.698824401</v>
      </c>
      <c r="E22" s="29">
        <v>6580584.5103873005</v>
      </c>
      <c r="F22" s="29" t="s">
        <v>43</v>
      </c>
      <c r="G22" s="29">
        <v>6580584.5103873005</v>
      </c>
    </row>
    <row r="23" spans="1:10">
      <c r="A23" s="47" t="s">
        <v>135</v>
      </c>
      <c r="B23" s="48"/>
      <c r="C23" s="48"/>
      <c r="D23" s="48"/>
      <c r="E23" s="48"/>
      <c r="F23" s="48"/>
      <c r="G23" s="48"/>
    </row>
    <row r="24" spans="1:10">
      <c r="A24" s="49" t="s">
        <v>136</v>
      </c>
      <c r="B24" s="48"/>
      <c r="C24" s="48"/>
      <c r="D24" s="50"/>
      <c r="E24" s="48"/>
      <c r="F24" s="48"/>
      <c r="G24" s="48"/>
    </row>
    <row r="25" spans="1:10">
      <c r="A25" s="51" t="s">
        <v>137</v>
      </c>
      <c r="B25" s="48"/>
      <c r="C25" s="48"/>
      <c r="D25" s="48"/>
      <c r="E25" s="48"/>
      <c r="F25" s="48"/>
      <c r="G25" s="48"/>
    </row>
  </sheetData>
  <mergeCells count="7">
    <mergeCell ref="A2:G2"/>
    <mergeCell ref="A3:G3"/>
    <mergeCell ref="A4:G4"/>
    <mergeCell ref="E5:G5"/>
    <mergeCell ref="A6:A7"/>
    <mergeCell ref="B6:D6"/>
    <mergeCell ref="E6:G6"/>
  </mergeCells>
  <pageMargins left="0.9" right="0.4" top="0.75" bottom="0.7" header="0.5" footer="0.4"/>
  <pageSetup paperSize="9" scale="93" firstPageNumber="15" orientation="portrait" useFirstPageNumber="1" r:id="rId1"/>
  <headerFooter>
    <oddFooter>&amp;C&amp;"Maiandra GD,Regular"&amp;9&amp;P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dimension ref="A1:J94"/>
  <sheetViews>
    <sheetView view="pageBreakPreview" zoomScale="60" workbookViewId="0">
      <selection activeCell="M105" sqref="M105"/>
    </sheetView>
  </sheetViews>
  <sheetFormatPr defaultColWidth="10.28515625" defaultRowHeight="12.75"/>
  <cols>
    <col min="1" max="1" width="19.140625" style="11" customWidth="1"/>
    <col min="2" max="7" width="11.28515625" style="11" customWidth="1"/>
    <col min="8" max="16384" width="10.28515625" style="11"/>
  </cols>
  <sheetData>
    <row r="1" spans="1:9" s="35" customFormat="1" ht="15" customHeight="1">
      <c r="A1" s="15"/>
      <c r="B1" s="15"/>
      <c r="C1" s="15"/>
      <c r="D1" s="15"/>
      <c r="E1" s="15"/>
      <c r="F1" s="15"/>
      <c r="G1" s="34" t="s">
        <v>142</v>
      </c>
    </row>
    <row r="2" spans="1:9" s="35" customFormat="1" ht="17.100000000000001" customHeight="1">
      <c r="A2" s="937" t="s">
        <v>55</v>
      </c>
      <c r="B2" s="937"/>
      <c r="C2" s="937"/>
      <c r="D2" s="937"/>
      <c r="E2" s="937"/>
      <c r="F2" s="937"/>
      <c r="G2" s="937"/>
    </row>
    <row r="3" spans="1:9" s="35" customFormat="1" ht="17.100000000000001" customHeight="1">
      <c r="A3" s="938" t="s">
        <v>56</v>
      </c>
      <c r="B3" s="938"/>
      <c r="C3" s="938"/>
      <c r="D3" s="938"/>
      <c r="E3" s="938"/>
      <c r="F3" s="938"/>
      <c r="G3" s="938"/>
    </row>
    <row r="4" spans="1:9" s="35" customFormat="1" ht="17.100000000000001" customHeight="1">
      <c r="A4" s="933" t="s">
        <v>51</v>
      </c>
      <c r="B4" s="933"/>
      <c r="C4" s="933"/>
      <c r="D4" s="933"/>
      <c r="E4" s="933"/>
      <c r="F4" s="933"/>
      <c r="G4" s="933"/>
    </row>
    <row r="5" spans="1:9" s="35" customFormat="1" ht="17.100000000000001" customHeight="1">
      <c r="A5" s="15"/>
      <c r="B5" s="15"/>
      <c r="C5" s="15"/>
      <c r="D5" s="15"/>
      <c r="E5" s="934" t="s">
        <v>57</v>
      </c>
      <c r="F5" s="934"/>
      <c r="G5" s="934"/>
    </row>
    <row r="6" spans="1:9" s="35" customFormat="1">
      <c r="A6" s="939" t="s">
        <v>58</v>
      </c>
      <c r="B6" s="941" t="s">
        <v>4</v>
      </c>
      <c r="C6" s="942"/>
      <c r="D6" s="943"/>
      <c r="E6" s="941" t="s">
        <v>5</v>
      </c>
      <c r="F6" s="942"/>
      <c r="G6" s="943"/>
    </row>
    <row r="7" spans="1:9" s="35" customFormat="1">
      <c r="A7" s="940"/>
      <c r="B7" s="18" t="s">
        <v>59</v>
      </c>
      <c r="C7" s="18" t="s">
        <v>60</v>
      </c>
      <c r="D7" s="18" t="s">
        <v>61</v>
      </c>
      <c r="E7" s="18" t="s">
        <v>59</v>
      </c>
      <c r="F7" s="18" t="s">
        <v>60</v>
      </c>
      <c r="G7" s="18" t="s">
        <v>61</v>
      </c>
    </row>
    <row r="8" spans="1:9" s="35" customFormat="1" ht="5.0999999999999996" customHeight="1">
      <c r="A8" s="36"/>
      <c r="B8" s="37"/>
      <c r="C8" s="37"/>
      <c r="D8" s="37"/>
      <c r="E8" s="37"/>
      <c r="F8" s="37"/>
      <c r="G8" s="37"/>
      <c r="I8" s="38"/>
    </row>
    <row r="9" spans="1:9" s="35" customFormat="1" ht="20.100000000000001" customHeight="1">
      <c r="A9" s="39" t="s">
        <v>62</v>
      </c>
      <c r="B9" s="40">
        <v>17103102.117563799</v>
      </c>
      <c r="C9" s="40">
        <v>5991268.7923481986</v>
      </c>
      <c r="D9" s="40">
        <v>23094370.909912001</v>
      </c>
      <c r="E9" s="40">
        <v>17278797.725897599</v>
      </c>
      <c r="F9" s="40">
        <v>5971934.0448414003</v>
      </c>
      <c r="G9" s="40">
        <v>23250731.770739004</v>
      </c>
      <c r="I9" s="41"/>
    </row>
    <row r="10" spans="1:9" s="35" customFormat="1" ht="17.100000000000001" customHeight="1">
      <c r="A10" s="15" t="s">
        <v>63</v>
      </c>
      <c r="B10" s="24">
        <v>41202.598119499999</v>
      </c>
      <c r="C10" s="24">
        <v>4920.1288256999997</v>
      </c>
      <c r="D10" s="24">
        <v>46122.726945199996</v>
      </c>
      <c r="E10" s="24">
        <v>40354.959990399999</v>
      </c>
      <c r="F10" s="24">
        <v>5264.2817228000004</v>
      </c>
      <c r="G10" s="24">
        <v>45619.241713199997</v>
      </c>
      <c r="I10" s="42"/>
    </row>
    <row r="11" spans="1:9" s="35" customFormat="1" ht="17.100000000000001" customHeight="1">
      <c r="A11" s="15" t="s">
        <v>64</v>
      </c>
      <c r="B11" s="24">
        <v>492579.54180070001</v>
      </c>
      <c r="C11" s="24">
        <v>382160.87820779998</v>
      </c>
      <c r="D11" s="24">
        <v>874740.42000849999</v>
      </c>
      <c r="E11" s="24">
        <v>480868.57341730001</v>
      </c>
      <c r="F11" s="24">
        <v>376737.50479749998</v>
      </c>
      <c r="G11" s="24">
        <v>857606.07821479999</v>
      </c>
      <c r="I11" s="38"/>
    </row>
    <row r="12" spans="1:9" s="35" customFormat="1" ht="17.100000000000001" customHeight="1">
      <c r="A12" s="15" t="s">
        <v>65</v>
      </c>
      <c r="B12" s="24">
        <v>511814.56925140001</v>
      </c>
      <c r="C12" s="24">
        <v>305206.51037779998</v>
      </c>
      <c r="D12" s="24">
        <v>817021.07962920005</v>
      </c>
      <c r="E12" s="24">
        <v>509494.62389480002</v>
      </c>
      <c r="F12" s="24">
        <v>319821.16970470001</v>
      </c>
      <c r="G12" s="24">
        <v>829315.79359950009</v>
      </c>
    </row>
    <row r="13" spans="1:9" s="35" customFormat="1" ht="17.100000000000001" customHeight="1">
      <c r="A13" s="15" t="s">
        <v>66</v>
      </c>
      <c r="B13" s="24">
        <v>11827401.849315001</v>
      </c>
      <c r="C13" s="24">
        <v>2939523.0763825001</v>
      </c>
      <c r="D13" s="24">
        <v>14766924.925697502</v>
      </c>
      <c r="E13" s="24">
        <v>11985753.778756401</v>
      </c>
      <c r="F13" s="24">
        <v>2906755.2774624</v>
      </c>
      <c r="G13" s="24">
        <v>14892509.056218801</v>
      </c>
    </row>
    <row r="14" spans="1:9" s="35" customFormat="1" ht="17.100000000000001" customHeight="1">
      <c r="A14" s="15" t="s">
        <v>67</v>
      </c>
      <c r="B14" s="24">
        <v>76062.507354500005</v>
      </c>
      <c r="C14" s="24" t="s">
        <v>43</v>
      </c>
      <c r="D14" s="24">
        <v>76062.507354500005</v>
      </c>
      <c r="E14" s="24">
        <v>76399.688328699995</v>
      </c>
      <c r="F14" s="24" t="s">
        <v>43</v>
      </c>
      <c r="G14" s="24">
        <v>76399.688328699995</v>
      </c>
    </row>
    <row r="15" spans="1:9" s="35" customFormat="1" ht="17.100000000000001" customHeight="1">
      <c r="A15" s="15" t="s">
        <v>68</v>
      </c>
      <c r="B15" s="24">
        <v>1254273.1469886999</v>
      </c>
      <c r="C15" s="24">
        <v>1063893.1892305</v>
      </c>
      <c r="D15" s="24">
        <v>2318166.3362191999</v>
      </c>
      <c r="E15" s="24">
        <v>1297573.2453447001</v>
      </c>
      <c r="F15" s="24">
        <v>1091521.7508934001</v>
      </c>
      <c r="G15" s="24">
        <v>2389094.9962381003</v>
      </c>
    </row>
    <row r="16" spans="1:9" s="35" customFormat="1" ht="17.100000000000001" customHeight="1">
      <c r="A16" s="15" t="s">
        <v>69</v>
      </c>
      <c r="B16" s="24">
        <v>654537.90653190005</v>
      </c>
      <c r="C16" s="24">
        <v>294716.24296330003</v>
      </c>
      <c r="D16" s="24">
        <v>949254.14949520002</v>
      </c>
      <c r="E16" s="24">
        <v>661240.17501650006</v>
      </c>
      <c r="F16" s="24">
        <v>292823.73473620001</v>
      </c>
      <c r="G16" s="24">
        <v>954063.90975270001</v>
      </c>
    </row>
    <row r="17" spans="1:9" s="35" customFormat="1" ht="17.100000000000001" customHeight="1">
      <c r="A17" s="15" t="s">
        <v>70</v>
      </c>
      <c r="B17" s="24">
        <v>878693.25345730002</v>
      </c>
      <c r="C17" s="24">
        <v>284534.58535180002</v>
      </c>
      <c r="D17" s="24">
        <v>1163227.8388091</v>
      </c>
      <c r="E17" s="24">
        <v>871282.97024429997</v>
      </c>
      <c r="F17" s="24">
        <v>278170.38094960002</v>
      </c>
      <c r="G17" s="24">
        <v>1149453.3511939</v>
      </c>
    </row>
    <row r="18" spans="1:9" s="35" customFormat="1" ht="17.100000000000001" customHeight="1">
      <c r="A18" s="15" t="s">
        <v>71</v>
      </c>
      <c r="B18" s="24">
        <v>42207.775015699997</v>
      </c>
      <c r="C18" s="24">
        <v>2876.5256886000002</v>
      </c>
      <c r="D18" s="24">
        <v>45084.300704299996</v>
      </c>
      <c r="E18" s="24">
        <v>49254.599289500002</v>
      </c>
      <c r="F18" s="24">
        <v>2449.6356225</v>
      </c>
      <c r="G18" s="24">
        <v>51704.234912</v>
      </c>
      <c r="I18" s="38"/>
    </row>
    <row r="19" spans="1:9" s="35" customFormat="1" ht="17.100000000000001" customHeight="1">
      <c r="A19" s="15" t="s">
        <v>72</v>
      </c>
      <c r="B19" s="24">
        <v>425142.7525303</v>
      </c>
      <c r="C19" s="24">
        <v>252729.14118820001</v>
      </c>
      <c r="D19" s="24">
        <v>677871.89371850004</v>
      </c>
      <c r="E19" s="24">
        <v>445921.18408849998</v>
      </c>
      <c r="F19" s="24">
        <v>240031.2196708</v>
      </c>
      <c r="G19" s="24">
        <v>685952.40375930001</v>
      </c>
      <c r="I19" s="38"/>
    </row>
    <row r="20" spans="1:9" s="35" customFormat="1" ht="17.100000000000001" customHeight="1">
      <c r="A20" s="15" t="s">
        <v>73</v>
      </c>
      <c r="B20" s="24">
        <v>899186.21719879995</v>
      </c>
      <c r="C20" s="24">
        <v>460708.51413199998</v>
      </c>
      <c r="D20" s="24">
        <v>1359894.7313307999</v>
      </c>
      <c r="E20" s="24">
        <v>860653.92752649996</v>
      </c>
      <c r="F20" s="24">
        <v>458359.08928150003</v>
      </c>
      <c r="G20" s="24">
        <v>1319013.0168079999</v>
      </c>
      <c r="I20" s="38"/>
    </row>
    <row r="21" spans="1:9" s="35" customFormat="1" ht="20.100000000000001" customHeight="1">
      <c r="A21" s="39" t="s">
        <v>74</v>
      </c>
      <c r="B21" s="43">
        <v>58993258.282419905</v>
      </c>
      <c r="C21" s="43">
        <v>8132265.2388049997</v>
      </c>
      <c r="D21" s="43">
        <v>67125523.521224901</v>
      </c>
      <c r="E21" s="43">
        <v>57705534.753442898</v>
      </c>
      <c r="F21" s="43">
        <v>7984852.5917615993</v>
      </c>
      <c r="G21" s="43">
        <v>65690387.345204495</v>
      </c>
      <c r="I21" s="44"/>
    </row>
    <row r="22" spans="1:9" s="35" customFormat="1" ht="17.100000000000001" customHeight="1">
      <c r="A22" s="15" t="s">
        <v>75</v>
      </c>
      <c r="B22" s="24">
        <v>53546990.184074499</v>
      </c>
      <c r="C22" s="24">
        <v>3801104.0804201001</v>
      </c>
      <c r="D22" s="24">
        <v>57348094.264494598</v>
      </c>
      <c r="E22" s="24">
        <v>52291876.552065201</v>
      </c>
      <c r="F22" s="24">
        <v>3762399.5615969002</v>
      </c>
      <c r="G22" s="24">
        <v>56054276.113662101</v>
      </c>
      <c r="I22" s="42"/>
    </row>
    <row r="23" spans="1:9" s="35" customFormat="1" ht="17.100000000000001" customHeight="1">
      <c r="A23" s="15" t="s">
        <v>76</v>
      </c>
      <c r="B23" s="24">
        <v>412559.00936869998</v>
      </c>
      <c r="C23" s="24">
        <v>143807.03476410001</v>
      </c>
      <c r="D23" s="24">
        <v>556366.04413279996</v>
      </c>
      <c r="E23" s="24">
        <v>407196.59063739999</v>
      </c>
      <c r="F23" s="24">
        <v>139997.60912740001</v>
      </c>
      <c r="G23" s="24">
        <v>547194.19976480003</v>
      </c>
      <c r="I23" s="38"/>
    </row>
    <row r="24" spans="1:9" s="35" customFormat="1" ht="17.100000000000001" customHeight="1">
      <c r="A24" s="15" t="s">
        <v>77</v>
      </c>
      <c r="B24" s="24">
        <v>911979.1114692</v>
      </c>
      <c r="C24" s="24">
        <v>1105477.5590367001</v>
      </c>
      <c r="D24" s="24">
        <v>2017456.6705058999</v>
      </c>
      <c r="E24" s="24">
        <v>889367.86575770006</v>
      </c>
      <c r="F24" s="24">
        <v>1109034.5112860999</v>
      </c>
      <c r="G24" s="24">
        <v>1998402.3770438</v>
      </c>
      <c r="I24" s="38"/>
    </row>
    <row r="25" spans="1:9" s="35" customFormat="1" ht="17.100000000000001" customHeight="1">
      <c r="A25" s="15" t="s">
        <v>78</v>
      </c>
      <c r="B25" s="24">
        <v>159082.2060106</v>
      </c>
      <c r="C25" s="24">
        <v>33375.859977300002</v>
      </c>
      <c r="D25" s="24">
        <v>192458.06598790002</v>
      </c>
      <c r="E25" s="24">
        <v>154179.4830874</v>
      </c>
      <c r="F25" s="24">
        <v>35257.204431899998</v>
      </c>
      <c r="G25" s="24">
        <v>189436.6875193</v>
      </c>
      <c r="I25" s="38"/>
    </row>
    <row r="26" spans="1:9" s="35" customFormat="1" ht="17.100000000000001" customHeight="1">
      <c r="A26" s="15" t="s">
        <v>79</v>
      </c>
      <c r="B26" s="24">
        <v>387271.23881389998</v>
      </c>
      <c r="C26" s="24">
        <v>150858.50284629999</v>
      </c>
      <c r="D26" s="24">
        <v>538129.74166019994</v>
      </c>
      <c r="E26" s="24">
        <v>450670.86066339997</v>
      </c>
      <c r="F26" s="24">
        <v>141768.8547126</v>
      </c>
      <c r="G26" s="24">
        <v>592439.71537599992</v>
      </c>
      <c r="I26" s="38"/>
    </row>
    <row r="27" spans="1:9" s="35" customFormat="1" ht="17.100000000000001" customHeight="1">
      <c r="A27" s="15" t="s">
        <v>80</v>
      </c>
      <c r="B27" s="24">
        <v>249940.60196910001</v>
      </c>
      <c r="C27" s="24">
        <v>175689.71328639999</v>
      </c>
      <c r="D27" s="24">
        <v>425630.31525550003</v>
      </c>
      <c r="E27" s="24">
        <v>242634.71301480001</v>
      </c>
      <c r="F27" s="24">
        <v>165947.649595</v>
      </c>
      <c r="G27" s="24">
        <v>408582.36260980001</v>
      </c>
    </row>
    <row r="28" spans="1:9" s="35" customFormat="1" ht="17.100000000000001" customHeight="1">
      <c r="A28" s="15" t="s">
        <v>81</v>
      </c>
      <c r="B28" s="24">
        <v>225246.40328639999</v>
      </c>
      <c r="C28" s="24">
        <v>96525.688564199998</v>
      </c>
      <c r="D28" s="24">
        <v>321772.09185059997</v>
      </c>
      <c r="E28" s="24">
        <v>215174.74139519999</v>
      </c>
      <c r="F28" s="24">
        <v>93945.853247999999</v>
      </c>
      <c r="G28" s="24">
        <v>309120.59464319999</v>
      </c>
    </row>
    <row r="29" spans="1:9" s="35" customFormat="1" ht="17.100000000000001" customHeight="1">
      <c r="A29" s="15" t="s">
        <v>82</v>
      </c>
      <c r="B29" s="24">
        <v>174889.4743226</v>
      </c>
      <c r="C29" s="24">
        <v>598445.77669259999</v>
      </c>
      <c r="D29" s="24">
        <v>773335.25101520005</v>
      </c>
      <c r="E29" s="24">
        <v>169083.56949540001</v>
      </c>
      <c r="F29" s="24">
        <v>583477.37455479999</v>
      </c>
      <c r="G29" s="24">
        <v>752560.94405020005</v>
      </c>
    </row>
    <row r="30" spans="1:9" s="35" customFormat="1" ht="17.100000000000001" customHeight="1">
      <c r="A30" s="15" t="s">
        <v>83</v>
      </c>
      <c r="B30" s="24">
        <v>1504581.1011411999</v>
      </c>
      <c r="C30" s="24">
        <v>1140388.2225385001</v>
      </c>
      <c r="D30" s="24">
        <v>2644969.3236797</v>
      </c>
      <c r="E30" s="24">
        <v>1476420.6514032001</v>
      </c>
      <c r="F30" s="24">
        <v>1094403.4825714999</v>
      </c>
      <c r="G30" s="24">
        <v>2570824.1339747002</v>
      </c>
    </row>
    <row r="31" spans="1:9" s="35" customFormat="1" ht="17.100000000000001" customHeight="1">
      <c r="A31" s="15" t="s">
        <v>84</v>
      </c>
      <c r="B31" s="24">
        <v>501514.21796089999</v>
      </c>
      <c r="C31" s="24">
        <v>424466.67658889998</v>
      </c>
      <c r="D31" s="24">
        <v>925980.89454979997</v>
      </c>
      <c r="E31" s="24">
        <v>508838.42492229998</v>
      </c>
      <c r="F31" s="24">
        <v>414463.38248570001</v>
      </c>
      <c r="G31" s="24">
        <v>923301.80740799999</v>
      </c>
    </row>
    <row r="32" spans="1:9" s="35" customFormat="1" ht="17.100000000000001" customHeight="1">
      <c r="A32" s="36" t="s">
        <v>85</v>
      </c>
      <c r="B32" s="24">
        <v>139948.9030049</v>
      </c>
      <c r="C32" s="24">
        <v>18846.389131399999</v>
      </c>
      <c r="D32" s="24">
        <v>158795.29213630001</v>
      </c>
      <c r="E32" s="24">
        <v>136196.13260869999</v>
      </c>
      <c r="F32" s="24">
        <v>20009.315975000001</v>
      </c>
      <c r="G32" s="24">
        <v>156205.4485837</v>
      </c>
    </row>
    <row r="33" spans="1:10" s="35" customFormat="1" ht="17.100000000000001" customHeight="1">
      <c r="A33" s="15" t="s">
        <v>86</v>
      </c>
      <c r="B33" s="24">
        <v>178116.62464759999</v>
      </c>
      <c r="C33" s="24">
        <v>224763.5325118</v>
      </c>
      <c r="D33" s="24">
        <v>402880.1571594</v>
      </c>
      <c r="E33" s="24">
        <v>173468.180196</v>
      </c>
      <c r="F33" s="24">
        <v>217239.13266939999</v>
      </c>
      <c r="G33" s="24">
        <v>390707.31286539999</v>
      </c>
    </row>
    <row r="34" spans="1:10" s="35" customFormat="1" ht="17.100000000000001" customHeight="1">
      <c r="A34" s="15" t="s">
        <v>87</v>
      </c>
      <c r="B34" s="24">
        <v>601139.2063503</v>
      </c>
      <c r="C34" s="24">
        <v>218516.20244669999</v>
      </c>
      <c r="D34" s="24">
        <v>819655.40879699995</v>
      </c>
      <c r="E34" s="24">
        <v>590426.98819619999</v>
      </c>
      <c r="F34" s="24">
        <v>206908.65950730001</v>
      </c>
      <c r="G34" s="24">
        <v>797335.6477035</v>
      </c>
    </row>
    <row r="35" spans="1:10" s="35" customFormat="1" ht="17.100000000000001" customHeight="1">
      <c r="A35" s="39" t="s">
        <v>88</v>
      </c>
      <c r="B35" s="40">
        <v>3044048.6191207008</v>
      </c>
      <c r="C35" s="40">
        <v>685921.55743049993</v>
      </c>
      <c r="D35" s="40">
        <v>3729970.1765512004</v>
      </c>
      <c r="E35" s="40">
        <v>3178940.5076548001</v>
      </c>
      <c r="F35" s="40">
        <v>737774.98574320006</v>
      </c>
      <c r="G35" s="40">
        <v>3916715.493398</v>
      </c>
    </row>
    <row r="36" spans="1:10" s="35" customFormat="1" ht="17.100000000000001" customHeight="1">
      <c r="A36" s="15" t="s">
        <v>89</v>
      </c>
      <c r="B36" s="24">
        <v>150338.5585473</v>
      </c>
      <c r="C36" s="24">
        <v>70594.818724199999</v>
      </c>
      <c r="D36" s="24">
        <v>220933.37727150001</v>
      </c>
      <c r="E36" s="24">
        <v>170450.5959817</v>
      </c>
      <c r="F36" s="24">
        <v>71613.365926500002</v>
      </c>
      <c r="G36" s="24">
        <v>242063.9619082</v>
      </c>
      <c r="I36" s="38"/>
    </row>
    <row r="37" spans="1:10" s="35" customFormat="1" ht="17.100000000000001" customHeight="1">
      <c r="A37" s="15" t="s">
        <v>90</v>
      </c>
      <c r="B37" s="24">
        <v>131159.3061164</v>
      </c>
      <c r="C37" s="24">
        <v>20189.235879399999</v>
      </c>
      <c r="D37" s="24">
        <v>151348.54199579998</v>
      </c>
      <c r="E37" s="24">
        <v>139105.29786719999</v>
      </c>
      <c r="F37" s="24">
        <v>62631.252455299997</v>
      </c>
      <c r="G37" s="24">
        <v>201736.5503225</v>
      </c>
      <c r="I37" s="38"/>
    </row>
    <row r="38" spans="1:10" s="35" customFormat="1" ht="17.100000000000001" customHeight="1">
      <c r="A38" s="15" t="s">
        <v>91</v>
      </c>
      <c r="B38" s="24">
        <v>575794.12893600005</v>
      </c>
      <c r="C38" s="24">
        <v>187778.93921420001</v>
      </c>
      <c r="D38" s="24">
        <v>763573.06815020007</v>
      </c>
      <c r="E38" s="24">
        <v>613257.02077119995</v>
      </c>
      <c r="F38" s="24">
        <v>193946.8194987</v>
      </c>
      <c r="G38" s="24">
        <v>807203.84026989993</v>
      </c>
      <c r="I38" s="38"/>
    </row>
    <row r="39" spans="1:10" s="35" customFormat="1" ht="20.100000000000001" customHeight="1">
      <c r="A39" s="15" t="s">
        <v>92</v>
      </c>
      <c r="B39" s="24">
        <v>172929.0778427</v>
      </c>
      <c r="C39" s="24">
        <v>63846.801345200001</v>
      </c>
      <c r="D39" s="24">
        <v>236775.87918789999</v>
      </c>
      <c r="E39" s="24">
        <v>171309.73300909999</v>
      </c>
      <c r="F39" s="24">
        <v>63971.112079500002</v>
      </c>
      <c r="G39" s="24">
        <v>235280.84508860001</v>
      </c>
      <c r="I39" s="45"/>
    </row>
    <row r="40" spans="1:10" s="35" customFormat="1" ht="17.100000000000001" customHeight="1">
      <c r="A40" s="15" t="s">
        <v>93</v>
      </c>
      <c r="B40" s="24">
        <v>1097588.048829</v>
      </c>
      <c r="C40" s="24">
        <v>137924.1848513</v>
      </c>
      <c r="D40" s="24">
        <v>1235512.2336802999</v>
      </c>
      <c r="E40" s="24">
        <v>1150823.3706827001</v>
      </c>
      <c r="F40" s="24">
        <v>141918.96684420001</v>
      </c>
      <c r="G40" s="24">
        <v>1292742.3375269</v>
      </c>
      <c r="I40" s="42"/>
    </row>
    <row r="41" spans="1:10" s="35" customFormat="1" ht="17.100000000000001" customHeight="1">
      <c r="A41" s="15" t="s">
        <v>94</v>
      </c>
      <c r="B41" s="24">
        <v>445872.72453150002</v>
      </c>
      <c r="C41" s="24">
        <v>44349.9510696</v>
      </c>
      <c r="D41" s="24">
        <v>490222.67560110003</v>
      </c>
      <c r="E41" s="24">
        <v>437698.81378700002</v>
      </c>
      <c r="F41" s="24">
        <v>43855.869682800003</v>
      </c>
      <c r="G41" s="24">
        <v>481554.68346980005</v>
      </c>
      <c r="I41" s="38"/>
    </row>
    <row r="42" spans="1:10" s="35" customFormat="1" ht="17.100000000000001" customHeight="1">
      <c r="A42" s="15" t="s">
        <v>95</v>
      </c>
      <c r="B42" s="24">
        <v>87779.506305600007</v>
      </c>
      <c r="C42" s="24">
        <v>3055.1937075000001</v>
      </c>
      <c r="D42" s="24">
        <v>90834.70001310001</v>
      </c>
      <c r="E42" s="24">
        <v>81661.629239500005</v>
      </c>
      <c r="F42" s="24">
        <v>2765.1306979999999</v>
      </c>
      <c r="G42" s="24">
        <v>84426.759937499999</v>
      </c>
      <c r="I42" s="38"/>
    </row>
    <row r="43" spans="1:10" s="35" customFormat="1" ht="17.100000000000001" customHeight="1">
      <c r="A43" s="15" t="s">
        <v>96</v>
      </c>
      <c r="B43" s="24">
        <v>54141.407517899999</v>
      </c>
      <c r="C43" s="24">
        <v>4534.0527691999996</v>
      </c>
      <c r="D43" s="24">
        <v>58675.460287099995</v>
      </c>
      <c r="E43" s="24">
        <v>75234.2583266</v>
      </c>
      <c r="F43" s="24">
        <v>4154.0428758999997</v>
      </c>
      <c r="G43" s="24">
        <v>79388.301202500006</v>
      </c>
      <c r="I43" s="38"/>
    </row>
    <row r="44" spans="1:10" s="35" customFormat="1" ht="17.100000000000001" customHeight="1">
      <c r="A44" s="15" t="s">
        <v>97</v>
      </c>
      <c r="B44" s="24">
        <v>89567.843792700005</v>
      </c>
      <c r="C44" s="24">
        <v>22684.7829193</v>
      </c>
      <c r="D44" s="24">
        <v>112252.626712</v>
      </c>
      <c r="E44" s="24">
        <v>86133.899059100004</v>
      </c>
      <c r="F44" s="24">
        <v>22940.6959154</v>
      </c>
      <c r="G44" s="24">
        <v>109074.59497450001</v>
      </c>
    </row>
    <row r="45" spans="1:10" s="35" customFormat="1" ht="16.5" customHeight="1">
      <c r="A45" s="14" t="s">
        <v>98</v>
      </c>
      <c r="B45" s="46">
        <v>238878.01670159999</v>
      </c>
      <c r="C45" s="46">
        <v>130963.5969506</v>
      </c>
      <c r="D45" s="46">
        <v>369841.61365219997</v>
      </c>
      <c r="E45" s="46">
        <v>253265.88893069999</v>
      </c>
      <c r="F45" s="46">
        <v>129977.7297669</v>
      </c>
      <c r="G45" s="46">
        <v>383243.61869759997</v>
      </c>
    </row>
    <row r="46" spans="1:10" s="35" customFormat="1">
      <c r="A46" s="15"/>
      <c r="B46" s="24"/>
      <c r="C46" s="24"/>
      <c r="D46" s="24"/>
      <c r="E46" s="24"/>
      <c r="F46" s="24"/>
      <c r="G46" s="24"/>
      <c r="J46" s="38"/>
    </row>
    <row r="47" spans="1:10" s="35" customFormat="1" ht="17.100000000000001" customHeight="1">
      <c r="A47" s="36"/>
      <c r="B47" s="24"/>
      <c r="C47" s="24"/>
      <c r="D47" s="24"/>
      <c r="E47" s="24"/>
      <c r="F47" s="24"/>
      <c r="G47" s="34" t="s">
        <v>143</v>
      </c>
      <c r="J47" s="41"/>
    </row>
    <row r="48" spans="1:10" s="35" customFormat="1" ht="17.100000000000001" customHeight="1">
      <c r="A48" s="937" t="s">
        <v>55</v>
      </c>
      <c r="B48" s="937"/>
      <c r="C48" s="937"/>
      <c r="D48" s="937"/>
      <c r="E48" s="937"/>
      <c r="F48" s="937"/>
      <c r="G48" s="937"/>
      <c r="J48" s="42"/>
    </row>
    <row r="49" spans="1:10" s="35" customFormat="1" ht="17.100000000000001" customHeight="1">
      <c r="A49" s="938" t="s">
        <v>56</v>
      </c>
      <c r="B49" s="938"/>
      <c r="C49" s="938"/>
      <c r="D49" s="938"/>
      <c r="E49" s="938"/>
      <c r="F49" s="938"/>
      <c r="G49" s="938"/>
      <c r="J49" s="38"/>
    </row>
    <row r="50" spans="1:10" s="35" customFormat="1" ht="17.100000000000001" customHeight="1">
      <c r="A50" s="933" t="s">
        <v>51</v>
      </c>
      <c r="B50" s="933"/>
      <c r="C50" s="933"/>
      <c r="D50" s="933"/>
      <c r="E50" s="933"/>
      <c r="F50" s="933"/>
      <c r="G50" s="933"/>
    </row>
    <row r="51" spans="1:10" s="35" customFormat="1">
      <c r="A51" s="15"/>
      <c r="B51" s="15"/>
      <c r="C51" s="15"/>
      <c r="D51" s="15"/>
      <c r="E51" s="15"/>
      <c r="F51" s="14"/>
      <c r="G51" s="33" t="s">
        <v>57</v>
      </c>
    </row>
    <row r="52" spans="1:10" s="35" customFormat="1">
      <c r="A52" s="939" t="s">
        <v>58</v>
      </c>
      <c r="B52" s="941" t="s">
        <v>4</v>
      </c>
      <c r="C52" s="942"/>
      <c r="D52" s="943"/>
      <c r="E52" s="941" t="s">
        <v>5</v>
      </c>
      <c r="F52" s="942"/>
      <c r="G52" s="943"/>
    </row>
    <row r="53" spans="1:10" s="35" customFormat="1" ht="15.75" customHeight="1">
      <c r="A53" s="940"/>
      <c r="B53" s="18" t="s">
        <v>59</v>
      </c>
      <c r="C53" s="18" t="s">
        <v>60</v>
      </c>
      <c r="D53" s="18" t="s">
        <v>61</v>
      </c>
      <c r="E53" s="18" t="s">
        <v>59</v>
      </c>
      <c r="F53" s="18" t="s">
        <v>60</v>
      </c>
      <c r="G53" s="18" t="s">
        <v>61</v>
      </c>
    </row>
    <row r="54" spans="1:10" s="35" customFormat="1" ht="17.100000000000001" customHeight="1">
      <c r="A54" s="36"/>
      <c r="B54" s="37"/>
      <c r="C54" s="37"/>
      <c r="D54" s="37"/>
      <c r="E54" s="37"/>
      <c r="F54" s="37"/>
      <c r="G54" s="37"/>
    </row>
    <row r="55" spans="1:10" s="35" customFormat="1" ht="17.100000000000001" customHeight="1">
      <c r="A55" s="39" t="s">
        <v>100</v>
      </c>
      <c r="B55" s="40">
        <v>915580.61996610009</v>
      </c>
      <c r="C55" s="40">
        <v>266486.37893990002</v>
      </c>
      <c r="D55" s="40">
        <v>1182066.9989060001</v>
      </c>
      <c r="E55" s="40">
        <v>962946.91449610004</v>
      </c>
      <c r="F55" s="40">
        <v>269745.43449980003</v>
      </c>
      <c r="G55" s="40">
        <v>1232692.3489959</v>
      </c>
    </row>
    <row r="56" spans="1:10" s="35" customFormat="1" ht="17.100000000000001" customHeight="1">
      <c r="A56" s="15" t="s">
        <v>101</v>
      </c>
      <c r="B56" s="24">
        <v>144977.48181950001</v>
      </c>
      <c r="C56" s="24">
        <v>60768.089607399997</v>
      </c>
      <c r="D56" s="24">
        <v>205745.57142690002</v>
      </c>
      <c r="E56" s="24">
        <v>147817.69230160001</v>
      </c>
      <c r="F56" s="24">
        <v>60937.773109599999</v>
      </c>
      <c r="G56" s="24">
        <v>208755.46541120001</v>
      </c>
      <c r="J56" s="38"/>
    </row>
    <row r="57" spans="1:10" s="35" customFormat="1" ht="17.100000000000001" customHeight="1">
      <c r="A57" s="15" t="s">
        <v>102</v>
      </c>
      <c r="B57" s="24">
        <v>578323.37794060004</v>
      </c>
      <c r="C57" s="24">
        <v>172546.85774430001</v>
      </c>
      <c r="D57" s="24">
        <v>750870.23568490008</v>
      </c>
      <c r="E57" s="24">
        <v>603705.06385010004</v>
      </c>
      <c r="F57" s="24">
        <v>174621.53586090001</v>
      </c>
      <c r="G57" s="24">
        <v>778326.59971099999</v>
      </c>
      <c r="J57" s="38"/>
    </row>
    <row r="58" spans="1:10" s="35" customFormat="1" ht="17.100000000000001" customHeight="1">
      <c r="A58" s="15" t="s">
        <v>103</v>
      </c>
      <c r="B58" s="24">
        <v>95711.827121599999</v>
      </c>
      <c r="C58" s="24">
        <v>23071.4033476</v>
      </c>
      <c r="D58" s="24">
        <v>118783.2304692</v>
      </c>
      <c r="E58" s="24">
        <v>120500.6146596</v>
      </c>
      <c r="F58" s="24">
        <v>24060.4590183</v>
      </c>
      <c r="G58" s="24">
        <v>144561.07367790001</v>
      </c>
      <c r="J58" s="38"/>
    </row>
    <row r="59" spans="1:10" s="35" customFormat="1" ht="20.100000000000001" customHeight="1">
      <c r="A59" s="15" t="s">
        <v>104</v>
      </c>
      <c r="B59" s="24">
        <v>96567.933084400007</v>
      </c>
      <c r="C59" s="24">
        <v>10100.028240600001</v>
      </c>
      <c r="D59" s="24">
        <v>106667.96132500001</v>
      </c>
      <c r="E59" s="24">
        <v>90923.543684799995</v>
      </c>
      <c r="F59" s="24">
        <v>10125.666510999999</v>
      </c>
      <c r="G59" s="24">
        <v>101049.2101958</v>
      </c>
      <c r="J59" s="44"/>
    </row>
    <row r="60" spans="1:10" s="35" customFormat="1" ht="17.100000000000001" customHeight="1">
      <c r="A60" s="39" t="s">
        <v>105</v>
      </c>
      <c r="B60" s="40">
        <v>3131151.0042504999</v>
      </c>
      <c r="C60" s="40">
        <v>676587.26624589995</v>
      </c>
      <c r="D60" s="40">
        <v>3807738.2704964001</v>
      </c>
      <c r="E60" s="40">
        <v>3170494.8426526999</v>
      </c>
      <c r="F60" s="40">
        <v>714709.34819569997</v>
      </c>
      <c r="G60" s="40">
        <v>3885204.1908483999</v>
      </c>
      <c r="J60" s="42"/>
    </row>
    <row r="61" spans="1:10" s="35" customFormat="1" ht="17.100000000000001" customHeight="1">
      <c r="A61" s="15" t="s">
        <v>106</v>
      </c>
      <c r="B61" s="24">
        <v>725485.82529810001</v>
      </c>
      <c r="C61" s="24">
        <v>80178.9003238</v>
      </c>
      <c r="D61" s="24">
        <v>805664.72562190006</v>
      </c>
      <c r="E61" s="24">
        <v>743465.13381060003</v>
      </c>
      <c r="F61" s="24">
        <v>77719.288231099999</v>
      </c>
      <c r="G61" s="24">
        <v>821184.42204169999</v>
      </c>
      <c r="J61" s="38"/>
    </row>
    <row r="62" spans="1:10" s="35" customFormat="1" ht="17.100000000000001" customHeight="1">
      <c r="A62" s="15" t="s">
        <v>107</v>
      </c>
      <c r="B62" s="24">
        <v>128696.6919317</v>
      </c>
      <c r="C62" s="24">
        <v>1530.6886772</v>
      </c>
      <c r="D62" s="24">
        <v>130227.3806089</v>
      </c>
      <c r="E62" s="24">
        <v>129693.57385840001</v>
      </c>
      <c r="F62" s="24">
        <v>1488.0557028000001</v>
      </c>
      <c r="G62" s="24">
        <v>131181.62956120001</v>
      </c>
      <c r="J62" s="38"/>
    </row>
    <row r="63" spans="1:10" s="35" customFormat="1" ht="17.100000000000001" customHeight="1">
      <c r="A63" s="15" t="s">
        <v>108</v>
      </c>
      <c r="B63" s="24">
        <v>131760.99102340001</v>
      </c>
      <c r="C63" s="24">
        <v>59052.0145108</v>
      </c>
      <c r="D63" s="24">
        <v>190813.0055342</v>
      </c>
      <c r="E63" s="24">
        <v>134036.97658799999</v>
      </c>
      <c r="F63" s="24">
        <v>63240.842653899999</v>
      </c>
      <c r="G63" s="24">
        <v>197277.8192419</v>
      </c>
      <c r="J63" s="38"/>
    </row>
    <row r="64" spans="1:10" s="35" customFormat="1" ht="17.100000000000001" customHeight="1">
      <c r="A64" s="15" t="s">
        <v>109</v>
      </c>
      <c r="B64" s="24">
        <v>310412.81672230002</v>
      </c>
      <c r="C64" s="24">
        <v>119187.3789005</v>
      </c>
      <c r="D64" s="24">
        <v>429600.19562280003</v>
      </c>
      <c r="E64" s="24">
        <v>317042.53191159997</v>
      </c>
      <c r="F64" s="24">
        <v>120751.2484503</v>
      </c>
      <c r="G64" s="24">
        <v>437793.78036189999</v>
      </c>
      <c r="J64" s="38"/>
    </row>
    <row r="65" spans="1:10" s="35" customFormat="1" ht="17.100000000000001" customHeight="1">
      <c r="A65" s="15" t="s">
        <v>110</v>
      </c>
      <c r="B65" s="24">
        <v>229483.1360233</v>
      </c>
      <c r="C65" s="24">
        <v>22186.543169600001</v>
      </c>
      <c r="D65" s="24">
        <v>251669.67919290002</v>
      </c>
      <c r="E65" s="24">
        <v>233967.26961839999</v>
      </c>
      <c r="F65" s="24">
        <v>38026.855601299998</v>
      </c>
      <c r="G65" s="24">
        <v>271994.12521969998</v>
      </c>
    </row>
    <row r="66" spans="1:10" s="35" customFormat="1" ht="17.100000000000001" customHeight="1">
      <c r="A66" s="15" t="s">
        <v>111</v>
      </c>
      <c r="B66" s="24">
        <v>428939.80423409998</v>
      </c>
      <c r="C66" s="24">
        <v>159936.45047869999</v>
      </c>
      <c r="D66" s="24">
        <v>588876.25471280003</v>
      </c>
      <c r="E66" s="24">
        <v>439949.18047060003</v>
      </c>
      <c r="F66" s="24">
        <v>171358.19061270001</v>
      </c>
      <c r="G66" s="24">
        <v>611307.3710833001</v>
      </c>
    </row>
    <row r="67" spans="1:10" s="35" customFormat="1" ht="17.100000000000001" customHeight="1">
      <c r="A67" s="15" t="s">
        <v>112</v>
      </c>
      <c r="B67" s="24">
        <v>812334.16520509997</v>
      </c>
      <c r="C67" s="24">
        <v>58319.528432599996</v>
      </c>
      <c r="D67" s="24">
        <v>870653.69363769994</v>
      </c>
      <c r="E67" s="24">
        <v>803787.19123590004</v>
      </c>
      <c r="F67" s="24">
        <v>62130.291574100003</v>
      </c>
      <c r="G67" s="24">
        <v>865917.48281000007</v>
      </c>
    </row>
    <row r="68" spans="1:10" s="35" customFormat="1" ht="20.100000000000001" customHeight="1">
      <c r="A68" s="15" t="s">
        <v>113</v>
      </c>
      <c r="B68" s="24">
        <v>364037.57381249999</v>
      </c>
      <c r="C68" s="24">
        <v>176195.7617527</v>
      </c>
      <c r="D68" s="24">
        <v>540233.33556519996</v>
      </c>
      <c r="E68" s="24">
        <v>368552.98515919998</v>
      </c>
      <c r="F68" s="24">
        <v>179994.5753695</v>
      </c>
      <c r="G68" s="24">
        <v>548547.56052870001</v>
      </c>
    </row>
    <row r="69" spans="1:10" s="35" customFormat="1" ht="17.100000000000001" customHeight="1">
      <c r="A69" s="39" t="s">
        <v>114</v>
      </c>
      <c r="B69" s="40">
        <v>1349782.8250855999</v>
      </c>
      <c r="C69" s="40">
        <v>340349.48022899998</v>
      </c>
      <c r="D69" s="40">
        <v>1690132.3053145998</v>
      </c>
      <c r="E69" s="40">
        <v>1353801.5333407</v>
      </c>
      <c r="F69" s="40">
        <v>445291.97409269999</v>
      </c>
      <c r="G69" s="40">
        <v>1799093.5074334</v>
      </c>
    </row>
    <row r="70" spans="1:10" s="35" customFormat="1" ht="17.100000000000001" customHeight="1">
      <c r="A70" s="15" t="s">
        <v>115</v>
      </c>
      <c r="B70" s="24">
        <v>78929.487090399998</v>
      </c>
      <c r="C70" s="24">
        <v>12179.451150000001</v>
      </c>
      <c r="D70" s="24">
        <v>91108.938240399992</v>
      </c>
      <c r="E70" s="24">
        <v>73912.595226899997</v>
      </c>
      <c r="F70" s="24">
        <v>9753.1421891999998</v>
      </c>
      <c r="G70" s="24">
        <v>83665.73741609999</v>
      </c>
    </row>
    <row r="71" spans="1:10" s="35" customFormat="1" ht="17.100000000000001" customHeight="1">
      <c r="A71" s="15" t="s">
        <v>116</v>
      </c>
      <c r="B71" s="24">
        <v>669807.16948279995</v>
      </c>
      <c r="C71" s="24">
        <v>83840.954576000004</v>
      </c>
      <c r="D71" s="24">
        <v>753648.12405879993</v>
      </c>
      <c r="E71" s="24">
        <v>684832.72680539999</v>
      </c>
      <c r="F71" s="24">
        <v>116182.68175030001</v>
      </c>
      <c r="G71" s="24">
        <v>801015.40855569998</v>
      </c>
    </row>
    <row r="72" spans="1:10" s="35" customFormat="1" ht="17.100000000000001" customHeight="1">
      <c r="A72" s="36" t="s">
        <v>117</v>
      </c>
      <c r="B72" s="24">
        <v>235343.9098811</v>
      </c>
      <c r="C72" s="24">
        <v>42240.922752799997</v>
      </c>
      <c r="D72" s="24">
        <v>277584.83263389999</v>
      </c>
      <c r="E72" s="24">
        <v>228488.46781120001</v>
      </c>
      <c r="F72" s="24">
        <v>40979.178258899999</v>
      </c>
      <c r="G72" s="24">
        <v>269467.64607010002</v>
      </c>
    </row>
    <row r="73" spans="1:10" s="35" customFormat="1" ht="17.100000000000001" customHeight="1">
      <c r="A73" s="15" t="s">
        <v>118</v>
      </c>
      <c r="B73" s="24">
        <v>102030.2678818</v>
      </c>
      <c r="C73" s="24">
        <v>33094.944260199998</v>
      </c>
      <c r="D73" s="24">
        <v>135125.212142</v>
      </c>
      <c r="E73" s="24">
        <v>100088.3350932</v>
      </c>
      <c r="F73" s="24">
        <v>97992.035006599996</v>
      </c>
      <c r="G73" s="24">
        <v>198080.3700998</v>
      </c>
    </row>
    <row r="74" spans="1:10" s="35" customFormat="1" ht="17.100000000000001" customHeight="1">
      <c r="A74" s="15" t="s">
        <v>119</v>
      </c>
      <c r="B74" s="24">
        <v>153095.65454789999</v>
      </c>
      <c r="C74" s="24">
        <v>59012.526517300001</v>
      </c>
      <c r="D74" s="24">
        <v>212108.18106519998</v>
      </c>
      <c r="E74" s="24">
        <v>149631.67441119999</v>
      </c>
      <c r="F74" s="24">
        <v>60271.930319200001</v>
      </c>
      <c r="G74" s="24">
        <v>209903.60473039999</v>
      </c>
      <c r="J74" s="38"/>
    </row>
    <row r="75" spans="1:10" s="35" customFormat="1" ht="20.100000000000001" customHeight="1">
      <c r="A75" s="15" t="s">
        <v>120</v>
      </c>
      <c r="B75" s="24">
        <v>110576.3362016</v>
      </c>
      <c r="C75" s="24">
        <v>109980.68097270001</v>
      </c>
      <c r="D75" s="24">
        <v>220557.01717430001</v>
      </c>
      <c r="E75" s="24">
        <v>116847.7339928</v>
      </c>
      <c r="F75" s="24">
        <v>120113.0065685</v>
      </c>
      <c r="G75" s="24">
        <v>236960.74056130002</v>
      </c>
      <c r="J75" s="38"/>
    </row>
    <row r="76" spans="1:10" s="35" customFormat="1" ht="17.100000000000001" customHeight="1">
      <c r="A76" s="39" t="s">
        <v>121</v>
      </c>
      <c r="B76" s="40">
        <v>3162440.3001772999</v>
      </c>
      <c r="C76" s="40">
        <v>1327100.6871020002</v>
      </c>
      <c r="D76" s="40">
        <v>4489540.9872792996</v>
      </c>
      <c r="E76" s="40">
        <v>3146785.3174312999</v>
      </c>
      <c r="F76" s="40">
        <v>1371719.6215858001</v>
      </c>
      <c r="G76" s="40">
        <v>4518504.9390171003</v>
      </c>
      <c r="J76" s="38"/>
    </row>
    <row r="77" spans="1:10" s="35" customFormat="1" ht="17.100000000000001" customHeight="1">
      <c r="A77" s="15" t="s">
        <v>122</v>
      </c>
      <c r="B77" s="24">
        <v>303175.86543950002</v>
      </c>
      <c r="C77" s="24">
        <v>124575.93368630001</v>
      </c>
      <c r="D77" s="24">
        <v>427751.79912580003</v>
      </c>
      <c r="E77" s="24">
        <v>316846.48624270002</v>
      </c>
      <c r="F77" s="24">
        <v>142229.310429</v>
      </c>
      <c r="G77" s="24">
        <v>459075.79667170002</v>
      </c>
      <c r="J77" s="45"/>
    </row>
    <row r="78" spans="1:10" s="35" customFormat="1" ht="17.100000000000001" customHeight="1">
      <c r="A78" s="15" t="s">
        <v>123</v>
      </c>
      <c r="B78" s="24">
        <v>594306.33428469999</v>
      </c>
      <c r="C78" s="24">
        <v>284682.36220670003</v>
      </c>
      <c r="D78" s="24">
        <v>878988.69649140001</v>
      </c>
      <c r="E78" s="24">
        <v>607072.69189699995</v>
      </c>
      <c r="F78" s="24">
        <v>292472.62211130001</v>
      </c>
      <c r="G78" s="24">
        <v>899545.31400829996</v>
      </c>
      <c r="J78" s="42"/>
    </row>
    <row r="79" spans="1:10" s="35" customFormat="1" ht="17.100000000000001" customHeight="1">
      <c r="A79" s="15" t="s">
        <v>124</v>
      </c>
      <c r="B79" s="24">
        <v>216529.44984260001</v>
      </c>
      <c r="C79" s="24">
        <v>85298.861465599999</v>
      </c>
      <c r="D79" s="24">
        <v>301828.31130820001</v>
      </c>
      <c r="E79" s="24">
        <v>224713.8251171</v>
      </c>
      <c r="F79" s="24">
        <v>104492.7331486</v>
      </c>
      <c r="G79" s="24">
        <v>329206.5582657</v>
      </c>
      <c r="J79" s="38"/>
    </row>
    <row r="80" spans="1:10" s="35" customFormat="1" ht="20.100000000000001" customHeight="1">
      <c r="A80" s="15" t="s">
        <v>125</v>
      </c>
      <c r="B80" s="24">
        <v>2048428.6506105</v>
      </c>
      <c r="C80" s="24">
        <v>832543.52974340005</v>
      </c>
      <c r="D80" s="24">
        <v>2880972.1803539</v>
      </c>
      <c r="E80" s="24">
        <v>1998152.3141745001</v>
      </c>
      <c r="F80" s="24">
        <v>832524.95589690004</v>
      </c>
      <c r="G80" s="24">
        <v>2830677.2700714003</v>
      </c>
      <c r="J80" s="38"/>
    </row>
    <row r="81" spans="1:10" s="35" customFormat="1" ht="17.100000000000001" customHeight="1">
      <c r="A81" s="39" t="s">
        <v>126</v>
      </c>
      <c r="B81" s="40">
        <v>1307439.6297688</v>
      </c>
      <c r="C81" s="40">
        <v>300058.76858100004</v>
      </c>
      <c r="D81" s="40">
        <v>1607498.3983498001</v>
      </c>
      <c r="E81" s="40">
        <v>1337247.7163076</v>
      </c>
      <c r="F81" s="40">
        <v>307213.17847319995</v>
      </c>
      <c r="G81" s="40">
        <v>1644460.8947807997</v>
      </c>
      <c r="J81" s="38"/>
    </row>
    <row r="82" spans="1:10" s="35" customFormat="1" ht="17.100000000000001" customHeight="1">
      <c r="A82" s="15" t="s">
        <v>127</v>
      </c>
      <c r="B82" s="24">
        <v>353986.06566830003</v>
      </c>
      <c r="C82" s="24">
        <v>64132.312121800001</v>
      </c>
      <c r="D82" s="24">
        <v>418118.37779010006</v>
      </c>
      <c r="E82" s="24">
        <v>345573.42491140001</v>
      </c>
      <c r="F82" s="24">
        <v>63984.375652700001</v>
      </c>
      <c r="G82" s="24">
        <v>409557.80056410003</v>
      </c>
    </row>
    <row r="83" spans="1:10" s="35" customFormat="1" ht="17.100000000000001" customHeight="1">
      <c r="A83" s="15" t="s">
        <v>128</v>
      </c>
      <c r="B83" s="24">
        <v>108167.8755064</v>
      </c>
      <c r="C83" s="24">
        <v>33043.627318699997</v>
      </c>
      <c r="D83" s="24">
        <v>141211.5028251</v>
      </c>
      <c r="E83" s="24">
        <v>102381.1562254</v>
      </c>
      <c r="F83" s="24">
        <v>32356.5509117</v>
      </c>
      <c r="G83" s="24">
        <v>134737.70713709999</v>
      </c>
    </row>
    <row r="84" spans="1:10" s="35" customFormat="1" ht="17.100000000000001" customHeight="1">
      <c r="A84" s="15" t="s">
        <v>129</v>
      </c>
      <c r="B84" s="24">
        <v>74679.370111900003</v>
      </c>
      <c r="C84" s="24">
        <v>40490.778728999998</v>
      </c>
      <c r="D84" s="24">
        <v>115170.1488409</v>
      </c>
      <c r="E84" s="24">
        <v>80313.904909100005</v>
      </c>
      <c r="F84" s="24">
        <v>41569.054917699999</v>
      </c>
      <c r="G84" s="24">
        <v>121882.95982680001</v>
      </c>
    </row>
    <row r="85" spans="1:10" s="35" customFormat="1" ht="17.100000000000001" customHeight="1">
      <c r="A85" s="15" t="s">
        <v>130</v>
      </c>
      <c r="B85" s="24">
        <v>49358.719084800003</v>
      </c>
      <c r="C85" s="24">
        <v>13521.324283800001</v>
      </c>
      <c r="D85" s="24">
        <v>62880.043368600003</v>
      </c>
      <c r="E85" s="24">
        <v>48226.125738199997</v>
      </c>
      <c r="F85" s="24">
        <v>18232.0381495</v>
      </c>
      <c r="G85" s="24">
        <v>66458.163887699993</v>
      </c>
    </row>
    <row r="86" spans="1:10" s="35" customFormat="1" ht="17.100000000000001" customHeight="1">
      <c r="A86" s="15" t="s">
        <v>131</v>
      </c>
      <c r="B86" s="24">
        <v>147638.48868000001</v>
      </c>
      <c r="C86" s="24">
        <v>50383.352071699999</v>
      </c>
      <c r="D86" s="24">
        <v>198021.84075170002</v>
      </c>
      <c r="E86" s="24">
        <v>171117.7207028</v>
      </c>
      <c r="F86" s="24">
        <v>51702.451533500003</v>
      </c>
      <c r="G86" s="24">
        <v>222820.17223630002</v>
      </c>
    </row>
    <row r="87" spans="1:10" s="35" customFormat="1" ht="17.100000000000001" customHeight="1">
      <c r="A87" s="36" t="s">
        <v>132</v>
      </c>
      <c r="B87" s="24">
        <v>45686.1495153</v>
      </c>
      <c r="C87" s="24">
        <v>16226.9931796</v>
      </c>
      <c r="D87" s="24">
        <v>61913.142694900002</v>
      </c>
      <c r="E87" s="24">
        <v>45086.132116000001</v>
      </c>
      <c r="F87" s="24">
        <v>16092.6324957</v>
      </c>
      <c r="G87" s="24">
        <v>61178.764611699997</v>
      </c>
    </row>
    <row r="88" spans="1:10" s="35" customFormat="1" ht="17.100000000000001" customHeight="1">
      <c r="A88" s="36" t="s">
        <v>133</v>
      </c>
      <c r="B88" s="24">
        <v>423462.35435580002</v>
      </c>
      <c r="C88" s="24">
        <v>69941.783881800002</v>
      </c>
      <c r="D88" s="24">
        <v>493404.13823760004</v>
      </c>
      <c r="E88" s="24">
        <v>438594.36712419998</v>
      </c>
      <c r="F88" s="24">
        <v>71222.310979100002</v>
      </c>
      <c r="G88" s="24">
        <v>509816.67810329999</v>
      </c>
    </row>
    <row r="89" spans="1:10" s="35" customFormat="1" ht="20.25" customHeight="1">
      <c r="A89" s="15" t="s">
        <v>134</v>
      </c>
      <c r="B89" s="24">
        <v>104460.6068463</v>
      </c>
      <c r="C89" s="24">
        <v>12318.5969946</v>
      </c>
      <c r="D89" s="24">
        <v>116779.20384089999</v>
      </c>
      <c r="E89" s="24">
        <v>105954.8845805</v>
      </c>
      <c r="F89" s="24">
        <v>12053.7638333</v>
      </c>
      <c r="G89" s="24">
        <v>118008.64841379999</v>
      </c>
    </row>
    <row r="90" spans="1:10" s="35" customFormat="1" ht="15.75" customHeight="1">
      <c r="A90" s="15"/>
      <c r="B90" s="24"/>
      <c r="C90" s="24"/>
      <c r="D90" s="24"/>
      <c r="E90" s="24"/>
      <c r="F90" s="24"/>
      <c r="G90" s="24"/>
    </row>
    <row r="91" spans="1:10" s="35" customFormat="1">
      <c r="A91" s="28" t="s">
        <v>61</v>
      </c>
      <c r="B91" s="29">
        <v>89006803.398352712</v>
      </c>
      <c r="C91" s="29">
        <v>17720038.169681497</v>
      </c>
      <c r="D91" s="29">
        <v>106726841.5680342</v>
      </c>
      <c r="E91" s="29">
        <v>88134549.311223671</v>
      </c>
      <c r="F91" s="29">
        <v>17803241.1791934</v>
      </c>
      <c r="G91" s="29">
        <v>105937790.49041708</v>
      </c>
    </row>
    <row r="92" spans="1:10">
      <c r="A92" s="47" t="s">
        <v>135</v>
      </c>
      <c r="B92" s="48"/>
      <c r="C92" s="48"/>
      <c r="D92" s="48"/>
      <c r="E92" s="48"/>
      <c r="F92" s="48"/>
      <c r="G92" s="48"/>
    </row>
    <row r="93" spans="1:10">
      <c r="A93" s="49" t="s">
        <v>136</v>
      </c>
      <c r="B93" s="48"/>
      <c r="C93" s="48"/>
      <c r="D93" s="50"/>
      <c r="E93" s="48"/>
      <c r="F93" s="48"/>
      <c r="G93" s="48"/>
    </row>
    <row r="94" spans="1:10">
      <c r="A94" s="51" t="s">
        <v>137</v>
      </c>
      <c r="B94" s="48"/>
      <c r="C94" s="48"/>
      <c r="D94" s="48"/>
      <c r="E94" s="48"/>
      <c r="F94" s="48"/>
      <c r="G94" s="48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8:G48"/>
    <mergeCell ref="A49:G49"/>
    <mergeCell ref="A50:G50"/>
    <mergeCell ref="A52:A53"/>
    <mergeCell ref="B52:D52"/>
    <mergeCell ref="E52:G52"/>
  </mergeCells>
  <pageMargins left="0.9" right="0.4" top="0.75" bottom="0.7" header="0.5" footer="0.4"/>
  <pageSetup paperSize="9" scale="93" firstPageNumber="16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J94"/>
  <sheetViews>
    <sheetView view="pageBreakPreview" zoomScale="60" workbookViewId="0">
      <selection activeCell="M105" sqref="M105"/>
    </sheetView>
  </sheetViews>
  <sheetFormatPr defaultColWidth="10.28515625" defaultRowHeight="12.75"/>
  <cols>
    <col min="1" max="1" width="19.140625" style="11" customWidth="1"/>
    <col min="2" max="2" width="12.7109375" style="11" bestFit="1" customWidth="1"/>
    <col min="3" max="3" width="11.28515625" style="11" customWidth="1"/>
    <col min="4" max="4" width="12.7109375" style="11" bestFit="1" customWidth="1"/>
    <col min="5" max="5" width="13" style="11" bestFit="1" customWidth="1"/>
    <col min="6" max="6" width="11.28515625" style="11" customWidth="1"/>
    <col min="7" max="7" width="13.5703125" style="11" customWidth="1"/>
    <col min="8" max="16384" width="10.28515625" style="11"/>
  </cols>
  <sheetData>
    <row r="1" spans="1:9" s="35" customFormat="1" ht="15" customHeight="1">
      <c r="A1" s="15"/>
      <c r="B1" s="15"/>
      <c r="C1" s="15"/>
      <c r="D1" s="15"/>
      <c r="E1" s="15"/>
      <c r="F1" s="15"/>
      <c r="G1" s="34" t="s">
        <v>144</v>
      </c>
    </row>
    <row r="2" spans="1:9" s="35" customFormat="1" ht="17.100000000000001" customHeight="1">
      <c r="A2" s="937" t="s">
        <v>55</v>
      </c>
      <c r="B2" s="937"/>
      <c r="C2" s="937"/>
      <c r="D2" s="937"/>
      <c r="E2" s="937"/>
      <c r="F2" s="937"/>
      <c r="G2" s="937"/>
    </row>
    <row r="3" spans="1:9" s="35" customFormat="1" ht="17.100000000000001" customHeight="1">
      <c r="A3" s="938" t="s">
        <v>56</v>
      </c>
      <c r="B3" s="938"/>
      <c r="C3" s="938"/>
      <c r="D3" s="938"/>
      <c r="E3" s="938"/>
      <c r="F3" s="938"/>
      <c r="G3" s="938"/>
    </row>
    <row r="4" spans="1:9" s="35" customFormat="1" ht="17.100000000000001" customHeight="1">
      <c r="A4" s="933" t="s">
        <v>53</v>
      </c>
      <c r="B4" s="933"/>
      <c r="C4" s="933"/>
      <c r="D4" s="933"/>
      <c r="E4" s="933"/>
      <c r="F4" s="933"/>
      <c r="G4" s="933"/>
    </row>
    <row r="5" spans="1:9" s="35" customFormat="1" ht="17.100000000000001" customHeight="1">
      <c r="A5" s="15"/>
      <c r="B5" s="15"/>
      <c r="C5" s="15"/>
      <c r="D5" s="15"/>
      <c r="E5" s="934" t="s">
        <v>57</v>
      </c>
      <c r="F5" s="934"/>
      <c r="G5" s="934"/>
    </row>
    <row r="6" spans="1:9" s="35" customFormat="1">
      <c r="A6" s="939" t="s">
        <v>58</v>
      </c>
      <c r="B6" s="941" t="s">
        <v>4</v>
      </c>
      <c r="C6" s="942"/>
      <c r="D6" s="943"/>
      <c r="E6" s="941" t="s">
        <v>5</v>
      </c>
      <c r="F6" s="942"/>
      <c r="G6" s="943"/>
    </row>
    <row r="7" spans="1:9" s="35" customFormat="1">
      <c r="A7" s="940"/>
      <c r="B7" s="18" t="s">
        <v>59</v>
      </c>
      <c r="C7" s="18" t="s">
        <v>60</v>
      </c>
      <c r="D7" s="18" t="s">
        <v>61</v>
      </c>
      <c r="E7" s="18" t="s">
        <v>59</v>
      </c>
      <c r="F7" s="18" t="s">
        <v>60</v>
      </c>
      <c r="G7" s="18" t="s">
        <v>61</v>
      </c>
    </row>
    <row r="8" spans="1:9" s="35" customFormat="1" ht="5.0999999999999996" customHeight="1">
      <c r="A8" s="36"/>
      <c r="B8" s="37"/>
      <c r="C8" s="37"/>
      <c r="D8" s="37"/>
      <c r="E8" s="37"/>
      <c r="F8" s="37"/>
      <c r="G8" s="37"/>
      <c r="I8" s="38"/>
    </row>
    <row r="9" spans="1:9" s="35" customFormat="1" ht="20.100000000000001" customHeight="1">
      <c r="A9" s="39" t="s">
        <v>62</v>
      </c>
      <c r="B9" s="40">
        <v>6613884.2100988002</v>
      </c>
      <c r="C9" s="40">
        <v>2860619.1301401006</v>
      </c>
      <c r="D9" s="40">
        <v>9474503.340238899</v>
      </c>
      <c r="E9" s="40">
        <v>6754135.213589699</v>
      </c>
      <c r="F9" s="40">
        <v>2847766.4036945002</v>
      </c>
      <c r="G9" s="40">
        <v>9601901.6172842029</v>
      </c>
      <c r="I9" s="41"/>
    </row>
    <row r="10" spans="1:9" s="35" customFormat="1" ht="17.100000000000001" customHeight="1">
      <c r="A10" s="15" t="s">
        <v>63</v>
      </c>
      <c r="B10" s="24">
        <v>13174.669419</v>
      </c>
      <c r="C10" s="24">
        <v>4254.8663165999997</v>
      </c>
      <c r="D10" s="24">
        <v>17429.535735599999</v>
      </c>
      <c r="E10" s="24">
        <v>12997.0904445</v>
      </c>
      <c r="F10" s="24">
        <v>4561.0295662999997</v>
      </c>
      <c r="G10" s="24">
        <v>17558.120010799998</v>
      </c>
      <c r="I10" s="42"/>
    </row>
    <row r="11" spans="1:9" s="35" customFormat="1" ht="17.100000000000001" customHeight="1">
      <c r="A11" s="15" t="s">
        <v>64</v>
      </c>
      <c r="B11" s="24">
        <v>221880.0216863</v>
      </c>
      <c r="C11" s="24">
        <v>241969.26795440001</v>
      </c>
      <c r="D11" s="24">
        <v>463849.28964069998</v>
      </c>
      <c r="E11" s="24">
        <v>216385.74760559999</v>
      </c>
      <c r="F11" s="24">
        <v>240700.87209630001</v>
      </c>
      <c r="G11" s="24">
        <v>457086.6197019</v>
      </c>
      <c r="I11" s="38"/>
    </row>
    <row r="12" spans="1:9" s="35" customFormat="1" ht="17.100000000000001" customHeight="1">
      <c r="A12" s="15" t="s">
        <v>65</v>
      </c>
      <c r="B12" s="24">
        <v>221893.96339729999</v>
      </c>
      <c r="C12" s="24">
        <v>188328.6304698</v>
      </c>
      <c r="D12" s="24">
        <v>410222.59386709996</v>
      </c>
      <c r="E12" s="24">
        <v>216895.08451839999</v>
      </c>
      <c r="F12" s="24">
        <v>190503.4575974</v>
      </c>
      <c r="G12" s="24">
        <v>407398.54211579997</v>
      </c>
    </row>
    <row r="13" spans="1:9" s="35" customFormat="1" ht="17.100000000000001" customHeight="1">
      <c r="A13" s="15" t="s">
        <v>66</v>
      </c>
      <c r="B13" s="24">
        <v>4092169.5856295</v>
      </c>
      <c r="C13" s="24">
        <v>1347195.9341754001</v>
      </c>
      <c r="D13" s="24">
        <v>5439365.5198049005</v>
      </c>
      <c r="E13" s="24">
        <v>4230595.3626408996</v>
      </c>
      <c r="F13" s="24">
        <v>1346006.7764075999</v>
      </c>
      <c r="G13" s="24">
        <v>5576602.1390485</v>
      </c>
    </row>
    <row r="14" spans="1:9" s="35" customFormat="1" ht="17.100000000000001" customHeight="1">
      <c r="A14" s="15" t="s">
        <v>67</v>
      </c>
      <c r="B14" s="24">
        <v>20730.647802700001</v>
      </c>
      <c r="C14" s="24" t="s">
        <v>43</v>
      </c>
      <c r="D14" s="24">
        <v>20730.647802700001</v>
      </c>
      <c r="E14" s="24">
        <v>20302.463665300002</v>
      </c>
      <c r="F14" s="24" t="s">
        <v>43</v>
      </c>
      <c r="G14" s="24">
        <v>20302.463665300002</v>
      </c>
    </row>
    <row r="15" spans="1:9" s="35" customFormat="1" ht="17.100000000000001" customHeight="1">
      <c r="A15" s="15" t="s">
        <v>68</v>
      </c>
      <c r="B15" s="24">
        <v>592159.94855099998</v>
      </c>
      <c r="C15" s="24">
        <v>466585.38942279998</v>
      </c>
      <c r="D15" s="24">
        <v>1058745.3379738</v>
      </c>
      <c r="E15" s="24">
        <v>640689.29202539998</v>
      </c>
      <c r="F15" s="24">
        <v>474171.85860979999</v>
      </c>
      <c r="G15" s="24">
        <v>1114861.1506352001</v>
      </c>
    </row>
    <row r="16" spans="1:9" s="35" customFormat="1" ht="17.100000000000001" customHeight="1">
      <c r="A16" s="15" t="s">
        <v>69</v>
      </c>
      <c r="B16" s="24">
        <v>310328.1656297</v>
      </c>
      <c r="C16" s="24">
        <v>249786.07254719999</v>
      </c>
      <c r="D16" s="24">
        <v>560114.23817689996</v>
      </c>
      <c r="E16" s="24">
        <v>303680.44866990001</v>
      </c>
      <c r="F16" s="24">
        <v>241961.86560590001</v>
      </c>
      <c r="G16" s="24">
        <v>545642.31427580002</v>
      </c>
    </row>
    <row r="17" spans="1:9" s="35" customFormat="1" ht="17.100000000000001" customHeight="1">
      <c r="A17" s="15" t="s">
        <v>70</v>
      </c>
      <c r="B17" s="24">
        <v>426231.9640564</v>
      </c>
      <c r="C17" s="24">
        <v>86493.540504400007</v>
      </c>
      <c r="D17" s="24">
        <v>512725.50456080004</v>
      </c>
      <c r="E17" s="24">
        <v>413039.90279219998</v>
      </c>
      <c r="F17" s="24">
        <v>83797.989105999994</v>
      </c>
      <c r="G17" s="24">
        <v>496837.89189819997</v>
      </c>
    </row>
    <row r="18" spans="1:9" s="35" customFormat="1" ht="17.100000000000001" customHeight="1">
      <c r="A18" s="15" t="s">
        <v>71</v>
      </c>
      <c r="B18" s="24">
        <v>13186.898498099999</v>
      </c>
      <c r="C18" s="24">
        <v>426.28913010000002</v>
      </c>
      <c r="D18" s="24">
        <v>13613.187628199999</v>
      </c>
      <c r="E18" s="24">
        <v>12686.088544800001</v>
      </c>
      <c r="F18" s="24">
        <v>345.48436029999999</v>
      </c>
      <c r="G18" s="24">
        <v>13031.572905100002</v>
      </c>
      <c r="I18" s="38"/>
    </row>
    <row r="19" spans="1:9" s="35" customFormat="1" ht="17.100000000000001" customHeight="1">
      <c r="A19" s="15" t="s">
        <v>72</v>
      </c>
      <c r="B19" s="24">
        <v>240841.9811562</v>
      </c>
      <c r="C19" s="24">
        <v>106669.94032569999</v>
      </c>
      <c r="D19" s="24">
        <v>347511.92148189998</v>
      </c>
      <c r="E19" s="24">
        <v>253697.04598759999</v>
      </c>
      <c r="F19" s="24">
        <v>96132.803306200003</v>
      </c>
      <c r="G19" s="24">
        <v>349829.84929380001</v>
      </c>
      <c r="I19" s="38"/>
    </row>
    <row r="20" spans="1:9" s="35" customFormat="1" ht="17.100000000000001" customHeight="1">
      <c r="A20" s="15" t="s">
        <v>73</v>
      </c>
      <c r="B20" s="24">
        <v>461286.36427259998</v>
      </c>
      <c r="C20" s="24">
        <v>168909.19929369999</v>
      </c>
      <c r="D20" s="24">
        <v>630195.56356629997</v>
      </c>
      <c r="E20" s="24">
        <v>433166.68669509998</v>
      </c>
      <c r="F20" s="24">
        <v>169584.2670387</v>
      </c>
      <c r="G20" s="24">
        <v>602750.95373379998</v>
      </c>
      <c r="I20" s="38"/>
    </row>
    <row r="21" spans="1:9" s="35" customFormat="1" ht="20.100000000000001" customHeight="1">
      <c r="A21" s="39" t="s">
        <v>74</v>
      </c>
      <c r="B21" s="43">
        <v>17992435.973411597</v>
      </c>
      <c r="C21" s="43">
        <v>2620557.0930880997</v>
      </c>
      <c r="D21" s="43">
        <v>20612993.066499695</v>
      </c>
      <c r="E21" s="43">
        <v>17502765.745183602</v>
      </c>
      <c r="F21" s="43">
        <v>2535398.9473749995</v>
      </c>
      <c r="G21" s="43">
        <v>20038164.692558605</v>
      </c>
      <c r="I21" s="44"/>
    </row>
    <row r="22" spans="1:9" s="35" customFormat="1" ht="17.100000000000001" customHeight="1">
      <c r="A22" s="15" t="s">
        <v>75</v>
      </c>
      <c r="B22" s="24">
        <v>16010981.6545172</v>
      </c>
      <c r="C22" s="24">
        <v>1315734.8641764</v>
      </c>
      <c r="D22" s="24">
        <v>17326716.5186936</v>
      </c>
      <c r="E22" s="24">
        <v>15587568.729704799</v>
      </c>
      <c r="F22" s="24">
        <v>1267632.2811912</v>
      </c>
      <c r="G22" s="24">
        <v>16855201.010895997</v>
      </c>
      <c r="I22" s="42"/>
    </row>
    <row r="23" spans="1:9" s="35" customFormat="1" ht="17.100000000000001" customHeight="1">
      <c r="A23" s="15" t="s">
        <v>76</v>
      </c>
      <c r="B23" s="24">
        <v>150373.95741629999</v>
      </c>
      <c r="C23" s="24">
        <v>39121.766011</v>
      </c>
      <c r="D23" s="24">
        <v>189495.72342729999</v>
      </c>
      <c r="E23" s="24">
        <v>148857.77277489999</v>
      </c>
      <c r="F23" s="24">
        <v>35763.5878103</v>
      </c>
      <c r="G23" s="24">
        <v>184621.36058519999</v>
      </c>
      <c r="I23" s="38"/>
    </row>
    <row r="24" spans="1:9" s="35" customFormat="1" ht="17.100000000000001" customHeight="1">
      <c r="A24" s="15" t="s">
        <v>77</v>
      </c>
      <c r="B24" s="24">
        <v>355431.43638570001</v>
      </c>
      <c r="C24" s="24">
        <v>346732.84511649999</v>
      </c>
      <c r="D24" s="24">
        <v>702164.28150220006</v>
      </c>
      <c r="E24" s="24">
        <v>334510.96681359998</v>
      </c>
      <c r="F24" s="24">
        <v>345350.84119760001</v>
      </c>
      <c r="G24" s="24">
        <v>679861.80801120005</v>
      </c>
      <c r="I24" s="38"/>
    </row>
    <row r="25" spans="1:9" s="35" customFormat="1" ht="17.100000000000001" customHeight="1">
      <c r="A25" s="15" t="s">
        <v>78</v>
      </c>
      <c r="B25" s="24">
        <v>80265.873588100003</v>
      </c>
      <c r="C25" s="24">
        <v>12550.371956999999</v>
      </c>
      <c r="D25" s="24">
        <v>92816.245545099999</v>
      </c>
      <c r="E25" s="24">
        <v>79304.980418000006</v>
      </c>
      <c r="F25" s="24">
        <v>12858.4966926</v>
      </c>
      <c r="G25" s="24">
        <v>92163.477110600012</v>
      </c>
      <c r="I25" s="38"/>
    </row>
    <row r="26" spans="1:9" s="35" customFormat="1" ht="17.100000000000001" customHeight="1">
      <c r="A26" s="15" t="s">
        <v>79</v>
      </c>
      <c r="B26" s="24">
        <v>135477.57331109999</v>
      </c>
      <c r="C26" s="24">
        <v>52324.8224118</v>
      </c>
      <c r="D26" s="24">
        <v>187802.39572289999</v>
      </c>
      <c r="E26" s="24">
        <v>128912.8184221</v>
      </c>
      <c r="F26" s="24">
        <v>45777.598797300001</v>
      </c>
      <c r="G26" s="24">
        <v>174690.4172194</v>
      </c>
      <c r="I26" s="38"/>
    </row>
    <row r="27" spans="1:9" s="35" customFormat="1" ht="17.100000000000001" customHeight="1">
      <c r="A27" s="15" t="s">
        <v>80</v>
      </c>
      <c r="B27" s="24">
        <v>97462.317267499995</v>
      </c>
      <c r="C27" s="24">
        <v>94221.326986999993</v>
      </c>
      <c r="D27" s="24">
        <v>191683.64425449999</v>
      </c>
      <c r="E27" s="24">
        <v>92188.431286299994</v>
      </c>
      <c r="F27" s="24">
        <v>91193.819456600002</v>
      </c>
      <c r="G27" s="24">
        <v>183382.25074290001</v>
      </c>
    </row>
    <row r="28" spans="1:9" s="35" customFormat="1" ht="17.100000000000001" customHeight="1">
      <c r="A28" s="15" t="s">
        <v>81</v>
      </c>
      <c r="B28" s="24">
        <v>111218.4481412</v>
      </c>
      <c r="C28" s="24">
        <v>26778.299378200001</v>
      </c>
      <c r="D28" s="24">
        <v>137996.7475194</v>
      </c>
      <c r="E28" s="24">
        <v>108729.59064340001</v>
      </c>
      <c r="F28" s="24">
        <v>25779.496242699999</v>
      </c>
      <c r="G28" s="24">
        <v>134509.08688610001</v>
      </c>
    </row>
    <row r="29" spans="1:9" s="35" customFormat="1" ht="17.100000000000001" customHeight="1">
      <c r="A29" s="15" t="s">
        <v>82</v>
      </c>
      <c r="B29" s="24">
        <v>54251.466734200003</v>
      </c>
      <c r="C29" s="24">
        <v>163833.2438307</v>
      </c>
      <c r="D29" s="24">
        <v>218084.71056490002</v>
      </c>
      <c r="E29" s="24">
        <v>56933.113563500003</v>
      </c>
      <c r="F29" s="24">
        <v>150744.15396200001</v>
      </c>
      <c r="G29" s="24">
        <v>207677.26752550001</v>
      </c>
    </row>
    <row r="30" spans="1:9" s="35" customFormat="1" ht="17.100000000000001" customHeight="1">
      <c r="A30" s="15" t="s">
        <v>83</v>
      </c>
      <c r="B30" s="24">
        <v>435958.37463839998</v>
      </c>
      <c r="C30" s="24">
        <v>343726.79747280001</v>
      </c>
      <c r="D30" s="24">
        <v>779685.17211119994</v>
      </c>
      <c r="E30" s="24">
        <v>420954.52013130003</v>
      </c>
      <c r="F30" s="24">
        <v>343889.14751009998</v>
      </c>
      <c r="G30" s="24">
        <v>764843.66764140001</v>
      </c>
    </row>
    <row r="31" spans="1:9" s="35" customFormat="1" ht="17.100000000000001" customHeight="1">
      <c r="A31" s="15" t="s">
        <v>84</v>
      </c>
      <c r="B31" s="24">
        <v>170065.79156849999</v>
      </c>
      <c r="C31" s="24">
        <v>115580.19691480001</v>
      </c>
      <c r="D31" s="24">
        <v>285645.98848329997</v>
      </c>
      <c r="E31" s="24">
        <v>173642.94688510001</v>
      </c>
      <c r="F31" s="24">
        <v>110586.7621883</v>
      </c>
      <c r="G31" s="24">
        <v>284229.70907340001</v>
      </c>
    </row>
    <row r="32" spans="1:9" s="35" customFormat="1" ht="17.100000000000001" customHeight="1">
      <c r="A32" s="36" t="s">
        <v>85</v>
      </c>
      <c r="B32" s="24">
        <v>57881.178680600002</v>
      </c>
      <c r="C32" s="24">
        <v>7665.6582656</v>
      </c>
      <c r="D32" s="24">
        <v>65546.836946199997</v>
      </c>
      <c r="E32" s="24">
        <v>53927.162339399998</v>
      </c>
      <c r="F32" s="24">
        <v>8754.4372586000009</v>
      </c>
      <c r="G32" s="24">
        <v>62681.599598000001</v>
      </c>
    </row>
    <row r="33" spans="1:10" s="35" customFormat="1" ht="17.100000000000001" customHeight="1">
      <c r="A33" s="15" t="s">
        <v>86</v>
      </c>
      <c r="B33" s="24">
        <v>89761.445415099995</v>
      </c>
      <c r="C33" s="24">
        <v>42207.219257299999</v>
      </c>
      <c r="D33" s="24">
        <v>131968.66467239999</v>
      </c>
      <c r="E33" s="24">
        <v>83530.995285500001</v>
      </c>
      <c r="F33" s="24">
        <v>39116.9688302</v>
      </c>
      <c r="G33" s="24">
        <v>122647.9641157</v>
      </c>
    </row>
    <row r="34" spans="1:10" s="35" customFormat="1" ht="17.100000000000001" customHeight="1">
      <c r="A34" s="15" t="s">
        <v>87</v>
      </c>
      <c r="B34" s="24">
        <v>243306.45574770001</v>
      </c>
      <c r="C34" s="24">
        <v>60079.681309</v>
      </c>
      <c r="D34" s="24">
        <v>303386.13705670001</v>
      </c>
      <c r="E34" s="24">
        <v>233703.7169157</v>
      </c>
      <c r="F34" s="24">
        <v>57951.356237499996</v>
      </c>
      <c r="G34" s="24">
        <v>291655.07315319998</v>
      </c>
    </row>
    <row r="35" spans="1:10" s="35" customFormat="1" ht="17.100000000000001" customHeight="1">
      <c r="A35" s="39" t="s">
        <v>88</v>
      </c>
      <c r="B35" s="40">
        <v>1416228.0381636999</v>
      </c>
      <c r="C35" s="40">
        <v>387290.47117909999</v>
      </c>
      <c r="D35" s="40">
        <v>1803518.5093427999</v>
      </c>
      <c r="E35" s="40">
        <v>1474492.4376654001</v>
      </c>
      <c r="F35" s="40">
        <v>382641.75898320001</v>
      </c>
      <c r="G35" s="40">
        <v>1857134.1966485998</v>
      </c>
    </row>
    <row r="36" spans="1:10" s="35" customFormat="1" ht="17.100000000000001" customHeight="1">
      <c r="A36" s="15" t="s">
        <v>89</v>
      </c>
      <c r="B36" s="24">
        <v>98844.129003900001</v>
      </c>
      <c r="C36" s="24">
        <v>42130.347874999999</v>
      </c>
      <c r="D36" s="24">
        <v>140974.47687889999</v>
      </c>
      <c r="E36" s="24">
        <v>97413.434928200004</v>
      </c>
      <c r="F36" s="24">
        <v>41279.876680499998</v>
      </c>
      <c r="G36" s="24">
        <v>138693.31160869999</v>
      </c>
      <c r="I36" s="38"/>
    </row>
    <row r="37" spans="1:10" s="35" customFormat="1" ht="17.100000000000001" customHeight="1">
      <c r="A37" s="15" t="s">
        <v>90</v>
      </c>
      <c r="B37" s="24">
        <v>87165.512558899994</v>
      </c>
      <c r="C37" s="24" t="s">
        <v>43</v>
      </c>
      <c r="D37" s="24">
        <v>87165.512558899994</v>
      </c>
      <c r="E37" s="24">
        <v>84867.215856800001</v>
      </c>
      <c r="F37" s="24" t="s">
        <v>43</v>
      </c>
      <c r="G37" s="24">
        <v>84867.215856800001</v>
      </c>
      <c r="I37" s="38"/>
    </row>
    <row r="38" spans="1:10" s="35" customFormat="1" ht="17.100000000000001" customHeight="1">
      <c r="A38" s="15" t="s">
        <v>91</v>
      </c>
      <c r="B38" s="24">
        <v>267583.91476359998</v>
      </c>
      <c r="C38" s="24">
        <v>84438.943460499999</v>
      </c>
      <c r="D38" s="24">
        <v>352022.85822409997</v>
      </c>
      <c r="E38" s="24">
        <v>303197.99993300001</v>
      </c>
      <c r="F38" s="24">
        <v>88659.979464000004</v>
      </c>
      <c r="G38" s="24">
        <v>391857.97939700005</v>
      </c>
      <c r="I38" s="38"/>
    </row>
    <row r="39" spans="1:10" s="35" customFormat="1" ht="20.100000000000001" customHeight="1">
      <c r="A39" s="15" t="s">
        <v>92</v>
      </c>
      <c r="B39" s="24">
        <v>86362.424299000006</v>
      </c>
      <c r="C39" s="24">
        <v>37143.960629699999</v>
      </c>
      <c r="D39" s="24">
        <v>123506.3849287</v>
      </c>
      <c r="E39" s="24">
        <v>81211.491957000006</v>
      </c>
      <c r="F39" s="24">
        <v>37010.185343500001</v>
      </c>
      <c r="G39" s="24">
        <v>118221.67730050001</v>
      </c>
      <c r="I39" s="45"/>
    </row>
    <row r="40" spans="1:10" s="35" customFormat="1" ht="17.100000000000001" customHeight="1">
      <c r="A40" s="15" t="s">
        <v>93</v>
      </c>
      <c r="B40" s="24">
        <v>394668.39891410002</v>
      </c>
      <c r="C40" s="24">
        <v>81920.632096999994</v>
      </c>
      <c r="D40" s="24">
        <v>476589.03101110004</v>
      </c>
      <c r="E40" s="24">
        <v>408654.79100089998</v>
      </c>
      <c r="F40" s="24">
        <v>74852.602786400006</v>
      </c>
      <c r="G40" s="24">
        <v>483507.39378729998</v>
      </c>
      <c r="I40" s="42"/>
    </row>
    <row r="41" spans="1:10" s="35" customFormat="1" ht="17.100000000000001" customHeight="1">
      <c r="A41" s="15" t="s">
        <v>94</v>
      </c>
      <c r="B41" s="24">
        <v>181443.00630169999</v>
      </c>
      <c r="C41" s="24">
        <v>17895.344230899998</v>
      </c>
      <c r="D41" s="24">
        <v>199338.35053259999</v>
      </c>
      <c r="E41" s="24">
        <v>189375.0395637</v>
      </c>
      <c r="F41" s="24">
        <v>18046.261170000002</v>
      </c>
      <c r="G41" s="24">
        <v>207421.30073370002</v>
      </c>
      <c r="I41" s="38"/>
    </row>
    <row r="42" spans="1:10" s="35" customFormat="1" ht="17.100000000000001" customHeight="1">
      <c r="A42" s="15" t="s">
        <v>95</v>
      </c>
      <c r="B42" s="24">
        <v>61779.514861399999</v>
      </c>
      <c r="C42" s="24">
        <v>2630.7414730999999</v>
      </c>
      <c r="D42" s="24">
        <v>64410.256334500002</v>
      </c>
      <c r="E42" s="24">
        <v>60629.653743100003</v>
      </c>
      <c r="F42" s="24">
        <v>2351.0063409999998</v>
      </c>
      <c r="G42" s="24">
        <v>62980.660084100004</v>
      </c>
      <c r="I42" s="38"/>
    </row>
    <row r="43" spans="1:10" s="35" customFormat="1" ht="17.100000000000001" customHeight="1">
      <c r="A43" s="15" t="s">
        <v>96</v>
      </c>
      <c r="B43" s="24">
        <v>40059.867892100003</v>
      </c>
      <c r="C43" s="24" t="s">
        <v>43</v>
      </c>
      <c r="D43" s="24">
        <v>40059.867892100003</v>
      </c>
      <c r="E43" s="24">
        <v>38712.606249199998</v>
      </c>
      <c r="F43" s="24" t="s">
        <v>43</v>
      </c>
      <c r="G43" s="24">
        <v>38712.606249199998</v>
      </c>
      <c r="I43" s="38"/>
    </row>
    <row r="44" spans="1:10" s="35" customFormat="1" ht="17.100000000000001" customHeight="1">
      <c r="A44" s="15" t="s">
        <v>97</v>
      </c>
      <c r="B44" s="24">
        <v>70185.940707200003</v>
      </c>
      <c r="C44" s="24">
        <v>19323.905710499999</v>
      </c>
      <c r="D44" s="24">
        <v>89509.846417699999</v>
      </c>
      <c r="E44" s="24">
        <v>69912.615105300007</v>
      </c>
      <c r="F44" s="24">
        <v>19278.819013299999</v>
      </c>
      <c r="G44" s="24">
        <v>89191.434118600009</v>
      </c>
    </row>
    <row r="45" spans="1:10" s="35" customFormat="1" ht="15.75" customHeight="1">
      <c r="A45" s="14" t="s">
        <v>98</v>
      </c>
      <c r="B45" s="46">
        <v>128135.32886179999</v>
      </c>
      <c r="C45" s="46">
        <v>101806.59570239999</v>
      </c>
      <c r="D45" s="46">
        <v>229941.92456419999</v>
      </c>
      <c r="E45" s="46">
        <v>140517.5893282</v>
      </c>
      <c r="F45" s="46">
        <v>101163.0281845</v>
      </c>
      <c r="G45" s="46">
        <v>241680.6175127</v>
      </c>
    </row>
    <row r="46" spans="1:10" s="35" customFormat="1">
      <c r="A46" s="15"/>
      <c r="B46" s="24"/>
      <c r="C46" s="24"/>
      <c r="D46" s="24"/>
      <c r="E46" s="24"/>
      <c r="F46" s="24"/>
      <c r="G46" s="24"/>
      <c r="J46" s="38"/>
    </row>
    <row r="47" spans="1:10" s="35" customFormat="1" ht="17.100000000000001" customHeight="1">
      <c r="A47" s="36"/>
      <c r="B47" s="24"/>
      <c r="C47" s="24"/>
      <c r="D47" s="24"/>
      <c r="E47" s="24"/>
      <c r="F47" s="24"/>
      <c r="G47" s="34" t="s">
        <v>145</v>
      </c>
      <c r="J47" s="41"/>
    </row>
    <row r="48" spans="1:10" s="35" customFormat="1" ht="17.100000000000001" customHeight="1">
      <c r="A48" s="937" t="s">
        <v>55</v>
      </c>
      <c r="B48" s="937"/>
      <c r="C48" s="937"/>
      <c r="D48" s="937"/>
      <c r="E48" s="937"/>
      <c r="F48" s="937"/>
      <c r="G48" s="937"/>
      <c r="J48" s="42"/>
    </row>
    <row r="49" spans="1:10" s="35" customFormat="1" ht="17.100000000000001" customHeight="1">
      <c r="A49" s="938" t="s">
        <v>56</v>
      </c>
      <c r="B49" s="938"/>
      <c r="C49" s="938"/>
      <c r="D49" s="938"/>
      <c r="E49" s="938"/>
      <c r="F49" s="938"/>
      <c r="G49" s="938"/>
      <c r="J49" s="38"/>
    </row>
    <row r="50" spans="1:10" s="35" customFormat="1" ht="17.100000000000001" customHeight="1">
      <c r="A50" s="933" t="s">
        <v>53</v>
      </c>
      <c r="B50" s="933"/>
      <c r="C50" s="933"/>
      <c r="D50" s="933"/>
      <c r="E50" s="933"/>
      <c r="F50" s="933"/>
      <c r="G50" s="933"/>
    </row>
    <row r="51" spans="1:10" s="35" customFormat="1">
      <c r="A51" s="15"/>
      <c r="B51" s="15"/>
      <c r="C51" s="15"/>
      <c r="D51" s="15"/>
      <c r="E51" s="15"/>
      <c r="F51" s="14"/>
      <c r="G51" s="33" t="s">
        <v>57</v>
      </c>
    </row>
    <row r="52" spans="1:10" s="35" customFormat="1">
      <c r="A52" s="939" t="s">
        <v>58</v>
      </c>
      <c r="B52" s="941" t="s">
        <v>4</v>
      </c>
      <c r="C52" s="942"/>
      <c r="D52" s="943"/>
      <c r="E52" s="941" t="s">
        <v>5</v>
      </c>
      <c r="F52" s="942"/>
      <c r="G52" s="943"/>
    </row>
    <row r="53" spans="1:10" s="35" customFormat="1" ht="13.5" customHeight="1">
      <c r="A53" s="940"/>
      <c r="B53" s="18" t="s">
        <v>59</v>
      </c>
      <c r="C53" s="18" t="s">
        <v>60</v>
      </c>
      <c r="D53" s="18" t="s">
        <v>61</v>
      </c>
      <c r="E53" s="18" t="s">
        <v>59</v>
      </c>
      <c r="F53" s="18" t="s">
        <v>60</v>
      </c>
      <c r="G53" s="18" t="s">
        <v>61</v>
      </c>
    </row>
    <row r="54" spans="1:10" s="35" customFormat="1" ht="17.100000000000001" customHeight="1">
      <c r="A54" s="36"/>
      <c r="B54" s="37"/>
      <c r="C54" s="37"/>
      <c r="D54" s="37"/>
      <c r="E54" s="37"/>
      <c r="F54" s="37"/>
      <c r="G54" s="37"/>
    </row>
    <row r="55" spans="1:10" s="35" customFormat="1" ht="17.100000000000001" customHeight="1">
      <c r="A55" s="39" t="s">
        <v>100</v>
      </c>
      <c r="B55" s="40">
        <v>296383.49270259996</v>
      </c>
      <c r="C55" s="40">
        <v>110652.69540960001</v>
      </c>
      <c r="D55" s="40">
        <v>407036.18811219995</v>
      </c>
      <c r="E55" s="40">
        <v>279080.21283610002</v>
      </c>
      <c r="F55" s="40">
        <v>109739.30580450001</v>
      </c>
      <c r="G55" s="40">
        <v>388819.51864060003</v>
      </c>
    </row>
    <row r="56" spans="1:10" s="35" customFormat="1" ht="17.100000000000001" customHeight="1">
      <c r="A56" s="15" t="s">
        <v>101</v>
      </c>
      <c r="B56" s="24">
        <v>49693.715070099999</v>
      </c>
      <c r="C56" s="24">
        <v>34199.507044700003</v>
      </c>
      <c r="D56" s="24">
        <v>83893.22211480001</v>
      </c>
      <c r="E56" s="24">
        <v>47880.991833</v>
      </c>
      <c r="F56" s="24">
        <v>33516.947347699999</v>
      </c>
      <c r="G56" s="24">
        <v>81397.939180699992</v>
      </c>
      <c r="J56" s="38"/>
    </row>
    <row r="57" spans="1:10" s="35" customFormat="1" ht="17.100000000000001" customHeight="1">
      <c r="A57" s="15" t="s">
        <v>102</v>
      </c>
      <c r="B57" s="24">
        <v>185579.47320509999</v>
      </c>
      <c r="C57" s="24">
        <v>67781.326140999998</v>
      </c>
      <c r="D57" s="24">
        <v>253360.79934609999</v>
      </c>
      <c r="E57" s="24">
        <v>175971.28894910001</v>
      </c>
      <c r="F57" s="24">
        <v>67803.087857599996</v>
      </c>
      <c r="G57" s="24">
        <v>243774.37680670002</v>
      </c>
      <c r="J57" s="38"/>
    </row>
    <row r="58" spans="1:10" s="35" customFormat="1" ht="17.100000000000001" customHeight="1">
      <c r="A58" s="15" t="s">
        <v>103</v>
      </c>
      <c r="B58" s="24">
        <v>28750.154747799999</v>
      </c>
      <c r="C58" s="24">
        <v>4142.1248403999998</v>
      </c>
      <c r="D58" s="24">
        <v>32892.279588199999</v>
      </c>
      <c r="E58" s="24">
        <v>26684.751059599999</v>
      </c>
      <c r="F58" s="24">
        <v>4071.7606261999999</v>
      </c>
      <c r="G58" s="24">
        <v>30756.5116858</v>
      </c>
      <c r="J58" s="38"/>
    </row>
    <row r="59" spans="1:10" s="35" customFormat="1" ht="20.100000000000001" customHeight="1">
      <c r="A59" s="15" t="s">
        <v>104</v>
      </c>
      <c r="B59" s="24">
        <v>32360.149679599999</v>
      </c>
      <c r="C59" s="24">
        <v>4529.7373834999999</v>
      </c>
      <c r="D59" s="24">
        <v>36889.887063100003</v>
      </c>
      <c r="E59" s="24">
        <v>28543.180994400002</v>
      </c>
      <c r="F59" s="24">
        <v>4347.5099730000002</v>
      </c>
      <c r="G59" s="24">
        <v>32890.690967400005</v>
      </c>
      <c r="J59" s="44"/>
    </row>
    <row r="60" spans="1:10" s="35" customFormat="1" ht="17.100000000000001" customHeight="1">
      <c r="A60" s="39" t="s">
        <v>105</v>
      </c>
      <c r="B60" s="40">
        <v>1310807.2804397</v>
      </c>
      <c r="C60" s="40">
        <v>208629.918271</v>
      </c>
      <c r="D60" s="40">
        <v>1519437.1987106998</v>
      </c>
      <c r="E60" s="40">
        <v>1289411.9295035</v>
      </c>
      <c r="F60" s="40">
        <v>203976.22581840001</v>
      </c>
      <c r="G60" s="40">
        <v>1493388.1553219</v>
      </c>
      <c r="J60" s="42"/>
    </row>
    <row r="61" spans="1:10" s="35" customFormat="1" ht="17.100000000000001" customHeight="1">
      <c r="A61" s="15" t="s">
        <v>106</v>
      </c>
      <c r="B61" s="24">
        <v>301544.00584140001</v>
      </c>
      <c r="C61" s="24">
        <v>26848.090443100002</v>
      </c>
      <c r="D61" s="24">
        <v>328392.09628450003</v>
      </c>
      <c r="E61" s="24">
        <v>316805.71289620001</v>
      </c>
      <c r="F61" s="24">
        <v>24662.212673499998</v>
      </c>
      <c r="G61" s="24">
        <v>341467.92556970002</v>
      </c>
      <c r="J61" s="38"/>
    </row>
    <row r="62" spans="1:10" s="35" customFormat="1" ht="17.100000000000001" customHeight="1">
      <c r="A62" s="15" t="s">
        <v>107</v>
      </c>
      <c r="B62" s="24">
        <v>45524.304106199997</v>
      </c>
      <c r="C62" s="24" t="s">
        <v>43</v>
      </c>
      <c r="D62" s="24">
        <v>45524.304106199997</v>
      </c>
      <c r="E62" s="24">
        <v>44176.249679499997</v>
      </c>
      <c r="F62" s="24" t="s">
        <v>43</v>
      </c>
      <c r="G62" s="24">
        <v>44176.249679499997</v>
      </c>
      <c r="J62" s="38"/>
    </row>
    <row r="63" spans="1:10" s="35" customFormat="1" ht="17.100000000000001" customHeight="1">
      <c r="A63" s="15" t="s">
        <v>108</v>
      </c>
      <c r="B63" s="24">
        <v>50183.925918000001</v>
      </c>
      <c r="C63" s="24">
        <v>29723.664064600001</v>
      </c>
      <c r="D63" s="24">
        <v>79907.58998260001</v>
      </c>
      <c r="E63" s="24">
        <v>49813.032549700001</v>
      </c>
      <c r="F63" s="24">
        <v>30281.2936974</v>
      </c>
      <c r="G63" s="24">
        <v>80094.326247100005</v>
      </c>
      <c r="J63" s="38"/>
    </row>
    <row r="64" spans="1:10" s="35" customFormat="1" ht="17.100000000000001" customHeight="1">
      <c r="A64" s="15" t="s">
        <v>109</v>
      </c>
      <c r="B64" s="24">
        <v>84799.542777900002</v>
      </c>
      <c r="C64" s="24">
        <v>43174.775907700001</v>
      </c>
      <c r="D64" s="24">
        <v>127974.31868560001</v>
      </c>
      <c r="E64" s="24">
        <v>82398.647207100003</v>
      </c>
      <c r="F64" s="24">
        <v>39000.936129100002</v>
      </c>
      <c r="G64" s="24">
        <v>121399.58333620001</v>
      </c>
      <c r="J64" s="38"/>
    </row>
    <row r="65" spans="1:10" s="35" customFormat="1" ht="17.100000000000001" customHeight="1">
      <c r="A65" s="15" t="s">
        <v>110</v>
      </c>
      <c r="B65" s="24">
        <v>133232.45597459999</v>
      </c>
      <c r="C65" s="24">
        <v>6888.4046082000004</v>
      </c>
      <c r="D65" s="24">
        <v>140120.8605828</v>
      </c>
      <c r="E65" s="24">
        <v>137372.89985660001</v>
      </c>
      <c r="F65" s="24">
        <v>6649.5587164999997</v>
      </c>
      <c r="G65" s="24">
        <v>144022.45857310001</v>
      </c>
    </row>
    <row r="66" spans="1:10" s="35" customFormat="1" ht="17.100000000000001" customHeight="1">
      <c r="A66" s="15" t="s">
        <v>111</v>
      </c>
      <c r="B66" s="24">
        <v>197166.9007801</v>
      </c>
      <c r="C66" s="24">
        <v>54679.939183499999</v>
      </c>
      <c r="D66" s="24">
        <v>251846.83996359998</v>
      </c>
      <c r="E66" s="24">
        <v>195806.39209109999</v>
      </c>
      <c r="F66" s="24">
        <v>53379.697598999999</v>
      </c>
      <c r="G66" s="24">
        <v>249186.08969009999</v>
      </c>
    </row>
    <row r="67" spans="1:10" s="35" customFormat="1" ht="17.100000000000001" customHeight="1">
      <c r="A67" s="15" t="s">
        <v>112</v>
      </c>
      <c r="B67" s="24">
        <v>330849.67304139998</v>
      </c>
      <c r="C67" s="24">
        <v>21221.796752099999</v>
      </c>
      <c r="D67" s="24">
        <v>352071.46979349997</v>
      </c>
      <c r="E67" s="24">
        <v>301466.92071049998</v>
      </c>
      <c r="F67" s="24">
        <v>22394.433714999999</v>
      </c>
      <c r="G67" s="24">
        <v>323861.35442549997</v>
      </c>
    </row>
    <row r="68" spans="1:10" s="35" customFormat="1" ht="20.100000000000001" customHeight="1">
      <c r="A68" s="15" t="s">
        <v>113</v>
      </c>
      <c r="B68" s="24">
        <v>167506.47200010001</v>
      </c>
      <c r="C68" s="24">
        <v>26093.247311800002</v>
      </c>
      <c r="D68" s="24">
        <v>193599.7193119</v>
      </c>
      <c r="E68" s="24">
        <v>161572.0745128</v>
      </c>
      <c r="F68" s="24">
        <v>27608.093287899999</v>
      </c>
      <c r="G68" s="24">
        <v>189180.1678007</v>
      </c>
    </row>
    <row r="69" spans="1:10" s="35" customFormat="1" ht="17.100000000000001" customHeight="1">
      <c r="A69" s="39" t="s">
        <v>114</v>
      </c>
      <c r="B69" s="40">
        <v>644216.11200800003</v>
      </c>
      <c r="C69" s="40">
        <v>130618.5843937</v>
      </c>
      <c r="D69" s="40">
        <v>774834.69640170014</v>
      </c>
      <c r="E69" s="40">
        <v>650570.46369200002</v>
      </c>
      <c r="F69" s="40">
        <v>129151.87324459999</v>
      </c>
      <c r="G69" s="40">
        <v>779722.33693660004</v>
      </c>
    </row>
    <row r="70" spans="1:10" s="35" customFormat="1" ht="17.100000000000001" customHeight="1">
      <c r="A70" s="15" t="s">
        <v>115</v>
      </c>
      <c r="B70" s="24">
        <v>53539.265356999997</v>
      </c>
      <c r="C70" s="24">
        <v>4094.7536206999998</v>
      </c>
      <c r="D70" s="24">
        <v>57634.018977699998</v>
      </c>
      <c r="E70" s="24">
        <v>52624.1734669</v>
      </c>
      <c r="F70" s="24">
        <v>3768.6409303</v>
      </c>
      <c r="G70" s="24">
        <v>56392.814397199996</v>
      </c>
    </row>
    <row r="71" spans="1:10" s="35" customFormat="1" ht="17.100000000000001" customHeight="1">
      <c r="A71" s="15" t="s">
        <v>116</v>
      </c>
      <c r="B71" s="24">
        <v>263459.3246852</v>
      </c>
      <c r="C71" s="24">
        <v>26921.686352799999</v>
      </c>
      <c r="D71" s="24">
        <v>290381.011038</v>
      </c>
      <c r="E71" s="24">
        <v>278799.7903238</v>
      </c>
      <c r="F71" s="24">
        <v>25607.397366199999</v>
      </c>
      <c r="G71" s="24">
        <v>304407.18768999999</v>
      </c>
    </row>
    <row r="72" spans="1:10" s="35" customFormat="1" ht="17.100000000000001" customHeight="1">
      <c r="A72" s="36" t="s">
        <v>117</v>
      </c>
      <c r="B72" s="24">
        <v>131688.23837090001</v>
      </c>
      <c r="C72" s="24">
        <v>2542.5451262000001</v>
      </c>
      <c r="D72" s="24">
        <v>134230.78349710003</v>
      </c>
      <c r="E72" s="24">
        <v>126946.1022795</v>
      </c>
      <c r="F72" s="24">
        <v>2506.8469384</v>
      </c>
      <c r="G72" s="24">
        <v>129452.94921790001</v>
      </c>
    </row>
    <row r="73" spans="1:10" s="35" customFormat="1" ht="17.100000000000001" customHeight="1">
      <c r="A73" s="15" t="s">
        <v>118</v>
      </c>
      <c r="B73" s="24">
        <v>52683.7635333</v>
      </c>
      <c r="C73" s="24">
        <v>10762.1666116</v>
      </c>
      <c r="D73" s="24">
        <v>63445.930144899998</v>
      </c>
      <c r="E73" s="24">
        <v>53718.927004500001</v>
      </c>
      <c r="F73" s="24">
        <v>14610.160632499999</v>
      </c>
      <c r="G73" s="24">
        <v>68329.087637000004</v>
      </c>
    </row>
    <row r="74" spans="1:10" s="35" customFormat="1" ht="17.100000000000001" customHeight="1">
      <c r="A74" s="15" t="s">
        <v>119</v>
      </c>
      <c r="B74" s="24">
        <v>73516.298071500001</v>
      </c>
      <c r="C74" s="24">
        <v>20325.355921800001</v>
      </c>
      <c r="D74" s="24">
        <v>93841.653993300002</v>
      </c>
      <c r="E74" s="24">
        <v>70536.882215299993</v>
      </c>
      <c r="F74" s="24">
        <v>19661.575053699999</v>
      </c>
      <c r="G74" s="24">
        <v>90198.457268999991</v>
      </c>
      <c r="J74" s="38"/>
    </row>
    <row r="75" spans="1:10" s="35" customFormat="1" ht="20.100000000000001" customHeight="1">
      <c r="A75" s="15" t="s">
        <v>120</v>
      </c>
      <c r="B75" s="24">
        <v>69329.221990100006</v>
      </c>
      <c r="C75" s="24">
        <v>65972.076760600001</v>
      </c>
      <c r="D75" s="24">
        <v>135301.29875070002</v>
      </c>
      <c r="E75" s="24">
        <v>67944.588401999994</v>
      </c>
      <c r="F75" s="24">
        <v>62997.252323499997</v>
      </c>
      <c r="G75" s="24">
        <v>130941.84072549999</v>
      </c>
      <c r="J75" s="38"/>
    </row>
    <row r="76" spans="1:10" s="35" customFormat="1" ht="17.100000000000001" customHeight="1">
      <c r="A76" s="39" t="s">
        <v>121</v>
      </c>
      <c r="B76" s="40">
        <v>1062583.7078263001</v>
      </c>
      <c r="C76" s="40">
        <v>357588.87288080005</v>
      </c>
      <c r="D76" s="40">
        <v>1420172.5807071</v>
      </c>
      <c r="E76" s="40">
        <v>1032032.5185862</v>
      </c>
      <c r="F76" s="40">
        <v>345024.01369559998</v>
      </c>
      <c r="G76" s="40">
        <v>1377056.5322818002</v>
      </c>
      <c r="J76" s="38"/>
    </row>
    <row r="77" spans="1:10" s="35" customFormat="1" ht="17.100000000000001" customHeight="1">
      <c r="A77" s="15" t="s">
        <v>122</v>
      </c>
      <c r="B77" s="24">
        <v>72334.5792908</v>
      </c>
      <c r="C77" s="24">
        <v>25839.3530011</v>
      </c>
      <c r="D77" s="24">
        <v>98173.932291899997</v>
      </c>
      <c r="E77" s="24">
        <v>70809.855319900002</v>
      </c>
      <c r="F77" s="24">
        <v>25635.823157700001</v>
      </c>
      <c r="G77" s="24">
        <v>96445.678477599999</v>
      </c>
      <c r="J77" s="45"/>
    </row>
    <row r="78" spans="1:10" s="35" customFormat="1" ht="17.100000000000001" customHeight="1">
      <c r="A78" s="15" t="s">
        <v>123</v>
      </c>
      <c r="B78" s="24">
        <v>168111.70932940001</v>
      </c>
      <c r="C78" s="24">
        <v>97735.763451499995</v>
      </c>
      <c r="D78" s="24">
        <v>265847.47278090002</v>
      </c>
      <c r="E78" s="24">
        <v>164568.02925709999</v>
      </c>
      <c r="F78" s="24">
        <v>94788.401688900005</v>
      </c>
      <c r="G78" s="24">
        <v>259356.43094599998</v>
      </c>
      <c r="J78" s="42"/>
    </row>
    <row r="79" spans="1:10" s="35" customFormat="1" ht="17.100000000000001" customHeight="1">
      <c r="A79" s="15" t="s">
        <v>124</v>
      </c>
      <c r="B79" s="24">
        <v>68173.474336400002</v>
      </c>
      <c r="C79" s="24">
        <v>14162.6317287</v>
      </c>
      <c r="D79" s="24">
        <v>82336.106065100001</v>
      </c>
      <c r="E79" s="24">
        <v>64963.981153599998</v>
      </c>
      <c r="F79" s="24">
        <v>13179.063210599999</v>
      </c>
      <c r="G79" s="24">
        <v>78143.044364200003</v>
      </c>
      <c r="J79" s="38"/>
    </row>
    <row r="80" spans="1:10" s="35" customFormat="1" ht="20.100000000000001" customHeight="1">
      <c r="A80" s="15" t="s">
        <v>125</v>
      </c>
      <c r="B80" s="24">
        <v>753963.9448697</v>
      </c>
      <c r="C80" s="24">
        <v>219851.12469950001</v>
      </c>
      <c r="D80" s="24">
        <v>973815.06956920004</v>
      </c>
      <c r="E80" s="24">
        <v>731690.6528556</v>
      </c>
      <c r="F80" s="24">
        <v>211420.72563840001</v>
      </c>
      <c r="G80" s="24">
        <v>943111.37849400006</v>
      </c>
      <c r="J80" s="38"/>
    </row>
    <row r="81" spans="1:10" s="35" customFormat="1" ht="17.100000000000001" customHeight="1">
      <c r="A81" s="39" t="s">
        <v>126</v>
      </c>
      <c r="B81" s="40">
        <v>506476.83522089996</v>
      </c>
      <c r="C81" s="40">
        <v>95081.954133699997</v>
      </c>
      <c r="D81" s="40">
        <v>601558.78935460001</v>
      </c>
      <c r="E81" s="40">
        <v>490949.10421749996</v>
      </c>
      <c r="F81" s="40">
        <v>97072.663078600002</v>
      </c>
      <c r="G81" s="40">
        <v>588021.76729610004</v>
      </c>
      <c r="J81" s="38"/>
    </row>
    <row r="82" spans="1:10" s="35" customFormat="1" ht="17.100000000000001" customHeight="1">
      <c r="A82" s="15" t="s">
        <v>127</v>
      </c>
      <c r="B82" s="24">
        <v>124583.6513633</v>
      </c>
      <c r="C82" s="24">
        <v>25234.325349700001</v>
      </c>
      <c r="D82" s="24">
        <v>149817.97671300001</v>
      </c>
      <c r="E82" s="24">
        <v>119560.4792052</v>
      </c>
      <c r="F82" s="24">
        <v>24699.043460000001</v>
      </c>
      <c r="G82" s="24">
        <v>144259.5226652</v>
      </c>
    </row>
    <row r="83" spans="1:10" s="35" customFormat="1" ht="17.100000000000001" customHeight="1">
      <c r="A83" s="15" t="s">
        <v>128</v>
      </c>
      <c r="B83" s="24">
        <v>61151.0500426</v>
      </c>
      <c r="C83" s="24">
        <v>8284.9807777999995</v>
      </c>
      <c r="D83" s="24">
        <v>69436.030820400003</v>
      </c>
      <c r="E83" s="24">
        <v>55982.870214199997</v>
      </c>
      <c r="F83" s="24">
        <v>8239.7910549000007</v>
      </c>
      <c r="G83" s="24">
        <v>64222.661269099997</v>
      </c>
    </row>
    <row r="84" spans="1:10" s="35" customFormat="1" ht="17.100000000000001" customHeight="1">
      <c r="A84" s="15" t="s">
        <v>129</v>
      </c>
      <c r="B84" s="24">
        <v>23674.015238799999</v>
      </c>
      <c r="C84" s="24">
        <v>25145.188814100002</v>
      </c>
      <c r="D84" s="24">
        <v>48819.204052900001</v>
      </c>
      <c r="E84" s="24">
        <v>22557.496032800002</v>
      </c>
      <c r="F84" s="24">
        <v>23280.737912500001</v>
      </c>
      <c r="G84" s="24">
        <v>45838.233945300002</v>
      </c>
    </row>
    <row r="85" spans="1:10" s="35" customFormat="1" ht="17.100000000000001" customHeight="1">
      <c r="A85" s="15" t="s">
        <v>130</v>
      </c>
      <c r="B85" s="24">
        <v>23575.362107100002</v>
      </c>
      <c r="C85" s="24" t="s">
        <v>43</v>
      </c>
      <c r="D85" s="24">
        <v>23575.362107100002</v>
      </c>
      <c r="E85" s="24">
        <v>21858.816621000002</v>
      </c>
      <c r="F85" s="24" t="s">
        <v>43</v>
      </c>
      <c r="G85" s="24">
        <v>21858.816621000002</v>
      </c>
    </row>
    <row r="86" spans="1:10" s="35" customFormat="1" ht="17.100000000000001" customHeight="1">
      <c r="A86" s="15" t="s">
        <v>131</v>
      </c>
      <c r="B86" s="24">
        <v>76012.591149700005</v>
      </c>
      <c r="C86" s="24">
        <v>8643.5864366999995</v>
      </c>
      <c r="D86" s="24">
        <v>84656.177586400008</v>
      </c>
      <c r="E86" s="24">
        <v>76789.142793899999</v>
      </c>
      <c r="F86" s="24">
        <v>7858.3594874</v>
      </c>
      <c r="G86" s="24">
        <v>84647.502281299996</v>
      </c>
    </row>
    <row r="87" spans="1:10" s="35" customFormat="1" ht="17.100000000000001" customHeight="1">
      <c r="A87" s="36" t="s">
        <v>132</v>
      </c>
      <c r="B87" s="24">
        <v>14263.390621500001</v>
      </c>
      <c r="C87" s="24">
        <v>4169.6583309999996</v>
      </c>
      <c r="D87" s="24">
        <v>18433.048952500001</v>
      </c>
      <c r="E87" s="24">
        <v>13021.054465499999</v>
      </c>
      <c r="F87" s="24">
        <v>4460.4297561000003</v>
      </c>
      <c r="G87" s="24">
        <v>17481.4842216</v>
      </c>
    </row>
    <row r="88" spans="1:10" s="35" customFormat="1" ht="17.100000000000001" customHeight="1">
      <c r="A88" s="36" t="s">
        <v>133</v>
      </c>
      <c r="B88" s="24">
        <v>153392.6156397</v>
      </c>
      <c r="C88" s="24">
        <v>17621.558968199999</v>
      </c>
      <c r="D88" s="24">
        <v>171014.1746079</v>
      </c>
      <c r="E88" s="24">
        <v>154950.15800639999</v>
      </c>
      <c r="F88" s="24">
        <v>22959.908341999999</v>
      </c>
      <c r="G88" s="24">
        <v>177910.0663484</v>
      </c>
    </row>
    <row r="89" spans="1:10" s="35" customFormat="1" ht="15.75" customHeight="1">
      <c r="A89" s="15" t="s">
        <v>134</v>
      </c>
      <c r="B89" s="24">
        <v>29824.159058199999</v>
      </c>
      <c r="C89" s="24">
        <v>5982.6554562000001</v>
      </c>
      <c r="D89" s="24">
        <v>35806.814514400001</v>
      </c>
      <c r="E89" s="24">
        <v>26229.086878499998</v>
      </c>
      <c r="F89" s="24">
        <v>5574.3930657000001</v>
      </c>
      <c r="G89" s="24">
        <v>31803.4799442</v>
      </c>
    </row>
    <row r="90" spans="1:10" s="35" customFormat="1" ht="20.100000000000001" customHeight="1">
      <c r="A90" s="15"/>
      <c r="B90" s="24"/>
      <c r="C90" s="24"/>
      <c r="D90" s="24"/>
      <c r="E90" s="24"/>
      <c r="F90" s="24"/>
      <c r="G90" s="24"/>
    </row>
    <row r="91" spans="1:10" s="35" customFormat="1">
      <c r="A91" s="28" t="s">
        <v>61</v>
      </c>
      <c r="B91" s="29">
        <v>29843015.649871599</v>
      </c>
      <c r="C91" s="29">
        <v>6771038.7194960983</v>
      </c>
      <c r="D91" s="29">
        <v>36614054.369367696</v>
      </c>
      <c r="E91" s="29">
        <v>29473437.625273999</v>
      </c>
      <c r="F91" s="29">
        <v>6650771.1916944003</v>
      </c>
      <c r="G91" s="29">
        <v>36124208.816968411</v>
      </c>
    </row>
    <row r="92" spans="1:10">
      <c r="A92" s="47" t="s">
        <v>135</v>
      </c>
      <c r="B92" s="48"/>
      <c r="C92" s="48"/>
      <c r="D92" s="48"/>
      <c r="E92" s="48"/>
      <c r="F92" s="48"/>
      <c r="G92" s="48"/>
    </row>
    <row r="93" spans="1:10">
      <c r="A93" s="49" t="s">
        <v>136</v>
      </c>
      <c r="B93" s="48"/>
      <c r="C93" s="48"/>
      <c r="D93" s="50"/>
      <c r="E93" s="48"/>
      <c r="F93" s="48"/>
      <c r="G93" s="48"/>
    </row>
    <row r="94" spans="1:10">
      <c r="A94" s="51" t="s">
        <v>137</v>
      </c>
      <c r="B94" s="48"/>
      <c r="C94" s="48"/>
      <c r="D94" s="48"/>
      <c r="E94" s="48"/>
      <c r="F94" s="48"/>
      <c r="G94" s="48"/>
    </row>
  </sheetData>
  <mergeCells count="13">
    <mergeCell ref="A2:G2"/>
    <mergeCell ref="A3:G3"/>
    <mergeCell ref="A4:G4"/>
    <mergeCell ref="E5:G5"/>
    <mergeCell ref="A6:A7"/>
    <mergeCell ref="B6:D6"/>
    <mergeCell ref="E6:G6"/>
    <mergeCell ref="A48:G48"/>
    <mergeCell ref="A49:G49"/>
    <mergeCell ref="A50:G50"/>
    <mergeCell ref="A52:A53"/>
    <mergeCell ref="B52:D52"/>
    <mergeCell ref="E52:G52"/>
  </mergeCells>
  <pageMargins left="0.9" right="0.4" top="0.75" bottom="0.7" header="0.5" footer="0.4"/>
  <pageSetup paperSize="9" scale="91" firstPageNumber="18" orientation="portrait" useFirstPageNumber="1" r:id="rId1"/>
  <headerFooter>
    <oddFooter>&amp;C&amp;"Maiandra GD,Regular"&amp;9&amp;P</oddFooter>
  </headerFooter>
  <rowBreaks count="1" manualBreakCount="1">
    <brk id="45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Z123"/>
  <sheetViews>
    <sheetView view="pageBreakPreview" zoomScale="60" workbookViewId="0">
      <selection activeCell="M105" sqref="M105"/>
    </sheetView>
  </sheetViews>
  <sheetFormatPr defaultColWidth="10.28515625" defaultRowHeight="12.75"/>
  <cols>
    <col min="1" max="1" width="25.42578125" style="104" customWidth="1"/>
    <col min="2" max="2" width="7.42578125" style="105" customWidth="1"/>
    <col min="3" max="5" width="7.5703125" style="105" customWidth="1"/>
    <col min="6" max="6" width="7.85546875" style="105" customWidth="1"/>
    <col min="7" max="7" width="7.42578125" style="105" customWidth="1"/>
    <col min="8" max="8" width="6.85546875" style="105" customWidth="1"/>
    <col min="9" max="9" width="6.5703125" style="105" customWidth="1"/>
    <col min="10" max="10" width="7.28515625" style="105" customWidth="1"/>
    <col min="11" max="11" width="7.7109375" style="54" customWidth="1"/>
    <col min="12" max="12" width="8" style="54" customWidth="1"/>
    <col min="13" max="13" width="7.28515625" style="54" customWidth="1"/>
    <col min="14" max="14" width="8.140625" style="54" customWidth="1"/>
    <col min="15" max="16" width="7.28515625" style="54" customWidth="1"/>
    <col min="17" max="17" width="10.28515625" style="54" customWidth="1"/>
    <col min="18" max="18" width="7.7109375" style="54" customWidth="1"/>
    <col min="19" max="19" width="7.28515625" style="54" customWidth="1"/>
    <col min="20" max="20" width="7.42578125" style="54" customWidth="1"/>
    <col min="21" max="21" width="6.7109375" style="54" customWidth="1"/>
    <col min="22" max="22" width="7" style="54" customWidth="1"/>
    <col min="23" max="23" width="10.5703125" style="54" customWidth="1"/>
    <col min="24" max="24" width="6.42578125" style="54" customWidth="1"/>
    <col min="25" max="25" width="7.7109375" style="54" customWidth="1"/>
    <col min="26" max="16384" width="10.28515625" style="54"/>
  </cols>
  <sheetData>
    <row r="1" spans="1:26" ht="15">
      <c r="A1" s="956" t="s">
        <v>146</v>
      </c>
      <c r="B1" s="956"/>
      <c r="C1" s="956"/>
      <c r="D1" s="956"/>
      <c r="E1" s="956"/>
      <c r="F1" s="956"/>
      <c r="G1" s="956"/>
      <c r="H1" s="956"/>
      <c r="I1" s="956"/>
      <c r="J1" s="956"/>
      <c r="K1" s="956"/>
      <c r="L1" s="957" t="s">
        <v>147</v>
      </c>
      <c r="M1" s="957"/>
      <c r="N1" s="957"/>
      <c r="O1" s="957"/>
      <c r="P1" s="52"/>
      <c r="Q1" s="52"/>
      <c r="R1" s="52"/>
      <c r="S1" s="52"/>
      <c r="T1" s="52"/>
      <c r="U1" s="960" t="s">
        <v>148</v>
      </c>
      <c r="V1" s="960"/>
      <c r="W1" s="960"/>
      <c r="X1" s="53"/>
      <c r="Y1" s="53"/>
      <c r="Z1" s="53"/>
    </row>
    <row r="2" spans="1:26" ht="15">
      <c r="A2" s="55"/>
      <c r="B2" s="52"/>
      <c r="C2" s="52"/>
      <c r="D2" s="52"/>
      <c r="E2" s="52"/>
      <c r="F2" s="52"/>
      <c r="G2" s="52"/>
      <c r="H2" s="52"/>
      <c r="I2" s="52"/>
      <c r="J2" s="52"/>
      <c r="K2" s="56" t="s">
        <v>149</v>
      </c>
      <c r="L2" s="52" t="s">
        <v>150</v>
      </c>
      <c r="M2" s="57"/>
      <c r="N2" s="52"/>
      <c r="O2" s="52"/>
      <c r="P2" s="52"/>
      <c r="Q2" s="52"/>
      <c r="R2" s="52"/>
      <c r="S2" s="52"/>
      <c r="T2" s="52"/>
      <c r="U2" s="52"/>
      <c r="V2" s="52"/>
      <c r="W2" s="52"/>
      <c r="X2" s="53"/>
      <c r="Y2" s="53"/>
      <c r="Z2" s="58"/>
    </row>
    <row r="3" spans="1:26" ht="15">
      <c r="A3" s="55"/>
      <c r="B3" s="59"/>
      <c r="C3" s="59"/>
      <c r="D3" s="59"/>
      <c r="E3" s="59"/>
      <c r="F3" s="59"/>
      <c r="G3" s="59"/>
      <c r="H3" s="59"/>
      <c r="I3" s="59"/>
      <c r="J3" s="59"/>
      <c r="K3" s="60" t="s">
        <v>151</v>
      </c>
      <c r="L3" s="61" t="s">
        <v>152</v>
      </c>
      <c r="M3" s="57"/>
      <c r="N3" s="61"/>
      <c r="O3" s="61"/>
      <c r="P3" s="61"/>
      <c r="Q3" s="61"/>
      <c r="R3" s="61"/>
      <c r="S3" s="61"/>
      <c r="T3" s="61"/>
      <c r="U3" s="58"/>
      <c r="V3" s="58"/>
      <c r="W3" s="58"/>
      <c r="X3" s="53"/>
      <c r="Y3" s="53"/>
      <c r="Z3" s="58"/>
    </row>
    <row r="4" spans="1:26" ht="9.9499999999999993" customHeight="1">
      <c r="A4" s="55"/>
      <c r="B4" s="62"/>
      <c r="C4" s="62"/>
      <c r="D4" s="62"/>
      <c r="E4" s="62"/>
      <c r="F4" s="62"/>
      <c r="G4" s="62"/>
      <c r="H4" s="62"/>
      <c r="I4" s="62"/>
      <c r="J4" s="62"/>
      <c r="K4" s="63"/>
      <c r="L4" s="61"/>
      <c r="M4" s="57"/>
      <c r="N4" s="61"/>
      <c r="O4" s="61"/>
      <c r="P4" s="61"/>
      <c r="Q4" s="61"/>
      <c r="R4" s="61"/>
      <c r="S4" s="61"/>
      <c r="T4" s="61"/>
      <c r="U4" s="958" t="s">
        <v>57</v>
      </c>
      <c r="V4" s="958"/>
      <c r="W4" s="958"/>
      <c r="X4" s="53"/>
      <c r="Y4" s="53"/>
      <c r="Z4" s="58"/>
    </row>
    <row r="5" spans="1:26" ht="12.95" customHeight="1">
      <c r="A5" s="948" t="s">
        <v>153</v>
      </c>
      <c r="B5" s="950" t="s">
        <v>154</v>
      </c>
      <c r="C5" s="952"/>
      <c r="D5" s="952"/>
      <c r="E5" s="959" t="s">
        <v>155</v>
      </c>
      <c r="F5" s="948" t="s">
        <v>156</v>
      </c>
      <c r="G5" s="959" t="s">
        <v>157</v>
      </c>
      <c r="H5" s="946" t="s">
        <v>158</v>
      </c>
      <c r="I5" s="946" t="s">
        <v>159</v>
      </c>
      <c r="J5" s="946" t="s">
        <v>160</v>
      </c>
      <c r="K5" s="948" t="s">
        <v>161</v>
      </c>
      <c r="L5" s="950" t="s">
        <v>162</v>
      </c>
      <c r="M5" s="951"/>
      <c r="N5" s="952"/>
      <c r="O5" s="952"/>
      <c r="P5" s="952"/>
      <c r="Q5" s="953"/>
      <c r="R5" s="954" t="s">
        <v>163</v>
      </c>
      <c r="S5" s="944" t="s">
        <v>164</v>
      </c>
      <c r="T5" s="946" t="s">
        <v>165</v>
      </c>
      <c r="U5" s="944" t="s">
        <v>166</v>
      </c>
      <c r="V5" s="944" t="s">
        <v>167</v>
      </c>
      <c r="W5" s="946" t="s">
        <v>168</v>
      </c>
      <c r="X5" s="53"/>
      <c r="Y5" s="53"/>
      <c r="Z5" s="58"/>
    </row>
    <row r="6" spans="1:26" ht="33.200000000000003" customHeight="1">
      <c r="A6" s="949"/>
      <c r="B6" s="64" t="s">
        <v>169</v>
      </c>
      <c r="C6" s="64" t="s">
        <v>170</v>
      </c>
      <c r="D6" s="65" t="s">
        <v>171</v>
      </c>
      <c r="E6" s="959"/>
      <c r="F6" s="949"/>
      <c r="G6" s="959"/>
      <c r="H6" s="947"/>
      <c r="I6" s="947"/>
      <c r="J6" s="947"/>
      <c r="K6" s="949"/>
      <c r="L6" s="66" t="s">
        <v>172</v>
      </c>
      <c r="M6" s="66" t="s">
        <v>173</v>
      </c>
      <c r="N6" s="66" t="s">
        <v>174</v>
      </c>
      <c r="O6" s="66" t="s">
        <v>175</v>
      </c>
      <c r="P6" s="66" t="s">
        <v>176</v>
      </c>
      <c r="Q6" s="66" t="s">
        <v>177</v>
      </c>
      <c r="R6" s="955"/>
      <c r="S6" s="945"/>
      <c r="T6" s="947"/>
      <c r="U6" s="945"/>
      <c r="V6" s="945"/>
      <c r="W6" s="947"/>
      <c r="X6" s="53"/>
      <c r="Y6" s="53"/>
      <c r="Z6" s="58"/>
    </row>
    <row r="7" spans="1:26" ht="12.95" customHeight="1">
      <c r="A7" s="67" t="s">
        <v>11</v>
      </c>
      <c r="B7" s="68" t="s">
        <v>12</v>
      </c>
      <c r="C7" s="68" t="s">
        <v>13</v>
      </c>
      <c r="D7" s="68" t="s">
        <v>14</v>
      </c>
      <c r="E7" s="68" t="s">
        <v>15</v>
      </c>
      <c r="F7" s="68" t="s">
        <v>16</v>
      </c>
      <c r="G7" s="68" t="s">
        <v>17</v>
      </c>
      <c r="H7" s="68" t="s">
        <v>18</v>
      </c>
      <c r="I7" s="68" t="s">
        <v>178</v>
      </c>
      <c r="J7" s="69" t="s">
        <v>179</v>
      </c>
      <c r="K7" s="68" t="s">
        <v>180</v>
      </c>
      <c r="L7" s="68" t="s">
        <v>181</v>
      </c>
      <c r="M7" s="70" t="s">
        <v>182</v>
      </c>
      <c r="N7" s="71" t="s">
        <v>183</v>
      </c>
      <c r="O7" s="68" t="s">
        <v>184</v>
      </c>
      <c r="P7" s="68" t="s">
        <v>185</v>
      </c>
      <c r="Q7" s="68" t="s">
        <v>186</v>
      </c>
      <c r="R7" s="68" t="s">
        <v>187</v>
      </c>
      <c r="S7" s="68" t="s">
        <v>188</v>
      </c>
      <c r="T7" s="68" t="s">
        <v>189</v>
      </c>
      <c r="U7" s="68" t="s">
        <v>190</v>
      </c>
      <c r="V7" s="69" t="s">
        <v>191</v>
      </c>
      <c r="W7" s="69" t="s">
        <v>192</v>
      </c>
      <c r="X7" s="53"/>
      <c r="Y7" s="53"/>
      <c r="Z7" s="53"/>
    </row>
    <row r="8" spans="1:26" s="75" customFormat="1" ht="14.1" customHeight="1">
      <c r="A8" s="72" t="s">
        <v>193</v>
      </c>
      <c r="B8" s="73">
        <v>1823269.6704209</v>
      </c>
      <c r="C8" s="73">
        <v>272992.3523963</v>
      </c>
      <c r="D8" s="73">
        <v>2096262.0228172</v>
      </c>
      <c r="E8" s="73">
        <v>41394.920060200006</v>
      </c>
      <c r="F8" s="73">
        <v>441082.66454979999</v>
      </c>
      <c r="G8" s="73" t="s">
        <v>43</v>
      </c>
      <c r="H8" s="73">
        <v>4.9750000000000003E-2</v>
      </c>
      <c r="I8" s="73" t="s">
        <v>43</v>
      </c>
      <c r="J8" s="73">
        <v>368620.5068726</v>
      </c>
      <c r="K8" s="73">
        <v>8139711.6454485003</v>
      </c>
      <c r="L8" s="73">
        <v>3541501.8223602995</v>
      </c>
      <c r="M8" s="73">
        <v>2072490.8519569999</v>
      </c>
      <c r="N8" s="73">
        <v>8532917.6761264</v>
      </c>
      <c r="O8" s="73">
        <v>184636.6599417</v>
      </c>
      <c r="P8" s="73">
        <v>488903.26474990003</v>
      </c>
      <c r="Q8" s="73">
        <v>14820450.275135297</v>
      </c>
      <c r="R8" s="73">
        <v>59.935108200000002</v>
      </c>
      <c r="S8" s="73">
        <v>17164.101628500001</v>
      </c>
      <c r="T8" s="73">
        <v>325421.38790139998</v>
      </c>
      <c r="U8" s="73" t="s">
        <v>43</v>
      </c>
      <c r="V8" s="73" t="s">
        <v>43</v>
      </c>
      <c r="W8" s="73">
        <v>26250167.509271696</v>
      </c>
      <c r="X8" s="74"/>
      <c r="Y8" s="74"/>
      <c r="Z8" s="74"/>
    </row>
    <row r="9" spans="1:26" s="81" customFormat="1" ht="14.1" customHeight="1">
      <c r="A9" s="76" t="s">
        <v>194</v>
      </c>
      <c r="B9" s="77">
        <v>1240320.5538623</v>
      </c>
      <c r="C9" s="77">
        <v>14734.147568299999</v>
      </c>
      <c r="D9" s="77">
        <v>1255054.7014305999</v>
      </c>
      <c r="E9" s="77">
        <v>19426.289108900004</v>
      </c>
      <c r="F9" s="77">
        <v>285324.33725529996</v>
      </c>
      <c r="G9" s="77" t="s">
        <v>43</v>
      </c>
      <c r="H9" s="77">
        <v>4.9750000000000003E-2</v>
      </c>
      <c r="I9" s="77" t="s">
        <v>43</v>
      </c>
      <c r="J9" s="77">
        <v>27989.442475300002</v>
      </c>
      <c r="K9" s="77">
        <v>2008329.4416572</v>
      </c>
      <c r="L9" s="77">
        <v>1375971.1031590998</v>
      </c>
      <c r="M9" s="77">
        <v>807837.41739730001</v>
      </c>
      <c r="N9" s="77">
        <v>2997505.9909197004</v>
      </c>
      <c r="O9" s="77">
        <v>126024.8818533</v>
      </c>
      <c r="P9" s="77">
        <v>118844.6830593</v>
      </c>
      <c r="Q9" s="77">
        <v>5426184.0763886999</v>
      </c>
      <c r="R9" s="77">
        <v>9.9351082000000002</v>
      </c>
      <c r="S9" s="77">
        <v>5.3999999999999999E-2</v>
      </c>
      <c r="T9" s="77">
        <v>169727.1876303</v>
      </c>
      <c r="U9" s="77" t="s">
        <v>43</v>
      </c>
      <c r="V9" s="77" t="s">
        <v>43</v>
      </c>
      <c r="W9" s="77">
        <v>9192045.5148044992</v>
      </c>
      <c r="X9" s="78"/>
      <c r="Y9" s="79"/>
      <c r="Z9" s="80"/>
    </row>
    <row r="10" spans="1:26" s="81" customFormat="1" ht="20.100000000000001" customHeight="1">
      <c r="A10" s="82" t="s">
        <v>195</v>
      </c>
      <c r="B10" s="77">
        <v>3891.5002636999998</v>
      </c>
      <c r="C10" s="77" t="s">
        <v>43</v>
      </c>
      <c r="D10" s="77">
        <v>3891.5002636999998</v>
      </c>
      <c r="E10" s="77">
        <v>195.981348</v>
      </c>
      <c r="F10" s="77">
        <v>366.41423359999999</v>
      </c>
      <c r="G10" s="77" t="s">
        <v>43</v>
      </c>
      <c r="H10" s="77" t="s">
        <v>43</v>
      </c>
      <c r="I10" s="77" t="s">
        <v>43</v>
      </c>
      <c r="J10" s="77">
        <v>2.3377962000000001</v>
      </c>
      <c r="K10" s="77">
        <v>27623.6924043</v>
      </c>
      <c r="L10" s="77">
        <v>78.080890600000004</v>
      </c>
      <c r="M10" s="77">
        <v>20.437662100000001</v>
      </c>
      <c r="N10" s="77">
        <v>1070.9331359</v>
      </c>
      <c r="O10" s="77">
        <v>3.6596932</v>
      </c>
      <c r="P10" s="77">
        <v>6.4798495000000003</v>
      </c>
      <c r="Q10" s="77">
        <v>1179.5912313000001</v>
      </c>
      <c r="R10" s="77" t="s">
        <v>43</v>
      </c>
      <c r="S10" s="77" t="s">
        <v>43</v>
      </c>
      <c r="T10" s="77" t="s">
        <v>43</v>
      </c>
      <c r="U10" s="77" t="s">
        <v>43</v>
      </c>
      <c r="V10" s="77" t="s">
        <v>43</v>
      </c>
      <c r="W10" s="77">
        <v>33259.5172771</v>
      </c>
      <c r="X10" s="78"/>
      <c r="Y10" s="79"/>
      <c r="Z10" s="80"/>
    </row>
    <row r="11" spans="1:26" s="81" customFormat="1" ht="39.950000000000003" customHeight="1">
      <c r="A11" s="83" t="s">
        <v>196</v>
      </c>
      <c r="B11" s="77">
        <v>790604.39338030003</v>
      </c>
      <c r="C11" s="77">
        <v>3288.1748818999999</v>
      </c>
      <c r="D11" s="77">
        <v>793892.56826219999</v>
      </c>
      <c r="E11" s="77">
        <v>18288.696136800001</v>
      </c>
      <c r="F11" s="77">
        <v>83642.700620000003</v>
      </c>
      <c r="G11" s="77" t="s">
        <v>43</v>
      </c>
      <c r="H11" s="77" t="s">
        <v>43</v>
      </c>
      <c r="I11" s="77" t="s">
        <v>43</v>
      </c>
      <c r="J11" s="77">
        <v>1840.4978957999999</v>
      </c>
      <c r="K11" s="77">
        <v>652984.34855880006</v>
      </c>
      <c r="L11" s="77">
        <v>211735.60370410001</v>
      </c>
      <c r="M11" s="77">
        <v>87971.116654400015</v>
      </c>
      <c r="N11" s="77">
        <v>694301.73224799999</v>
      </c>
      <c r="O11" s="77">
        <v>2489.8696368000001</v>
      </c>
      <c r="P11" s="77">
        <v>14621.37909</v>
      </c>
      <c r="Q11" s="77">
        <v>1011119.7013333</v>
      </c>
      <c r="R11" s="77" t="s">
        <v>43</v>
      </c>
      <c r="S11" s="77" t="s">
        <v>43</v>
      </c>
      <c r="T11" s="77">
        <v>168563.933705</v>
      </c>
      <c r="U11" s="77" t="s">
        <v>43</v>
      </c>
      <c r="V11" s="77" t="s">
        <v>43</v>
      </c>
      <c r="W11" s="77">
        <v>2730332.4465119001</v>
      </c>
      <c r="X11" s="78"/>
      <c r="Y11" s="79"/>
      <c r="Z11" s="79"/>
    </row>
    <row r="12" spans="1:26" s="81" customFormat="1" ht="20.100000000000001" customHeight="1">
      <c r="A12" s="83" t="s">
        <v>197</v>
      </c>
      <c r="B12" s="77">
        <v>445824.66021830001</v>
      </c>
      <c r="C12" s="77">
        <v>11445.972686399999</v>
      </c>
      <c r="D12" s="77">
        <v>457270.6329047</v>
      </c>
      <c r="E12" s="77">
        <v>941.61162409999997</v>
      </c>
      <c r="F12" s="77">
        <v>201315.22240169998</v>
      </c>
      <c r="G12" s="77" t="s">
        <v>43</v>
      </c>
      <c r="H12" s="77">
        <v>4.9750000000000003E-2</v>
      </c>
      <c r="I12" s="77" t="s">
        <v>43</v>
      </c>
      <c r="J12" s="77">
        <v>26146.606783300002</v>
      </c>
      <c r="K12" s="77">
        <v>1327721.4006941</v>
      </c>
      <c r="L12" s="77">
        <v>1164157.4185643999</v>
      </c>
      <c r="M12" s="77">
        <v>719845.86308080005</v>
      </c>
      <c r="N12" s="77">
        <v>2302133.3255358003</v>
      </c>
      <c r="O12" s="77">
        <v>123531.3525233</v>
      </c>
      <c r="P12" s="77">
        <v>104216.8241198</v>
      </c>
      <c r="Q12" s="77">
        <v>4413884.7838241002</v>
      </c>
      <c r="R12" s="77">
        <v>9.9351082000000002</v>
      </c>
      <c r="S12" s="77">
        <v>5.3999999999999999E-2</v>
      </c>
      <c r="T12" s="77">
        <v>1163.2539253</v>
      </c>
      <c r="U12" s="77" t="s">
        <v>43</v>
      </c>
      <c r="V12" s="77" t="s">
        <v>43</v>
      </c>
      <c r="W12" s="77">
        <v>6428453.551015499</v>
      </c>
      <c r="X12" s="78"/>
      <c r="Y12" s="79"/>
      <c r="Z12" s="79"/>
    </row>
    <row r="13" spans="1:26" s="81" customFormat="1" ht="20.100000000000001" customHeight="1">
      <c r="A13" s="84" t="s">
        <v>198</v>
      </c>
      <c r="B13" s="77">
        <v>582949.11655859998</v>
      </c>
      <c r="C13" s="77">
        <v>258258.20482800002</v>
      </c>
      <c r="D13" s="77">
        <v>841207.32138660003</v>
      </c>
      <c r="E13" s="77">
        <v>21968.630951299998</v>
      </c>
      <c r="F13" s="77">
        <v>155758.32729450002</v>
      </c>
      <c r="G13" s="77" t="s">
        <v>43</v>
      </c>
      <c r="H13" s="77" t="s">
        <v>43</v>
      </c>
      <c r="I13" s="77" t="s">
        <v>43</v>
      </c>
      <c r="J13" s="77">
        <v>340631.06439730001</v>
      </c>
      <c r="K13" s="77">
        <v>6131382.2037912998</v>
      </c>
      <c r="L13" s="77">
        <v>2165530.7192011997</v>
      </c>
      <c r="M13" s="77">
        <v>1264653.4345596998</v>
      </c>
      <c r="N13" s="77">
        <v>5535411.6852066992</v>
      </c>
      <c r="O13" s="77">
        <v>58611.778088400002</v>
      </c>
      <c r="P13" s="77">
        <v>370058.58169060003</v>
      </c>
      <c r="Q13" s="77">
        <v>9394266.1987465993</v>
      </c>
      <c r="R13" s="77">
        <v>50</v>
      </c>
      <c r="S13" s="77">
        <v>17164.0476285</v>
      </c>
      <c r="T13" s="77">
        <v>155694.20027110001</v>
      </c>
      <c r="U13" s="77" t="s">
        <v>43</v>
      </c>
      <c r="V13" s="77" t="s">
        <v>43</v>
      </c>
      <c r="W13" s="77">
        <v>17058121.994467199</v>
      </c>
      <c r="X13" s="78"/>
      <c r="Y13" s="79"/>
      <c r="Z13" s="79"/>
    </row>
    <row r="14" spans="1:26" s="81" customFormat="1" ht="20.100000000000001" customHeight="1">
      <c r="A14" s="83" t="s">
        <v>199</v>
      </c>
      <c r="B14" s="77">
        <v>275821.56172649999</v>
      </c>
      <c r="C14" s="77">
        <v>249768.98279750001</v>
      </c>
      <c r="D14" s="77">
        <v>525590.54452400003</v>
      </c>
      <c r="E14" s="77">
        <v>21045.671363199999</v>
      </c>
      <c r="F14" s="77">
        <v>59404.789226599998</v>
      </c>
      <c r="G14" s="77" t="s">
        <v>43</v>
      </c>
      <c r="H14" s="77" t="s">
        <v>43</v>
      </c>
      <c r="I14" s="77" t="s">
        <v>43</v>
      </c>
      <c r="J14" s="77">
        <v>220390.29274469998</v>
      </c>
      <c r="K14" s="77">
        <v>5348425.9868411003</v>
      </c>
      <c r="L14" s="77">
        <v>1438471.4549213001</v>
      </c>
      <c r="M14" s="77">
        <v>1051583.6118361999</v>
      </c>
      <c r="N14" s="77">
        <v>4673284.1596354991</v>
      </c>
      <c r="O14" s="77">
        <v>51281.091457800001</v>
      </c>
      <c r="P14" s="77">
        <v>327735.29780910001</v>
      </c>
      <c r="Q14" s="77">
        <v>7542355.6156598991</v>
      </c>
      <c r="R14" s="77">
        <v>50</v>
      </c>
      <c r="S14" s="77">
        <v>17164.0476285</v>
      </c>
      <c r="T14" s="77">
        <v>1482.7632561</v>
      </c>
      <c r="U14" s="77" t="s">
        <v>43</v>
      </c>
      <c r="V14" s="77" t="s">
        <v>43</v>
      </c>
      <c r="W14" s="77">
        <v>13735909.711244099</v>
      </c>
      <c r="X14" s="78"/>
      <c r="Y14" s="79"/>
      <c r="Z14" s="79"/>
    </row>
    <row r="15" spans="1:26" s="81" customFormat="1" ht="14.1" customHeight="1">
      <c r="A15" s="83" t="s">
        <v>200</v>
      </c>
      <c r="B15" s="77">
        <v>283718.85870699998</v>
      </c>
      <c r="C15" s="77">
        <v>8422.3853318000001</v>
      </c>
      <c r="D15" s="77">
        <v>292141.24403879995</v>
      </c>
      <c r="E15" s="77">
        <v>907.70798369999989</v>
      </c>
      <c r="F15" s="77">
        <v>55507.375077700002</v>
      </c>
      <c r="G15" s="77" t="s">
        <v>43</v>
      </c>
      <c r="H15" s="77" t="s">
        <v>43</v>
      </c>
      <c r="I15" s="77" t="s">
        <v>43</v>
      </c>
      <c r="J15" s="77" t="s">
        <v>43</v>
      </c>
      <c r="K15" s="77">
        <v>477766.89948199992</v>
      </c>
      <c r="L15" s="77">
        <v>176003.50849179999</v>
      </c>
      <c r="M15" s="77">
        <v>28435.919385600002</v>
      </c>
      <c r="N15" s="77">
        <v>146285.56844149999</v>
      </c>
      <c r="O15" s="77">
        <v>2033.7734806000003</v>
      </c>
      <c r="P15" s="77">
        <v>8990.5385732999985</v>
      </c>
      <c r="Q15" s="77">
        <v>361749.30837279995</v>
      </c>
      <c r="R15" s="77" t="s">
        <v>43</v>
      </c>
      <c r="S15" s="77" t="s">
        <v>43</v>
      </c>
      <c r="T15" s="77">
        <v>3117.6889845999999</v>
      </c>
      <c r="U15" s="77" t="s">
        <v>43</v>
      </c>
      <c r="V15" s="77" t="s">
        <v>43</v>
      </c>
      <c r="W15" s="77">
        <v>1191190.2239395997</v>
      </c>
      <c r="X15" s="78"/>
      <c r="Y15" s="79"/>
      <c r="Z15" s="79"/>
    </row>
    <row r="16" spans="1:26" s="81" customFormat="1" ht="20.100000000000001" customHeight="1">
      <c r="A16" s="83" t="s">
        <v>201</v>
      </c>
      <c r="B16" s="77">
        <v>3265.6413051999998</v>
      </c>
      <c r="C16" s="77" t="s">
        <v>43</v>
      </c>
      <c r="D16" s="77">
        <v>3265.6413051999998</v>
      </c>
      <c r="E16" s="77">
        <v>0.10022</v>
      </c>
      <c r="F16" s="77">
        <v>526.66895499999998</v>
      </c>
      <c r="G16" s="77" t="s">
        <v>43</v>
      </c>
      <c r="H16" s="77" t="s">
        <v>43</v>
      </c>
      <c r="I16" s="77" t="s">
        <v>43</v>
      </c>
      <c r="J16" s="77" t="s">
        <v>43</v>
      </c>
      <c r="K16" s="77">
        <v>143576.59517260001</v>
      </c>
      <c r="L16" s="77">
        <v>54906.3749274</v>
      </c>
      <c r="M16" s="77">
        <v>27325.700307400002</v>
      </c>
      <c r="N16" s="77">
        <v>59524.597336999999</v>
      </c>
      <c r="O16" s="77">
        <v>745.25280999999995</v>
      </c>
      <c r="P16" s="77">
        <v>3946.9193393999999</v>
      </c>
      <c r="Q16" s="77">
        <v>146448.8447212</v>
      </c>
      <c r="R16" s="77" t="s">
        <v>43</v>
      </c>
      <c r="S16" s="77" t="s">
        <v>43</v>
      </c>
      <c r="T16" s="77">
        <v>0.01</v>
      </c>
      <c r="U16" s="77" t="s">
        <v>43</v>
      </c>
      <c r="V16" s="77" t="s">
        <v>43</v>
      </c>
      <c r="W16" s="77">
        <v>293817.86037400004</v>
      </c>
      <c r="X16" s="78"/>
      <c r="Y16" s="79"/>
      <c r="Z16" s="79"/>
    </row>
    <row r="17" spans="1:26" s="81" customFormat="1" ht="20.100000000000001" customHeight="1">
      <c r="A17" s="83" t="s">
        <v>202</v>
      </c>
      <c r="B17" s="77">
        <v>6850.6667080999996</v>
      </c>
      <c r="C17" s="77">
        <v>6.9152099999999994E-2</v>
      </c>
      <c r="D17" s="77">
        <v>6850.7358601999995</v>
      </c>
      <c r="E17" s="77">
        <v>8.9666844000000001</v>
      </c>
      <c r="F17" s="77">
        <v>1912.5156278999998</v>
      </c>
      <c r="G17" s="77" t="s">
        <v>43</v>
      </c>
      <c r="H17" s="77" t="s">
        <v>43</v>
      </c>
      <c r="I17" s="77" t="s">
        <v>43</v>
      </c>
      <c r="J17" s="77">
        <v>120240.77165260001</v>
      </c>
      <c r="K17" s="77">
        <v>113410.30718640001</v>
      </c>
      <c r="L17" s="77">
        <v>307141.53898740007</v>
      </c>
      <c r="M17" s="77">
        <v>94394.2794421</v>
      </c>
      <c r="N17" s="77">
        <v>85397.260265599994</v>
      </c>
      <c r="O17" s="77">
        <v>2691.6603399999999</v>
      </c>
      <c r="P17" s="77">
        <v>18720.9185325</v>
      </c>
      <c r="Q17" s="77">
        <v>508345.65756760008</v>
      </c>
      <c r="R17" s="77" t="s">
        <v>43</v>
      </c>
      <c r="S17" s="77" t="s">
        <v>43</v>
      </c>
      <c r="T17" s="77" t="s">
        <v>43</v>
      </c>
      <c r="U17" s="77" t="s">
        <v>43</v>
      </c>
      <c r="V17" s="77" t="s">
        <v>43</v>
      </c>
      <c r="W17" s="77">
        <v>750768.95457910013</v>
      </c>
      <c r="X17" s="78"/>
      <c r="Y17" s="78"/>
      <c r="Z17" s="78"/>
    </row>
    <row r="18" spans="1:26" s="81" customFormat="1" ht="20.100000000000001" customHeight="1">
      <c r="A18" s="83" t="s">
        <v>203</v>
      </c>
      <c r="B18" s="77">
        <v>13292.388111799999</v>
      </c>
      <c r="C18" s="77">
        <v>66.767546600000003</v>
      </c>
      <c r="D18" s="77">
        <v>13359.155658399999</v>
      </c>
      <c r="E18" s="77">
        <v>6.1846999999999994</v>
      </c>
      <c r="F18" s="77">
        <v>38406.978407300005</v>
      </c>
      <c r="G18" s="77" t="s">
        <v>43</v>
      </c>
      <c r="H18" s="77" t="s">
        <v>43</v>
      </c>
      <c r="I18" s="77" t="s">
        <v>43</v>
      </c>
      <c r="J18" s="77" t="s">
        <v>43</v>
      </c>
      <c r="K18" s="77">
        <v>48202.415109199996</v>
      </c>
      <c r="L18" s="77">
        <v>189007.8418733</v>
      </c>
      <c r="M18" s="77">
        <v>62913.923588400001</v>
      </c>
      <c r="N18" s="77">
        <v>570920.09952709998</v>
      </c>
      <c r="O18" s="77">
        <v>1860</v>
      </c>
      <c r="P18" s="77">
        <v>10664.9074363</v>
      </c>
      <c r="Q18" s="77">
        <v>835366.77242509997</v>
      </c>
      <c r="R18" s="77" t="s">
        <v>43</v>
      </c>
      <c r="S18" s="77" t="s">
        <v>43</v>
      </c>
      <c r="T18" s="77">
        <v>151093.73803040001</v>
      </c>
      <c r="U18" s="77" t="s">
        <v>43</v>
      </c>
      <c r="V18" s="77" t="s">
        <v>43</v>
      </c>
      <c r="W18" s="77">
        <v>1086435.2443304001</v>
      </c>
      <c r="X18" s="78"/>
      <c r="Y18" s="78"/>
      <c r="Z18" s="78"/>
    </row>
    <row r="19" spans="1:26" s="75" customFormat="1" ht="14.1" customHeight="1">
      <c r="A19" s="72" t="s">
        <v>204</v>
      </c>
      <c r="B19" s="73">
        <v>9342409.8507083002</v>
      </c>
      <c r="C19" s="73">
        <v>2298098.0751409</v>
      </c>
      <c r="D19" s="73">
        <v>11640507.925849199</v>
      </c>
      <c r="E19" s="73">
        <v>2089777.6796751998</v>
      </c>
      <c r="F19" s="73">
        <v>36484935.986972801</v>
      </c>
      <c r="G19" s="73">
        <v>252365.6348265</v>
      </c>
      <c r="H19" s="73">
        <v>581088.03026969999</v>
      </c>
      <c r="I19" s="73">
        <v>321519.71791910002</v>
      </c>
      <c r="J19" s="73">
        <v>1668256.7783825998</v>
      </c>
      <c r="K19" s="73">
        <v>6264262.9660772989</v>
      </c>
      <c r="L19" s="73">
        <v>22567243.9152059</v>
      </c>
      <c r="M19" s="73">
        <v>7477430.4155284008</v>
      </c>
      <c r="N19" s="73">
        <v>15213499.2444431</v>
      </c>
      <c r="O19" s="73">
        <v>1090632.4413890999</v>
      </c>
      <c r="P19" s="73">
        <v>8087844.150223</v>
      </c>
      <c r="Q19" s="73">
        <v>54436650.166789502</v>
      </c>
      <c r="R19" s="73">
        <v>11264071.024376797</v>
      </c>
      <c r="S19" s="73">
        <v>2720605.9372436996</v>
      </c>
      <c r="T19" s="73">
        <v>3544024.2907456006</v>
      </c>
      <c r="U19" s="73">
        <v>113450.0914603</v>
      </c>
      <c r="V19" s="73">
        <v>5382.5054840000003</v>
      </c>
      <c r="W19" s="73">
        <v>131386898.7360723</v>
      </c>
      <c r="X19" s="74"/>
      <c r="Y19" s="74"/>
      <c r="Z19" s="74"/>
    </row>
    <row r="20" spans="1:26" s="81" customFormat="1" ht="14.1" customHeight="1">
      <c r="A20" s="84" t="s">
        <v>205</v>
      </c>
      <c r="B20" s="85">
        <v>6584880.0836466001</v>
      </c>
      <c r="C20" s="85">
        <v>892258.78877889994</v>
      </c>
      <c r="D20" s="77">
        <v>7477138.8724255003</v>
      </c>
      <c r="E20" s="85">
        <v>1753531.5068159997</v>
      </c>
      <c r="F20" s="85">
        <v>1128890.5948632001</v>
      </c>
      <c r="G20" s="85">
        <v>2091.6684663000001</v>
      </c>
      <c r="H20" s="85">
        <v>28904.517836700001</v>
      </c>
      <c r="I20" s="85">
        <v>20755.170905599996</v>
      </c>
      <c r="J20" s="85">
        <v>1535073.1539194998</v>
      </c>
      <c r="K20" s="85">
        <v>3974424.4165634997</v>
      </c>
      <c r="L20" s="85">
        <v>4443121.7461138004</v>
      </c>
      <c r="M20" s="85">
        <v>2212186.6541677001</v>
      </c>
      <c r="N20" s="85">
        <v>3837821.8750587003</v>
      </c>
      <c r="O20" s="85">
        <v>166346.29936889998</v>
      </c>
      <c r="P20" s="85">
        <v>904001.16488980001</v>
      </c>
      <c r="Q20" s="77">
        <v>11563477.739598898</v>
      </c>
      <c r="R20" s="85">
        <v>79986.956951199987</v>
      </c>
      <c r="S20" s="85">
        <v>2715188.0490360996</v>
      </c>
      <c r="T20" s="85">
        <v>3341160.4069851004</v>
      </c>
      <c r="U20" s="85">
        <v>455.41039570000004</v>
      </c>
      <c r="V20" s="85">
        <v>3762.4028422000006</v>
      </c>
      <c r="W20" s="77">
        <v>33624840.8676055</v>
      </c>
      <c r="X20" s="78"/>
      <c r="Y20" s="78"/>
      <c r="Z20" s="78"/>
    </row>
    <row r="21" spans="1:26" s="81" customFormat="1" ht="14.1" customHeight="1">
      <c r="A21" s="84" t="s">
        <v>206</v>
      </c>
      <c r="B21" s="77">
        <v>90605.265258300002</v>
      </c>
      <c r="C21" s="77">
        <v>11319.2861772</v>
      </c>
      <c r="D21" s="77">
        <v>101924.55143550001</v>
      </c>
      <c r="E21" s="77">
        <v>152.80078760000001</v>
      </c>
      <c r="F21" s="77">
        <v>207325.63570619997</v>
      </c>
      <c r="G21" s="77" t="s">
        <v>43</v>
      </c>
      <c r="H21" s="77" t="s">
        <v>43</v>
      </c>
      <c r="I21" s="77" t="s">
        <v>43</v>
      </c>
      <c r="J21" s="77">
        <v>36.394353399999993</v>
      </c>
      <c r="K21" s="77">
        <v>65785.149753999998</v>
      </c>
      <c r="L21" s="77">
        <v>166842.6048112</v>
      </c>
      <c r="M21" s="77">
        <v>55944.486126300006</v>
      </c>
      <c r="N21" s="77">
        <v>284025.48670329998</v>
      </c>
      <c r="O21" s="77">
        <v>7886.0272340999991</v>
      </c>
      <c r="P21" s="77">
        <v>108738.97901470002</v>
      </c>
      <c r="Q21" s="77">
        <v>623437.58388960001</v>
      </c>
      <c r="R21" s="77">
        <v>13345.5670844</v>
      </c>
      <c r="S21" s="77">
        <v>429.17422569999997</v>
      </c>
      <c r="T21" s="77">
        <v>21.0368569</v>
      </c>
      <c r="U21" s="77" t="s">
        <v>43</v>
      </c>
      <c r="V21" s="77">
        <v>0.12873299999999999</v>
      </c>
      <c r="W21" s="77">
        <v>1012458.0228262999</v>
      </c>
      <c r="X21" s="78"/>
      <c r="Y21" s="78"/>
      <c r="Z21" s="78"/>
    </row>
    <row r="22" spans="1:26" s="81" customFormat="1" ht="14.1" customHeight="1">
      <c r="A22" s="83" t="s">
        <v>207</v>
      </c>
      <c r="B22" s="77">
        <v>25781.344731199999</v>
      </c>
      <c r="C22" s="77">
        <v>619.34761939999999</v>
      </c>
      <c r="D22" s="77">
        <v>26400.692350599998</v>
      </c>
      <c r="E22" s="77">
        <v>144.47079740000001</v>
      </c>
      <c r="F22" s="77">
        <v>195935.14602779999</v>
      </c>
      <c r="G22" s="77" t="s">
        <v>43</v>
      </c>
      <c r="H22" s="77" t="s">
        <v>43</v>
      </c>
      <c r="I22" s="77" t="s">
        <v>43</v>
      </c>
      <c r="J22" s="77">
        <v>0.44820389999999999</v>
      </c>
      <c r="K22" s="77">
        <v>7230.4952940000003</v>
      </c>
      <c r="L22" s="77">
        <v>132169.10888690001</v>
      </c>
      <c r="M22" s="77">
        <v>31054.1768066</v>
      </c>
      <c r="N22" s="77">
        <v>271957.82046710001</v>
      </c>
      <c r="O22" s="77">
        <v>7336.8549524</v>
      </c>
      <c r="P22" s="77">
        <v>104614.5332645</v>
      </c>
      <c r="Q22" s="77">
        <v>547132.49437750003</v>
      </c>
      <c r="R22" s="77">
        <v>11899.307608900001</v>
      </c>
      <c r="S22" s="77">
        <v>81.933930000000004</v>
      </c>
      <c r="T22" s="77">
        <v>9.0132142999999996</v>
      </c>
      <c r="U22" s="77" t="s">
        <v>43</v>
      </c>
      <c r="V22" s="77">
        <v>0.12873299999999999</v>
      </c>
      <c r="W22" s="77">
        <v>788834.13053740014</v>
      </c>
      <c r="X22" s="78"/>
      <c r="Y22" s="78"/>
      <c r="Z22" s="78"/>
    </row>
    <row r="23" spans="1:26" s="81" customFormat="1" ht="14.1" customHeight="1">
      <c r="A23" s="83" t="s">
        <v>208</v>
      </c>
      <c r="B23" s="77">
        <v>17170.019860699998</v>
      </c>
      <c r="C23" s="77">
        <v>3578.7519394999999</v>
      </c>
      <c r="D23" s="77">
        <v>20748.771800199997</v>
      </c>
      <c r="E23" s="77" t="s">
        <v>43</v>
      </c>
      <c r="F23" s="77">
        <v>5195.0235350000003</v>
      </c>
      <c r="G23" s="77" t="s">
        <v>43</v>
      </c>
      <c r="H23" s="77" t="s">
        <v>43</v>
      </c>
      <c r="I23" s="77" t="s">
        <v>43</v>
      </c>
      <c r="J23" s="77">
        <v>15.0838301</v>
      </c>
      <c r="K23" s="77">
        <v>37942.336629400001</v>
      </c>
      <c r="L23" s="77">
        <v>4704.8195206999999</v>
      </c>
      <c r="M23" s="77">
        <v>1224.0938828000001</v>
      </c>
      <c r="N23" s="77">
        <v>4258.6285361999999</v>
      </c>
      <c r="O23" s="77">
        <v>389.03069049999999</v>
      </c>
      <c r="P23" s="77">
        <v>853.0034981</v>
      </c>
      <c r="Q23" s="77">
        <v>11429.576128300001</v>
      </c>
      <c r="R23" s="77">
        <v>323.08699350000001</v>
      </c>
      <c r="S23" s="77">
        <v>2.9837609999999999</v>
      </c>
      <c r="T23" s="77">
        <v>6.1905535</v>
      </c>
      <c r="U23" s="77" t="s">
        <v>43</v>
      </c>
      <c r="V23" s="77" t="s">
        <v>43</v>
      </c>
      <c r="W23" s="77">
        <v>75663.053230999983</v>
      </c>
      <c r="X23" s="78"/>
      <c r="Y23" s="78"/>
      <c r="Z23" s="78"/>
    </row>
    <row r="24" spans="1:26" s="81" customFormat="1" ht="14.1" customHeight="1">
      <c r="A24" s="83" t="s">
        <v>209</v>
      </c>
      <c r="B24" s="77">
        <v>20672.799512500002</v>
      </c>
      <c r="C24" s="77">
        <v>4370.0184576000001</v>
      </c>
      <c r="D24" s="77">
        <v>25042.817970100001</v>
      </c>
      <c r="E24" s="77">
        <v>6.4779999999999998</v>
      </c>
      <c r="F24" s="77">
        <v>3246.8450379000001</v>
      </c>
      <c r="G24" s="77" t="s">
        <v>43</v>
      </c>
      <c r="H24" s="77" t="s">
        <v>43</v>
      </c>
      <c r="I24" s="77" t="s">
        <v>43</v>
      </c>
      <c r="J24" s="77">
        <v>18.0383444</v>
      </c>
      <c r="K24" s="77">
        <v>8385.4425778999994</v>
      </c>
      <c r="L24" s="77">
        <v>2755.3684112000001</v>
      </c>
      <c r="M24" s="77">
        <v>1655.0394782999999</v>
      </c>
      <c r="N24" s="77">
        <v>1089.7635904000001</v>
      </c>
      <c r="O24" s="77">
        <v>49.4285912</v>
      </c>
      <c r="P24" s="77">
        <v>857.31335869999998</v>
      </c>
      <c r="Q24" s="77">
        <v>6406.9134297999999</v>
      </c>
      <c r="R24" s="77">
        <v>387.62955399999998</v>
      </c>
      <c r="S24" s="77">
        <v>291.19</v>
      </c>
      <c r="T24" s="77">
        <v>0.77371909999999999</v>
      </c>
      <c r="U24" s="77" t="s">
        <v>43</v>
      </c>
      <c r="V24" s="77" t="s">
        <v>43</v>
      </c>
      <c r="W24" s="77">
        <v>43786.128633199995</v>
      </c>
      <c r="X24" s="78"/>
      <c r="Y24" s="78"/>
      <c r="Z24" s="78"/>
    </row>
    <row r="25" spans="1:26" s="81" customFormat="1" ht="14.1" customHeight="1">
      <c r="A25" s="83" t="s">
        <v>210</v>
      </c>
      <c r="B25" s="77">
        <v>26981.101153899999</v>
      </c>
      <c r="C25" s="77">
        <v>2751.1681607</v>
      </c>
      <c r="D25" s="77">
        <v>29732.269314599998</v>
      </c>
      <c r="E25" s="77">
        <v>1.8519901999999999</v>
      </c>
      <c r="F25" s="77">
        <v>2948.6211054999999</v>
      </c>
      <c r="G25" s="77" t="s">
        <v>43</v>
      </c>
      <c r="H25" s="77" t="s">
        <v>43</v>
      </c>
      <c r="I25" s="77" t="s">
        <v>43</v>
      </c>
      <c r="J25" s="77">
        <v>2.8239749999999999</v>
      </c>
      <c r="K25" s="77">
        <v>12226.8752527</v>
      </c>
      <c r="L25" s="77">
        <v>27213.307992400001</v>
      </c>
      <c r="M25" s="77">
        <v>22011.175958600001</v>
      </c>
      <c r="N25" s="77">
        <v>6719.2741096</v>
      </c>
      <c r="O25" s="77">
        <v>110.71299999999999</v>
      </c>
      <c r="P25" s="77">
        <v>2414.1288933999999</v>
      </c>
      <c r="Q25" s="77">
        <v>58468.599954000005</v>
      </c>
      <c r="R25" s="77">
        <v>735.54292799999996</v>
      </c>
      <c r="S25" s="77">
        <v>53.066534699999998</v>
      </c>
      <c r="T25" s="77">
        <v>5.0593700000000004</v>
      </c>
      <c r="U25" s="77" t="s">
        <v>43</v>
      </c>
      <c r="V25" s="77" t="s">
        <v>43</v>
      </c>
      <c r="W25" s="77">
        <v>104174.7104247</v>
      </c>
      <c r="X25" s="78"/>
      <c r="Y25" s="78"/>
      <c r="Z25" s="78"/>
    </row>
    <row r="26" spans="1:26" s="81" customFormat="1" ht="14.1" customHeight="1">
      <c r="A26" s="86" t="s">
        <v>211</v>
      </c>
      <c r="B26" s="77">
        <v>3197273.1540067</v>
      </c>
      <c r="C26" s="77">
        <v>388600.92143650004</v>
      </c>
      <c r="D26" s="77">
        <v>3585874.0754431998</v>
      </c>
      <c r="E26" s="77">
        <v>131628.5362339</v>
      </c>
      <c r="F26" s="77">
        <v>345004.76274499996</v>
      </c>
      <c r="G26" s="77">
        <v>2091.6684663000001</v>
      </c>
      <c r="H26" s="77">
        <v>28904.517836700001</v>
      </c>
      <c r="I26" s="77">
        <v>17551.092927899997</v>
      </c>
      <c r="J26" s="77">
        <v>1311189.1452166</v>
      </c>
      <c r="K26" s="77">
        <v>2476532.9266888998</v>
      </c>
      <c r="L26" s="77">
        <v>2408778.2031156998</v>
      </c>
      <c r="M26" s="77">
        <v>1392032.9462758</v>
      </c>
      <c r="N26" s="77">
        <v>2009965.3355875001</v>
      </c>
      <c r="O26" s="77">
        <v>38097.849490100001</v>
      </c>
      <c r="P26" s="77">
        <v>398901.75743650005</v>
      </c>
      <c r="Q26" s="77">
        <v>6247776.0919055995</v>
      </c>
      <c r="R26" s="77">
        <v>11772.764633499999</v>
      </c>
      <c r="S26" s="77">
        <v>1403980.8190355997</v>
      </c>
      <c r="T26" s="77">
        <v>28460.464339599999</v>
      </c>
      <c r="U26" s="77" t="s">
        <v>43</v>
      </c>
      <c r="V26" s="77">
        <v>3274.8494610000002</v>
      </c>
      <c r="W26" s="77">
        <v>15594041.7149338</v>
      </c>
      <c r="X26" s="78"/>
      <c r="Y26" s="78"/>
      <c r="Z26" s="78"/>
    </row>
    <row r="27" spans="1:26" s="81" customFormat="1" ht="20.100000000000001" customHeight="1">
      <c r="A27" s="83" t="s">
        <v>212</v>
      </c>
      <c r="B27" s="77">
        <v>1056529.0823726</v>
      </c>
      <c r="C27" s="77">
        <v>91048.620316600005</v>
      </c>
      <c r="D27" s="77">
        <v>1147577.7026891999</v>
      </c>
      <c r="E27" s="77">
        <v>53367.818453499996</v>
      </c>
      <c r="F27" s="77">
        <v>114182.5391347</v>
      </c>
      <c r="G27" s="77">
        <v>2091.6684663000001</v>
      </c>
      <c r="H27" s="77">
        <v>28904.517836700001</v>
      </c>
      <c r="I27" s="77">
        <v>10350.503993599999</v>
      </c>
      <c r="J27" s="77">
        <v>965318.62442050001</v>
      </c>
      <c r="K27" s="77">
        <v>687286.36306999996</v>
      </c>
      <c r="L27" s="77">
        <v>1212289.2925633001</v>
      </c>
      <c r="M27" s="77">
        <v>630922.32700799999</v>
      </c>
      <c r="N27" s="77">
        <v>1195208.9414254001</v>
      </c>
      <c r="O27" s="77">
        <v>17662.137622999999</v>
      </c>
      <c r="P27" s="77">
        <v>166348.8479197</v>
      </c>
      <c r="Q27" s="77">
        <v>3222431.5465394002</v>
      </c>
      <c r="R27" s="77">
        <v>4130.5186104000004</v>
      </c>
      <c r="S27" s="77">
        <v>1165895.5801343999</v>
      </c>
      <c r="T27" s="77">
        <v>24960.886038199998</v>
      </c>
      <c r="U27" s="77" t="s">
        <v>43</v>
      </c>
      <c r="V27" s="77">
        <v>203.76246280000001</v>
      </c>
      <c r="W27" s="77">
        <v>7426702.031849701</v>
      </c>
      <c r="X27" s="78"/>
      <c r="Y27" s="78"/>
      <c r="Z27" s="78"/>
    </row>
    <row r="28" spans="1:26" s="81" customFormat="1" ht="20.100000000000001" customHeight="1">
      <c r="A28" s="83" t="s">
        <v>213</v>
      </c>
      <c r="B28" s="77">
        <v>131914.68743799999</v>
      </c>
      <c r="C28" s="77">
        <v>1818.621717</v>
      </c>
      <c r="D28" s="77">
        <v>133733.309155</v>
      </c>
      <c r="E28" s="77">
        <v>908.08925729999999</v>
      </c>
      <c r="F28" s="77">
        <v>109110.6527483</v>
      </c>
      <c r="G28" s="77" t="s">
        <v>43</v>
      </c>
      <c r="H28" s="77" t="s">
        <v>43</v>
      </c>
      <c r="I28" s="77" t="s">
        <v>43</v>
      </c>
      <c r="J28" s="77">
        <v>247597.40139809999</v>
      </c>
      <c r="K28" s="77">
        <v>221587.4746704</v>
      </c>
      <c r="L28" s="77">
        <v>138506.05131129999</v>
      </c>
      <c r="M28" s="77">
        <v>38720.843453399997</v>
      </c>
      <c r="N28" s="77">
        <v>155752.19108379999</v>
      </c>
      <c r="O28" s="77">
        <v>2262.3474080000001</v>
      </c>
      <c r="P28" s="77">
        <v>33981.577186000002</v>
      </c>
      <c r="Q28" s="77">
        <v>369223.01044249994</v>
      </c>
      <c r="R28" s="77">
        <v>10.2919182</v>
      </c>
      <c r="S28" s="77">
        <v>19789.720260900001</v>
      </c>
      <c r="T28" s="77">
        <v>810.22337540000001</v>
      </c>
      <c r="U28" s="77" t="s">
        <v>43</v>
      </c>
      <c r="V28" s="77">
        <v>0.33647359999999998</v>
      </c>
      <c r="W28" s="77">
        <v>1102770.5096996999</v>
      </c>
      <c r="X28" s="78"/>
      <c r="Y28" s="78"/>
      <c r="Z28" s="78"/>
    </row>
    <row r="29" spans="1:26" s="81" customFormat="1" ht="14.1" customHeight="1">
      <c r="A29" s="87" t="s">
        <v>214</v>
      </c>
      <c r="B29" s="77">
        <v>1861986.8123526999</v>
      </c>
      <c r="C29" s="77">
        <v>230235.31287630001</v>
      </c>
      <c r="D29" s="77">
        <v>2092222.1252289999</v>
      </c>
      <c r="E29" s="77">
        <v>76976.260778900003</v>
      </c>
      <c r="F29" s="77">
        <v>104095.6011341</v>
      </c>
      <c r="G29" s="77" t="s">
        <v>43</v>
      </c>
      <c r="H29" s="77" t="s">
        <v>43</v>
      </c>
      <c r="I29" s="77">
        <v>7200.5889342999999</v>
      </c>
      <c r="J29" s="77">
        <v>81626.157546300004</v>
      </c>
      <c r="K29" s="77">
        <v>1193549.7682582</v>
      </c>
      <c r="L29" s="77">
        <v>791851.34485989995</v>
      </c>
      <c r="M29" s="77">
        <v>587820.98137709999</v>
      </c>
      <c r="N29" s="77">
        <v>529803.15983549994</v>
      </c>
      <c r="O29" s="77">
        <v>10830.898691300001</v>
      </c>
      <c r="P29" s="77">
        <v>136489.22286440001</v>
      </c>
      <c r="Q29" s="77">
        <v>2056795.6076282002</v>
      </c>
      <c r="R29" s="77">
        <v>7100.9083836</v>
      </c>
      <c r="S29" s="77">
        <v>176078.30456600001</v>
      </c>
      <c r="T29" s="77">
        <v>2215.3201101</v>
      </c>
      <c r="U29" s="77" t="s">
        <v>43</v>
      </c>
      <c r="V29" s="77">
        <v>3069.9473321</v>
      </c>
      <c r="W29" s="77">
        <v>5800930.589900801</v>
      </c>
      <c r="X29" s="78"/>
      <c r="Y29" s="78"/>
      <c r="Z29" s="78"/>
    </row>
    <row r="30" spans="1:26" s="81" customFormat="1" ht="20.100000000000001" customHeight="1">
      <c r="A30" s="87" t="s">
        <v>215</v>
      </c>
      <c r="B30" s="77">
        <v>146842.57184339999</v>
      </c>
      <c r="C30" s="77">
        <v>65498.366526600003</v>
      </c>
      <c r="D30" s="77">
        <v>212340.93836999999</v>
      </c>
      <c r="E30" s="77">
        <v>376.3677442</v>
      </c>
      <c r="F30" s="77">
        <v>17615.969727899999</v>
      </c>
      <c r="G30" s="77" t="s">
        <v>43</v>
      </c>
      <c r="H30" s="77" t="s">
        <v>43</v>
      </c>
      <c r="I30" s="77" t="s">
        <v>43</v>
      </c>
      <c r="J30" s="77">
        <v>16646.961851700002</v>
      </c>
      <c r="K30" s="77">
        <v>374109.32069030002</v>
      </c>
      <c r="L30" s="77">
        <v>266131.51438120002</v>
      </c>
      <c r="M30" s="77">
        <v>134568.79443730001</v>
      </c>
      <c r="N30" s="77">
        <v>129201.04324280001</v>
      </c>
      <c r="O30" s="77">
        <v>7342.4657678000003</v>
      </c>
      <c r="P30" s="77">
        <v>62082.109466399997</v>
      </c>
      <c r="Q30" s="77">
        <v>599325.92729550006</v>
      </c>
      <c r="R30" s="77">
        <v>531.04572129999997</v>
      </c>
      <c r="S30" s="77">
        <v>42217.214074299998</v>
      </c>
      <c r="T30" s="77">
        <v>474.03481590000001</v>
      </c>
      <c r="U30" s="77" t="s">
        <v>43</v>
      </c>
      <c r="V30" s="77">
        <v>0.80319249999999998</v>
      </c>
      <c r="W30" s="77">
        <v>1263638.5834835998</v>
      </c>
      <c r="X30" s="78"/>
      <c r="Y30" s="78"/>
      <c r="Z30" s="78"/>
    </row>
    <row r="31" spans="1:26" s="81" customFormat="1" ht="20.100000000000001" customHeight="1">
      <c r="A31" s="88" t="s">
        <v>216</v>
      </c>
      <c r="B31" s="77">
        <v>3210701.6612575995</v>
      </c>
      <c r="C31" s="77">
        <v>471117.415163</v>
      </c>
      <c r="D31" s="77">
        <v>3681819.0764205996</v>
      </c>
      <c r="E31" s="77">
        <v>389981.42385249998</v>
      </c>
      <c r="F31" s="77">
        <v>452505.9431791</v>
      </c>
      <c r="G31" s="77" t="s">
        <v>43</v>
      </c>
      <c r="H31" s="77" t="s">
        <v>43</v>
      </c>
      <c r="I31" s="77">
        <v>2942.5429161000002</v>
      </c>
      <c r="J31" s="77">
        <v>213904.39812210001</v>
      </c>
      <c r="K31" s="77">
        <v>1279461.7549182</v>
      </c>
      <c r="L31" s="77">
        <v>1642673.9521254001</v>
      </c>
      <c r="M31" s="77">
        <v>650383.87140040006</v>
      </c>
      <c r="N31" s="77">
        <v>997581.29208160006</v>
      </c>
      <c r="O31" s="77">
        <v>82991.368849699982</v>
      </c>
      <c r="P31" s="77">
        <v>356389.29832120001</v>
      </c>
      <c r="Q31" s="77">
        <v>3730019.7827783003</v>
      </c>
      <c r="R31" s="77">
        <v>53949.203880599998</v>
      </c>
      <c r="S31" s="77">
        <v>1039317.4949029</v>
      </c>
      <c r="T31" s="77">
        <v>96002.655554700003</v>
      </c>
      <c r="U31" s="77">
        <v>455.41039570000004</v>
      </c>
      <c r="V31" s="77">
        <v>486.5698845</v>
      </c>
      <c r="W31" s="77">
        <v>10940846.256805301</v>
      </c>
      <c r="X31" s="78"/>
      <c r="Y31" s="78"/>
      <c r="Z31" s="78"/>
    </row>
    <row r="32" spans="1:26" ht="14.1" customHeight="1">
      <c r="A32" s="89" t="s">
        <v>217</v>
      </c>
      <c r="B32" s="77">
        <v>354795.29611629999</v>
      </c>
      <c r="C32" s="77">
        <v>33446.838609600003</v>
      </c>
      <c r="D32" s="77">
        <v>388242.13472590002</v>
      </c>
      <c r="E32" s="77">
        <v>1724.2177895</v>
      </c>
      <c r="F32" s="77">
        <v>31143.3563417</v>
      </c>
      <c r="G32" s="77" t="s">
        <v>43</v>
      </c>
      <c r="H32" s="77" t="s">
        <v>43</v>
      </c>
      <c r="I32" s="77" t="s">
        <v>43</v>
      </c>
      <c r="J32" s="77">
        <v>26171.395639599999</v>
      </c>
      <c r="K32" s="77">
        <v>142993.3435403</v>
      </c>
      <c r="L32" s="77">
        <v>166705.95497280001</v>
      </c>
      <c r="M32" s="77">
        <v>136172.89064709999</v>
      </c>
      <c r="N32" s="77">
        <v>101991.3047732</v>
      </c>
      <c r="O32" s="77">
        <v>4159.7928879000001</v>
      </c>
      <c r="P32" s="77">
        <v>30939.241652600002</v>
      </c>
      <c r="Q32" s="77">
        <v>439969.18493360007</v>
      </c>
      <c r="R32" s="77">
        <v>1645.9715217999999</v>
      </c>
      <c r="S32" s="77">
        <v>192604.6014817</v>
      </c>
      <c r="T32" s="77">
        <v>15557.2840519</v>
      </c>
      <c r="U32" s="77" t="s">
        <v>43</v>
      </c>
      <c r="V32" s="77">
        <v>0.49415130000000002</v>
      </c>
      <c r="W32" s="77">
        <v>1240051.9841773002</v>
      </c>
      <c r="X32" s="90"/>
      <c r="Y32" s="53"/>
      <c r="Z32" s="53"/>
    </row>
    <row r="33" spans="1:26" ht="14.1" customHeight="1">
      <c r="A33" s="89" t="s">
        <v>218</v>
      </c>
      <c r="B33" s="77">
        <v>56954.836220600002</v>
      </c>
      <c r="C33" s="77">
        <v>1761.9776455000001</v>
      </c>
      <c r="D33" s="77">
        <v>58716.813866100005</v>
      </c>
      <c r="E33" s="77">
        <v>619.32398079999996</v>
      </c>
      <c r="F33" s="77">
        <v>2293.2227241999999</v>
      </c>
      <c r="G33" s="77" t="s">
        <v>43</v>
      </c>
      <c r="H33" s="77" t="s">
        <v>43</v>
      </c>
      <c r="I33" s="77">
        <v>2942.5429161000002</v>
      </c>
      <c r="J33" s="77">
        <v>87961.442886999997</v>
      </c>
      <c r="K33" s="77">
        <v>26020.7136986</v>
      </c>
      <c r="L33" s="77">
        <v>23186.324838199998</v>
      </c>
      <c r="M33" s="77">
        <v>10732.599071799999</v>
      </c>
      <c r="N33" s="77">
        <v>28124.995015</v>
      </c>
      <c r="O33" s="77">
        <v>311.82061090000002</v>
      </c>
      <c r="P33" s="77">
        <v>16347.310622499999</v>
      </c>
      <c r="Q33" s="77">
        <v>78703.050158400001</v>
      </c>
      <c r="R33" s="77">
        <v>133.6208014</v>
      </c>
      <c r="S33" s="77">
        <v>87341.616718699996</v>
      </c>
      <c r="T33" s="77">
        <v>6047.9033718000001</v>
      </c>
      <c r="U33" s="77" t="s">
        <v>43</v>
      </c>
      <c r="V33" s="77">
        <v>6.6000000000000003E-6</v>
      </c>
      <c r="W33" s="77">
        <v>350780.25112970005</v>
      </c>
      <c r="X33" s="90"/>
      <c r="Y33" s="53"/>
      <c r="Z33" s="53"/>
    </row>
    <row r="34" spans="1:26" ht="14.1" customHeight="1">
      <c r="A34" s="89" t="s">
        <v>219</v>
      </c>
      <c r="B34" s="77">
        <v>404528.15379170002</v>
      </c>
      <c r="C34" s="77">
        <v>47101.743001000003</v>
      </c>
      <c r="D34" s="77">
        <v>451629.89679270005</v>
      </c>
      <c r="E34" s="77">
        <v>13670.277895699999</v>
      </c>
      <c r="F34" s="77">
        <v>9227.3106387999997</v>
      </c>
      <c r="G34" s="77" t="s">
        <v>43</v>
      </c>
      <c r="H34" s="77" t="s">
        <v>43</v>
      </c>
      <c r="I34" s="77" t="s">
        <v>43</v>
      </c>
      <c r="J34" s="77">
        <v>54615.698343199998</v>
      </c>
      <c r="K34" s="77">
        <v>350727.64412999997</v>
      </c>
      <c r="L34" s="77">
        <v>236090.47494350001</v>
      </c>
      <c r="M34" s="77">
        <v>91123.216925000001</v>
      </c>
      <c r="N34" s="77">
        <v>115847.8091726</v>
      </c>
      <c r="O34" s="77">
        <v>5594.2048261</v>
      </c>
      <c r="P34" s="77">
        <v>31396.942763499999</v>
      </c>
      <c r="Q34" s="77">
        <v>480052.64863069996</v>
      </c>
      <c r="R34" s="77">
        <v>526.23561570000004</v>
      </c>
      <c r="S34" s="77">
        <v>452105.84287629998</v>
      </c>
      <c r="T34" s="77">
        <v>7514.8417898999996</v>
      </c>
      <c r="U34" s="77">
        <v>35.795913499999997</v>
      </c>
      <c r="V34" s="77">
        <v>72.6792698</v>
      </c>
      <c r="W34" s="77">
        <v>1820178.8718963002</v>
      </c>
      <c r="X34" s="90"/>
      <c r="Y34" s="53"/>
      <c r="Z34" s="53"/>
    </row>
    <row r="35" spans="1:26" ht="14.1" customHeight="1">
      <c r="A35" s="89" t="s">
        <v>220</v>
      </c>
      <c r="B35" s="77">
        <v>718394.46611379995</v>
      </c>
      <c r="C35" s="77">
        <v>156060.94998800001</v>
      </c>
      <c r="D35" s="77">
        <v>874455.41610179993</v>
      </c>
      <c r="E35" s="77">
        <v>32126.6033776</v>
      </c>
      <c r="F35" s="77">
        <v>38765.722568700003</v>
      </c>
      <c r="G35" s="77" t="s">
        <v>43</v>
      </c>
      <c r="H35" s="77" t="s">
        <v>43</v>
      </c>
      <c r="I35" s="77" t="s">
        <v>43</v>
      </c>
      <c r="J35" s="77">
        <v>33910.976467100001</v>
      </c>
      <c r="K35" s="77">
        <v>284667.77886680001</v>
      </c>
      <c r="L35" s="77">
        <v>332857.59421399998</v>
      </c>
      <c r="M35" s="77">
        <v>123722.0561796</v>
      </c>
      <c r="N35" s="77">
        <v>164239.7892305</v>
      </c>
      <c r="O35" s="77">
        <v>10479.463700800001</v>
      </c>
      <c r="P35" s="77">
        <v>49091.625289900003</v>
      </c>
      <c r="Q35" s="77">
        <v>680390.52861479996</v>
      </c>
      <c r="R35" s="77">
        <v>11428.7201575</v>
      </c>
      <c r="S35" s="77">
        <v>56099.9009879</v>
      </c>
      <c r="T35" s="77">
        <v>41961.498107699997</v>
      </c>
      <c r="U35" s="77">
        <v>82.643573900000007</v>
      </c>
      <c r="V35" s="77">
        <v>0.30037219999999998</v>
      </c>
      <c r="W35" s="77">
        <v>2053890.0891959998</v>
      </c>
      <c r="X35" s="90"/>
      <c r="Y35" s="53"/>
      <c r="Z35" s="53"/>
    </row>
    <row r="36" spans="1:26" ht="14.1" customHeight="1">
      <c r="A36" s="89" t="s">
        <v>221</v>
      </c>
      <c r="B36" s="77">
        <v>1381085.8592178</v>
      </c>
      <c r="C36" s="77">
        <v>205142.4009909</v>
      </c>
      <c r="D36" s="77">
        <v>1586228.2602086999</v>
      </c>
      <c r="E36" s="77">
        <v>31572.9371034</v>
      </c>
      <c r="F36" s="77">
        <v>317956.67145189998</v>
      </c>
      <c r="G36" s="77" t="s">
        <v>43</v>
      </c>
      <c r="H36" s="77" t="s">
        <v>43</v>
      </c>
      <c r="I36" s="77" t="s">
        <v>43</v>
      </c>
      <c r="J36" s="77">
        <v>6817.1287087999999</v>
      </c>
      <c r="K36" s="77">
        <v>304240.80839000002</v>
      </c>
      <c r="L36" s="77">
        <v>550329.54888939997</v>
      </c>
      <c r="M36" s="77">
        <v>191629.332153</v>
      </c>
      <c r="N36" s="77">
        <v>369377.645151</v>
      </c>
      <c r="O36" s="77">
        <v>57631.957094799996</v>
      </c>
      <c r="P36" s="77">
        <v>205365.998085</v>
      </c>
      <c r="Q36" s="77">
        <v>1374334.4813732</v>
      </c>
      <c r="R36" s="77">
        <v>36500.105884099998</v>
      </c>
      <c r="S36" s="77">
        <v>20271.881227400001</v>
      </c>
      <c r="T36" s="77">
        <v>23160.658910400001</v>
      </c>
      <c r="U36" s="77">
        <v>272.9007967</v>
      </c>
      <c r="V36" s="77">
        <v>13.848255699999999</v>
      </c>
      <c r="W36" s="77">
        <v>3701369.682310299</v>
      </c>
      <c r="X36" s="90"/>
      <c r="Y36" s="53"/>
      <c r="Z36" s="53"/>
    </row>
    <row r="37" spans="1:26" ht="20.100000000000001" customHeight="1">
      <c r="A37" s="89" t="s">
        <v>222</v>
      </c>
      <c r="B37" s="77">
        <v>294943.04979740002</v>
      </c>
      <c r="C37" s="77">
        <v>27603.504927999998</v>
      </c>
      <c r="D37" s="77">
        <v>322546.5547254</v>
      </c>
      <c r="E37" s="77">
        <v>310268.06370549998</v>
      </c>
      <c r="F37" s="77">
        <v>53119.659453799999</v>
      </c>
      <c r="G37" s="77" t="s">
        <v>43</v>
      </c>
      <c r="H37" s="77" t="s">
        <v>43</v>
      </c>
      <c r="I37" s="77" t="s">
        <v>43</v>
      </c>
      <c r="J37" s="77">
        <v>4427.7560764</v>
      </c>
      <c r="K37" s="77">
        <v>170811.4662925</v>
      </c>
      <c r="L37" s="77">
        <v>333504.0542675</v>
      </c>
      <c r="M37" s="77">
        <v>97003.776423899995</v>
      </c>
      <c r="N37" s="77">
        <v>217999.7487393</v>
      </c>
      <c r="O37" s="77">
        <v>4814.1297291999999</v>
      </c>
      <c r="P37" s="77">
        <v>23248.1799077</v>
      </c>
      <c r="Q37" s="77">
        <v>676569.88906760013</v>
      </c>
      <c r="R37" s="77">
        <v>3714.5499000999998</v>
      </c>
      <c r="S37" s="77">
        <v>230893.65161090001</v>
      </c>
      <c r="T37" s="77">
        <v>1760.469323</v>
      </c>
      <c r="U37" s="77">
        <v>64.070111600000004</v>
      </c>
      <c r="V37" s="77">
        <v>399.2478289</v>
      </c>
      <c r="W37" s="77">
        <v>1774575.3780957002</v>
      </c>
      <c r="X37" s="90"/>
      <c r="Y37" s="53"/>
      <c r="Z37" s="53"/>
    </row>
    <row r="38" spans="1:26" ht="20.100000000000001" customHeight="1">
      <c r="A38" s="91" t="s">
        <v>223</v>
      </c>
      <c r="B38" s="77">
        <v>6970.7771173000001</v>
      </c>
      <c r="C38" s="77">
        <v>1082.967572</v>
      </c>
      <c r="D38" s="77">
        <v>8053.7446892999997</v>
      </c>
      <c r="E38" s="77">
        <v>1.5349448000000001</v>
      </c>
      <c r="F38" s="77">
        <v>638.54818639999996</v>
      </c>
      <c r="G38" s="77" t="s">
        <v>43</v>
      </c>
      <c r="H38" s="77" t="s">
        <v>43</v>
      </c>
      <c r="I38" s="77" t="s">
        <v>43</v>
      </c>
      <c r="J38" s="77">
        <v>1107.4822962000001</v>
      </c>
      <c r="K38" s="77">
        <v>4090.1759468999999</v>
      </c>
      <c r="L38" s="77">
        <v>4744.3999094000001</v>
      </c>
      <c r="M38" s="77">
        <v>1422.2865965999999</v>
      </c>
      <c r="N38" s="77">
        <v>3484.9002937</v>
      </c>
      <c r="O38" s="77">
        <v>30</v>
      </c>
      <c r="P38" s="77">
        <v>89.548283300000008</v>
      </c>
      <c r="Q38" s="77">
        <v>9771.135083000001</v>
      </c>
      <c r="R38" s="77">
        <v>0.46144570000000001</v>
      </c>
      <c r="S38" s="77">
        <v>39.225854599999998</v>
      </c>
      <c r="T38" s="77">
        <v>5.3571999999999995E-2</v>
      </c>
      <c r="U38" s="77" t="s">
        <v>43</v>
      </c>
      <c r="V38" s="77">
        <v>0.80202099999999998</v>
      </c>
      <c r="W38" s="77">
        <v>23703.164039899999</v>
      </c>
      <c r="X38" s="90"/>
      <c r="Y38" s="53"/>
      <c r="Z38" s="53"/>
    </row>
    <row r="39" spans="1:26" ht="14.1" customHeight="1">
      <c r="A39" s="89" t="s">
        <v>224</v>
      </c>
      <c r="B39" s="77">
        <v>2392.3889061</v>
      </c>
      <c r="C39" s="77">
        <v>11.6699903</v>
      </c>
      <c r="D39" s="77">
        <v>2404.0588963999999</v>
      </c>
      <c r="E39" s="77">
        <v>1.2738948000000001</v>
      </c>
      <c r="F39" s="77">
        <v>204.22514229999999</v>
      </c>
      <c r="G39" s="77" t="s">
        <v>43</v>
      </c>
      <c r="H39" s="77" t="s">
        <v>43</v>
      </c>
      <c r="I39" s="77" t="s">
        <v>43</v>
      </c>
      <c r="J39" s="77">
        <v>447.25085539999998</v>
      </c>
      <c r="K39" s="77">
        <v>1279.1959606999999</v>
      </c>
      <c r="L39" s="77">
        <v>1037.4846958000001</v>
      </c>
      <c r="M39" s="77">
        <v>275.10770070000001</v>
      </c>
      <c r="N39" s="77">
        <v>939.6290563</v>
      </c>
      <c r="O39" s="77" t="s">
        <v>43</v>
      </c>
      <c r="P39" s="77">
        <v>66.198033300000006</v>
      </c>
      <c r="Q39" s="77">
        <v>2318.4194861000005</v>
      </c>
      <c r="R39" s="77" t="s">
        <v>43</v>
      </c>
      <c r="S39" s="77">
        <v>4.97</v>
      </c>
      <c r="T39" s="77">
        <v>5.0000000000000001E-3</v>
      </c>
      <c r="U39" s="77" t="s">
        <v>43</v>
      </c>
      <c r="V39" s="77">
        <v>0.80202099999999998</v>
      </c>
      <c r="W39" s="77">
        <v>6660.2012567000011</v>
      </c>
      <c r="X39" s="90"/>
      <c r="Y39" s="53"/>
      <c r="Z39" s="53"/>
    </row>
    <row r="40" spans="1:26" ht="14.1" customHeight="1">
      <c r="A40" s="89" t="s">
        <v>225</v>
      </c>
      <c r="B40" s="77">
        <v>2487.6983068999998</v>
      </c>
      <c r="C40" s="77">
        <v>974.75412700000004</v>
      </c>
      <c r="D40" s="77">
        <v>3462.4524339</v>
      </c>
      <c r="E40" s="77">
        <v>5.6050000000000003E-2</v>
      </c>
      <c r="F40" s="77">
        <v>394.55426119999998</v>
      </c>
      <c r="G40" s="77" t="s">
        <v>43</v>
      </c>
      <c r="H40" s="77" t="s">
        <v>43</v>
      </c>
      <c r="I40" s="77" t="s">
        <v>43</v>
      </c>
      <c r="J40" s="77">
        <v>658.58054660000005</v>
      </c>
      <c r="K40" s="77">
        <v>2359.8540207000001</v>
      </c>
      <c r="L40" s="77">
        <v>1514.2765124</v>
      </c>
      <c r="M40" s="77">
        <v>353.58913999999999</v>
      </c>
      <c r="N40" s="77">
        <v>24.9931719</v>
      </c>
      <c r="O40" s="77" t="s">
        <v>43</v>
      </c>
      <c r="P40" s="77" t="s">
        <v>43</v>
      </c>
      <c r="Q40" s="77">
        <v>1892.8588243000002</v>
      </c>
      <c r="R40" s="77" t="s">
        <v>43</v>
      </c>
      <c r="S40" s="77">
        <v>34.255854599999999</v>
      </c>
      <c r="T40" s="77">
        <v>4.8571999999999997E-2</v>
      </c>
      <c r="U40" s="77" t="s">
        <v>43</v>
      </c>
      <c r="V40" s="77" t="s">
        <v>43</v>
      </c>
      <c r="W40" s="77">
        <v>8802.6605632999999</v>
      </c>
      <c r="X40" s="90"/>
      <c r="Y40" s="53"/>
      <c r="Z40" s="53"/>
    </row>
    <row r="41" spans="1:26" ht="14.1" customHeight="1">
      <c r="A41" s="89" t="s">
        <v>226</v>
      </c>
      <c r="B41" s="77">
        <v>186.35169289999999</v>
      </c>
      <c r="C41" s="77">
        <v>3.8481652</v>
      </c>
      <c r="D41" s="77">
        <v>190.1998581</v>
      </c>
      <c r="E41" s="77" t="s">
        <v>43</v>
      </c>
      <c r="F41" s="77">
        <v>3.9325654000000001</v>
      </c>
      <c r="G41" s="77" t="s">
        <v>43</v>
      </c>
      <c r="H41" s="77" t="s">
        <v>43</v>
      </c>
      <c r="I41" s="77" t="s">
        <v>43</v>
      </c>
      <c r="J41" s="77" t="s">
        <v>43</v>
      </c>
      <c r="K41" s="77">
        <v>8.4301536000000006</v>
      </c>
      <c r="L41" s="77">
        <v>23.65982</v>
      </c>
      <c r="M41" s="77" t="s">
        <v>43</v>
      </c>
      <c r="N41" s="77">
        <v>24.805206200000001</v>
      </c>
      <c r="O41" s="77" t="s">
        <v>43</v>
      </c>
      <c r="P41" s="77">
        <v>9.9700000000000006</v>
      </c>
      <c r="Q41" s="77">
        <v>58.435026199999996</v>
      </c>
      <c r="R41" s="77">
        <v>0.36056700000000003</v>
      </c>
      <c r="S41" s="77" t="s">
        <v>43</v>
      </c>
      <c r="T41" s="77" t="s">
        <v>43</v>
      </c>
      <c r="U41" s="77" t="s">
        <v>43</v>
      </c>
      <c r="V41" s="77" t="s">
        <v>43</v>
      </c>
      <c r="W41" s="77">
        <v>261.35817029999998</v>
      </c>
      <c r="X41" s="90"/>
      <c r="Y41" s="53"/>
      <c r="Z41" s="53"/>
    </row>
    <row r="42" spans="1:26" ht="14.1" customHeight="1">
      <c r="A42" s="92" t="s">
        <v>227</v>
      </c>
      <c r="B42" s="93">
        <v>1904.3382114000001</v>
      </c>
      <c r="C42" s="93">
        <v>92.695289500000001</v>
      </c>
      <c r="D42" s="93">
        <v>1997.0335009</v>
      </c>
      <c r="E42" s="93">
        <v>0.20499999999999999</v>
      </c>
      <c r="F42" s="93">
        <v>35.836217499999997</v>
      </c>
      <c r="G42" s="93" t="s">
        <v>43</v>
      </c>
      <c r="H42" s="93" t="s">
        <v>43</v>
      </c>
      <c r="I42" s="93" t="s">
        <v>43</v>
      </c>
      <c r="J42" s="93">
        <v>1.6508942</v>
      </c>
      <c r="K42" s="93">
        <v>442.69581190000002</v>
      </c>
      <c r="L42" s="93">
        <v>2168.9788812000002</v>
      </c>
      <c r="M42" s="93">
        <v>793.5897559</v>
      </c>
      <c r="N42" s="93">
        <v>2495.4728593</v>
      </c>
      <c r="O42" s="93">
        <v>30</v>
      </c>
      <c r="P42" s="93">
        <v>13.38025</v>
      </c>
      <c r="Q42" s="93">
        <v>5501.4217464000003</v>
      </c>
      <c r="R42" s="93">
        <v>0.1008787</v>
      </c>
      <c r="S42" s="93" t="s">
        <v>43</v>
      </c>
      <c r="T42" s="93" t="s">
        <v>43</v>
      </c>
      <c r="U42" s="93" t="s">
        <v>43</v>
      </c>
      <c r="V42" s="93" t="s">
        <v>43</v>
      </c>
      <c r="W42" s="93">
        <v>7978.9440495999997</v>
      </c>
      <c r="X42" s="90"/>
      <c r="Y42" s="53"/>
      <c r="Z42" s="53"/>
    </row>
    <row r="43" spans="1:26" ht="15">
      <c r="A43" s="956" t="s">
        <v>146</v>
      </c>
      <c r="B43" s="956"/>
      <c r="C43" s="956"/>
      <c r="D43" s="956"/>
      <c r="E43" s="956"/>
      <c r="F43" s="956"/>
      <c r="G43" s="956"/>
      <c r="H43" s="956"/>
      <c r="I43" s="956"/>
      <c r="J43" s="956"/>
      <c r="K43" s="956"/>
      <c r="L43" s="957" t="s">
        <v>147</v>
      </c>
      <c r="M43" s="957"/>
      <c r="N43" s="957"/>
      <c r="O43" s="957"/>
      <c r="P43" s="52"/>
      <c r="Q43" s="52"/>
      <c r="R43" s="52"/>
      <c r="S43" s="52"/>
      <c r="T43" s="52"/>
      <c r="U43" s="960" t="s">
        <v>148</v>
      </c>
      <c r="V43" s="960"/>
      <c r="W43" s="960"/>
      <c r="X43" s="53"/>
      <c r="Y43" s="53"/>
      <c r="Z43" s="53"/>
    </row>
    <row r="44" spans="1:26" ht="15">
      <c r="A44" s="55"/>
      <c r="B44" s="52"/>
      <c r="C44" s="52"/>
      <c r="D44" s="52"/>
      <c r="E44" s="52"/>
      <c r="F44" s="52"/>
      <c r="G44" s="52"/>
      <c r="H44" s="52"/>
      <c r="I44" s="52"/>
      <c r="J44" s="52"/>
      <c r="K44" s="56" t="s">
        <v>149</v>
      </c>
      <c r="L44" s="52" t="s">
        <v>150</v>
      </c>
      <c r="M44" s="57"/>
      <c r="N44" s="52"/>
      <c r="O44" s="52"/>
      <c r="P44" s="52"/>
      <c r="Q44" s="52"/>
      <c r="R44" s="52"/>
      <c r="S44" s="52"/>
      <c r="T44" s="52"/>
      <c r="U44" s="52"/>
      <c r="V44" s="52"/>
      <c r="W44" s="57"/>
      <c r="X44" s="53"/>
      <c r="Y44" s="53"/>
      <c r="Z44" s="53"/>
    </row>
    <row r="45" spans="1:26" ht="15">
      <c r="A45" s="55"/>
      <c r="B45" s="59"/>
      <c r="C45" s="59"/>
      <c r="D45" s="59"/>
      <c r="E45" s="59"/>
      <c r="F45" s="59"/>
      <c r="G45" s="59"/>
      <c r="H45" s="59"/>
      <c r="I45" s="59"/>
      <c r="J45" s="59"/>
      <c r="K45" s="60" t="s">
        <v>151</v>
      </c>
      <c r="L45" s="61" t="s">
        <v>152</v>
      </c>
      <c r="M45" s="57"/>
      <c r="N45" s="61"/>
      <c r="O45" s="61"/>
      <c r="P45" s="61"/>
      <c r="Q45" s="61"/>
      <c r="R45" s="61"/>
      <c r="S45" s="61"/>
      <c r="T45" s="58"/>
      <c r="U45" s="58"/>
      <c r="V45" s="58"/>
      <c r="W45" s="58"/>
      <c r="X45" s="53"/>
      <c r="Y45" s="53"/>
      <c r="Z45" s="53"/>
    </row>
    <row r="46" spans="1:26" ht="9.9499999999999993" customHeight="1">
      <c r="A46" s="55"/>
      <c r="B46" s="62"/>
      <c r="C46" s="62"/>
      <c r="D46" s="62"/>
      <c r="E46" s="62"/>
      <c r="F46" s="62"/>
      <c r="G46" s="62"/>
      <c r="H46" s="62"/>
      <c r="I46" s="62"/>
      <c r="J46" s="62"/>
      <c r="K46" s="63"/>
      <c r="L46" s="61"/>
      <c r="M46" s="57"/>
      <c r="N46" s="61"/>
      <c r="O46" s="61"/>
      <c r="P46" s="61"/>
      <c r="Q46" s="61"/>
      <c r="R46" s="61"/>
      <c r="S46" s="61"/>
      <c r="T46" s="958" t="s">
        <v>57</v>
      </c>
      <c r="U46" s="958"/>
      <c r="V46" s="958"/>
      <c r="W46" s="958"/>
      <c r="X46" s="53"/>
      <c r="Y46" s="53"/>
      <c r="Z46" s="53"/>
    </row>
    <row r="47" spans="1:26" ht="12.95" customHeight="1">
      <c r="A47" s="948" t="s">
        <v>153</v>
      </c>
      <c r="B47" s="950" t="s">
        <v>154</v>
      </c>
      <c r="C47" s="952"/>
      <c r="D47" s="952"/>
      <c r="E47" s="959" t="s">
        <v>155</v>
      </c>
      <c r="F47" s="948" t="s">
        <v>156</v>
      </c>
      <c r="G47" s="959" t="s">
        <v>157</v>
      </c>
      <c r="H47" s="946" t="s">
        <v>158</v>
      </c>
      <c r="I47" s="946" t="s">
        <v>159</v>
      </c>
      <c r="J47" s="946" t="s">
        <v>160</v>
      </c>
      <c r="K47" s="948" t="s">
        <v>161</v>
      </c>
      <c r="L47" s="950" t="s">
        <v>162</v>
      </c>
      <c r="M47" s="951"/>
      <c r="N47" s="952"/>
      <c r="O47" s="952"/>
      <c r="P47" s="952"/>
      <c r="Q47" s="953"/>
      <c r="R47" s="954" t="s">
        <v>163</v>
      </c>
      <c r="S47" s="944" t="s">
        <v>164</v>
      </c>
      <c r="T47" s="946" t="s">
        <v>165</v>
      </c>
      <c r="U47" s="944" t="s">
        <v>166</v>
      </c>
      <c r="V47" s="944" t="s">
        <v>167</v>
      </c>
      <c r="W47" s="946" t="s">
        <v>168</v>
      </c>
      <c r="X47" s="53"/>
      <c r="Y47" s="53"/>
      <c r="Z47" s="53"/>
    </row>
    <row r="48" spans="1:26" ht="33.200000000000003" customHeight="1">
      <c r="A48" s="949"/>
      <c r="B48" s="64" t="s">
        <v>169</v>
      </c>
      <c r="C48" s="64" t="s">
        <v>170</v>
      </c>
      <c r="D48" s="65" t="s">
        <v>171</v>
      </c>
      <c r="E48" s="959"/>
      <c r="F48" s="949"/>
      <c r="G48" s="959"/>
      <c r="H48" s="947"/>
      <c r="I48" s="947"/>
      <c r="J48" s="947"/>
      <c r="K48" s="949"/>
      <c r="L48" s="66" t="s">
        <v>172</v>
      </c>
      <c r="M48" s="66" t="s">
        <v>173</v>
      </c>
      <c r="N48" s="66" t="s">
        <v>174</v>
      </c>
      <c r="O48" s="66" t="s">
        <v>175</v>
      </c>
      <c r="P48" s="66" t="s">
        <v>176</v>
      </c>
      <c r="Q48" s="66" t="s">
        <v>177</v>
      </c>
      <c r="R48" s="955"/>
      <c r="S48" s="945"/>
      <c r="T48" s="947"/>
      <c r="U48" s="945"/>
      <c r="V48" s="945"/>
      <c r="W48" s="947"/>
      <c r="X48" s="53"/>
      <c r="Y48" s="53"/>
      <c r="Z48" s="53"/>
    </row>
    <row r="49" spans="1:26" ht="15">
      <c r="A49" s="67" t="s">
        <v>11</v>
      </c>
      <c r="B49" s="68" t="s">
        <v>12</v>
      </c>
      <c r="C49" s="68" t="s">
        <v>13</v>
      </c>
      <c r="D49" s="68" t="s">
        <v>14</v>
      </c>
      <c r="E49" s="68" t="s">
        <v>15</v>
      </c>
      <c r="F49" s="68" t="s">
        <v>16</v>
      </c>
      <c r="G49" s="68" t="s">
        <v>17</v>
      </c>
      <c r="H49" s="68" t="s">
        <v>18</v>
      </c>
      <c r="I49" s="68" t="s">
        <v>178</v>
      </c>
      <c r="J49" s="69" t="s">
        <v>179</v>
      </c>
      <c r="K49" s="68" t="s">
        <v>180</v>
      </c>
      <c r="L49" s="68" t="s">
        <v>181</v>
      </c>
      <c r="M49" s="70" t="s">
        <v>182</v>
      </c>
      <c r="N49" s="71" t="s">
        <v>183</v>
      </c>
      <c r="O49" s="68" t="s">
        <v>184</v>
      </c>
      <c r="P49" s="68" t="s">
        <v>185</v>
      </c>
      <c r="Q49" s="68" t="s">
        <v>186</v>
      </c>
      <c r="R49" s="68" t="s">
        <v>187</v>
      </c>
      <c r="S49" s="68" t="s">
        <v>188</v>
      </c>
      <c r="T49" s="68" t="s">
        <v>189</v>
      </c>
      <c r="U49" s="68" t="s">
        <v>190</v>
      </c>
      <c r="V49" s="69" t="s">
        <v>191</v>
      </c>
      <c r="W49" s="69" t="s">
        <v>192</v>
      </c>
      <c r="X49" s="53"/>
      <c r="Y49" s="53"/>
      <c r="Z49" s="53"/>
    </row>
    <row r="50" spans="1:26" ht="14.1" customHeight="1">
      <c r="A50" s="91" t="s">
        <v>228</v>
      </c>
      <c r="B50" s="77">
        <v>77790.431376399996</v>
      </c>
      <c r="C50" s="77">
        <v>20138.198430200002</v>
      </c>
      <c r="D50" s="77">
        <v>97928.629806600002</v>
      </c>
      <c r="E50" s="77">
        <v>580.9323157</v>
      </c>
      <c r="F50" s="77">
        <v>123414.7963365</v>
      </c>
      <c r="G50" s="77" t="s">
        <v>43</v>
      </c>
      <c r="H50" s="77" t="s">
        <v>43</v>
      </c>
      <c r="I50" s="77" t="s">
        <v>43</v>
      </c>
      <c r="J50" s="77">
        <v>1047.9095652999999</v>
      </c>
      <c r="K50" s="77">
        <v>148552.42349239998</v>
      </c>
      <c r="L50" s="77">
        <v>220082.5861521</v>
      </c>
      <c r="M50" s="77">
        <v>112403.0637686</v>
      </c>
      <c r="N50" s="77">
        <v>542764.86039260007</v>
      </c>
      <c r="O50" s="77">
        <v>37341.053795</v>
      </c>
      <c r="P50" s="77">
        <v>39881.581834099998</v>
      </c>
      <c r="Q50" s="77">
        <v>952473.14594239998</v>
      </c>
      <c r="R50" s="77">
        <v>918.95990700000004</v>
      </c>
      <c r="S50" s="77">
        <v>680.12962809999999</v>
      </c>
      <c r="T50" s="77">
        <v>3025.8019892000002</v>
      </c>
      <c r="U50" s="77" t="s">
        <v>43</v>
      </c>
      <c r="V50" s="77">
        <v>5.2742700000000003E-2</v>
      </c>
      <c r="W50" s="77">
        <v>1328622.7817259</v>
      </c>
      <c r="X50" s="90"/>
      <c r="Y50" s="53"/>
      <c r="Z50" s="53"/>
    </row>
    <row r="51" spans="1:26" ht="27" customHeight="1">
      <c r="A51" s="89" t="s">
        <v>229</v>
      </c>
      <c r="B51" s="77">
        <v>49542.731041400002</v>
      </c>
      <c r="C51" s="77">
        <v>5549.5718370000004</v>
      </c>
      <c r="D51" s="77">
        <v>55092.302878400005</v>
      </c>
      <c r="E51" s="77">
        <v>505.45938480000001</v>
      </c>
      <c r="F51" s="77">
        <v>104909.3670332</v>
      </c>
      <c r="G51" s="77" t="s">
        <v>43</v>
      </c>
      <c r="H51" s="77" t="s">
        <v>43</v>
      </c>
      <c r="I51" s="77" t="s">
        <v>43</v>
      </c>
      <c r="J51" s="77">
        <v>153.55977659999999</v>
      </c>
      <c r="K51" s="77">
        <v>77834.853275700007</v>
      </c>
      <c r="L51" s="77">
        <v>111503.4573888</v>
      </c>
      <c r="M51" s="77">
        <v>52050.204955100002</v>
      </c>
      <c r="N51" s="77">
        <v>238360.8509704</v>
      </c>
      <c r="O51" s="77">
        <v>17169.9179755</v>
      </c>
      <c r="P51" s="77">
        <v>25846.615744800001</v>
      </c>
      <c r="Q51" s="77">
        <v>444931.04703459999</v>
      </c>
      <c r="R51" s="77">
        <v>699.58031210000001</v>
      </c>
      <c r="S51" s="77">
        <v>1</v>
      </c>
      <c r="T51" s="77">
        <v>787.72341249999999</v>
      </c>
      <c r="U51" s="77" t="s">
        <v>43</v>
      </c>
      <c r="V51" s="77" t="s">
        <v>43</v>
      </c>
      <c r="W51" s="77">
        <v>684914.89310790005</v>
      </c>
      <c r="X51" s="90"/>
      <c r="Y51" s="53"/>
      <c r="Z51" s="53"/>
    </row>
    <row r="52" spans="1:26" ht="18">
      <c r="A52" s="89" t="s">
        <v>230</v>
      </c>
      <c r="B52" s="77">
        <v>5550.3134618000004</v>
      </c>
      <c r="C52" s="77">
        <v>1047.2113279</v>
      </c>
      <c r="D52" s="77">
        <v>6597.5247897000008</v>
      </c>
      <c r="E52" s="77">
        <v>52.48</v>
      </c>
      <c r="F52" s="77">
        <v>2696.5602696999999</v>
      </c>
      <c r="G52" s="77" t="s">
        <v>43</v>
      </c>
      <c r="H52" s="77" t="s">
        <v>43</v>
      </c>
      <c r="I52" s="77" t="s">
        <v>43</v>
      </c>
      <c r="J52" s="77" t="s">
        <v>43</v>
      </c>
      <c r="K52" s="77">
        <v>16719.471731900001</v>
      </c>
      <c r="L52" s="77">
        <v>21691.3413124</v>
      </c>
      <c r="M52" s="77">
        <v>11128.6987752</v>
      </c>
      <c r="N52" s="77">
        <v>54722.648594400001</v>
      </c>
      <c r="O52" s="77">
        <v>1340.9449042000001</v>
      </c>
      <c r="P52" s="77">
        <v>1400.0531136</v>
      </c>
      <c r="Q52" s="77">
        <v>90283.686699800019</v>
      </c>
      <c r="R52" s="77">
        <v>24.7401746</v>
      </c>
      <c r="S52" s="77" t="s">
        <v>43</v>
      </c>
      <c r="T52" s="77">
        <v>0.01</v>
      </c>
      <c r="U52" s="77" t="s">
        <v>43</v>
      </c>
      <c r="V52" s="77" t="s">
        <v>43</v>
      </c>
      <c r="W52" s="77">
        <v>116374.4736657</v>
      </c>
      <c r="X52" s="90"/>
      <c r="Y52" s="53"/>
      <c r="Z52" s="53"/>
    </row>
    <row r="53" spans="1:26" ht="14.1" customHeight="1">
      <c r="A53" s="89" t="s">
        <v>231</v>
      </c>
      <c r="B53" s="77">
        <v>5057.1267323000002</v>
      </c>
      <c r="C53" s="77">
        <v>12022.511507699999</v>
      </c>
      <c r="D53" s="77">
        <v>17079.63824</v>
      </c>
      <c r="E53" s="77">
        <v>3.0231300000000001</v>
      </c>
      <c r="F53" s="77">
        <v>6306.0310994000001</v>
      </c>
      <c r="G53" s="77" t="s">
        <v>43</v>
      </c>
      <c r="H53" s="77" t="s">
        <v>43</v>
      </c>
      <c r="I53" s="77" t="s">
        <v>43</v>
      </c>
      <c r="J53" s="77">
        <v>535.93776749999995</v>
      </c>
      <c r="K53" s="77">
        <v>40156.070968599997</v>
      </c>
      <c r="L53" s="77">
        <v>40451.587356000004</v>
      </c>
      <c r="M53" s="77">
        <v>15842.650256999999</v>
      </c>
      <c r="N53" s="77">
        <v>163614.34014839999</v>
      </c>
      <c r="O53" s="77">
        <v>3240.1809751999999</v>
      </c>
      <c r="P53" s="77">
        <v>5591.7794948000001</v>
      </c>
      <c r="Q53" s="77">
        <v>228740.53823139999</v>
      </c>
      <c r="R53" s="77">
        <v>0.80939570000000005</v>
      </c>
      <c r="S53" s="77">
        <v>669.12962000000005</v>
      </c>
      <c r="T53" s="77">
        <v>1949.5488597000001</v>
      </c>
      <c r="U53" s="77" t="s">
        <v>43</v>
      </c>
      <c r="V53" s="77" t="s">
        <v>43</v>
      </c>
      <c r="W53" s="77">
        <v>295440.7273123</v>
      </c>
      <c r="X53" s="90"/>
      <c r="Y53" s="53"/>
      <c r="Z53" s="53"/>
    </row>
    <row r="54" spans="1:26" ht="14.1" customHeight="1">
      <c r="A54" s="89" t="s">
        <v>232</v>
      </c>
      <c r="B54" s="77">
        <v>3949.3648638999998</v>
      </c>
      <c r="C54" s="77">
        <v>1316.0233682</v>
      </c>
      <c r="D54" s="77">
        <v>5265.3882321000001</v>
      </c>
      <c r="E54" s="77" t="s">
        <v>43</v>
      </c>
      <c r="F54" s="77">
        <v>714.49262510000005</v>
      </c>
      <c r="G54" s="77" t="s">
        <v>43</v>
      </c>
      <c r="H54" s="77" t="s">
        <v>43</v>
      </c>
      <c r="I54" s="77" t="s">
        <v>43</v>
      </c>
      <c r="J54" s="77">
        <v>281.8470284</v>
      </c>
      <c r="K54" s="77">
        <v>1493.6887214000001</v>
      </c>
      <c r="L54" s="77">
        <v>10669.119175100001</v>
      </c>
      <c r="M54" s="77">
        <v>10842.852208800001</v>
      </c>
      <c r="N54" s="77">
        <v>1695.6633241</v>
      </c>
      <c r="O54" s="77">
        <v>25.4955</v>
      </c>
      <c r="P54" s="77">
        <v>105.25234260000001</v>
      </c>
      <c r="Q54" s="77">
        <v>23338.382550600007</v>
      </c>
      <c r="R54" s="77">
        <v>78.239277299999998</v>
      </c>
      <c r="S54" s="77">
        <v>10.000008100000001</v>
      </c>
      <c r="T54" s="77">
        <v>2.2514433</v>
      </c>
      <c r="U54" s="77" t="s">
        <v>43</v>
      </c>
      <c r="V54" s="77">
        <v>1.0000000000000001E-5</v>
      </c>
      <c r="W54" s="77">
        <v>31184.289896300004</v>
      </c>
      <c r="X54" s="90"/>
      <c r="Y54" s="53"/>
      <c r="Z54" s="53"/>
    </row>
    <row r="55" spans="1:26" ht="27" customHeight="1">
      <c r="A55" s="89" t="s">
        <v>233</v>
      </c>
      <c r="B55" s="77">
        <v>13690.895277</v>
      </c>
      <c r="C55" s="77">
        <v>202.88038940000001</v>
      </c>
      <c r="D55" s="77">
        <v>13893.775666399999</v>
      </c>
      <c r="E55" s="77">
        <v>19.969800899999999</v>
      </c>
      <c r="F55" s="77">
        <v>8788.3453090999992</v>
      </c>
      <c r="G55" s="77" t="s">
        <v>43</v>
      </c>
      <c r="H55" s="77" t="s">
        <v>43</v>
      </c>
      <c r="I55" s="77" t="s">
        <v>43</v>
      </c>
      <c r="J55" s="77">
        <v>76.564992799999999</v>
      </c>
      <c r="K55" s="77">
        <v>12348.3387948</v>
      </c>
      <c r="L55" s="77">
        <v>35767.080919799999</v>
      </c>
      <c r="M55" s="77">
        <v>22538.6575725</v>
      </c>
      <c r="N55" s="77">
        <v>84371.357355300002</v>
      </c>
      <c r="O55" s="77">
        <v>15564.5144401</v>
      </c>
      <c r="P55" s="77">
        <v>6937.8811383000002</v>
      </c>
      <c r="Q55" s="77">
        <v>165179.49142599999</v>
      </c>
      <c r="R55" s="77">
        <v>115.5907473</v>
      </c>
      <c r="S55" s="77" t="s">
        <v>43</v>
      </c>
      <c r="T55" s="77">
        <v>286.26827370000001</v>
      </c>
      <c r="U55" s="77" t="s">
        <v>43</v>
      </c>
      <c r="V55" s="77">
        <v>5.27327E-2</v>
      </c>
      <c r="W55" s="77">
        <v>200708.39774369998</v>
      </c>
      <c r="X55" s="90"/>
      <c r="Y55" s="53"/>
      <c r="Z55" s="53"/>
    </row>
    <row r="56" spans="1:26" ht="48" customHeight="1">
      <c r="A56" s="91" t="s">
        <v>234</v>
      </c>
      <c r="B56" s="77">
        <v>1538.7946303000001</v>
      </c>
      <c r="C56" s="77" t="s">
        <v>43</v>
      </c>
      <c r="D56" s="77">
        <v>1538.7946303000001</v>
      </c>
      <c r="E56" s="77">
        <v>1231186.2786814999</v>
      </c>
      <c r="F56" s="77">
        <v>0.90871000000000002</v>
      </c>
      <c r="G56" s="77" t="s">
        <v>43</v>
      </c>
      <c r="H56" s="77" t="s">
        <v>43</v>
      </c>
      <c r="I56" s="77">
        <v>261.53506160000001</v>
      </c>
      <c r="J56" s="77">
        <v>7787.8243659</v>
      </c>
      <c r="K56" s="77">
        <v>1.9857631</v>
      </c>
      <c r="L56" s="77" t="s">
        <v>43</v>
      </c>
      <c r="M56" s="77" t="s">
        <v>43</v>
      </c>
      <c r="N56" s="77" t="s">
        <v>43</v>
      </c>
      <c r="O56" s="77" t="s">
        <v>43</v>
      </c>
      <c r="P56" s="77" t="s">
        <v>43</v>
      </c>
      <c r="Q56" s="77" t="s">
        <v>43</v>
      </c>
      <c r="R56" s="77" t="s">
        <v>43</v>
      </c>
      <c r="S56" s="77">
        <v>270741.20538920001</v>
      </c>
      <c r="T56" s="77">
        <v>3213650.3946727002</v>
      </c>
      <c r="U56" s="77" t="s">
        <v>43</v>
      </c>
      <c r="V56" s="77" t="s">
        <v>43</v>
      </c>
      <c r="W56" s="77">
        <v>4725168.9272742998</v>
      </c>
      <c r="X56" s="90"/>
      <c r="Y56" s="53"/>
      <c r="Z56" s="53"/>
    </row>
    <row r="57" spans="1:26" ht="14.1" customHeight="1">
      <c r="A57" s="91" t="s">
        <v>235</v>
      </c>
      <c r="B57" s="77">
        <v>404846.32968099997</v>
      </c>
      <c r="C57" s="77">
        <v>216911.77358599997</v>
      </c>
      <c r="D57" s="77">
        <v>621758.10326699994</v>
      </c>
      <c r="E57" s="77">
        <v>2663.4149717999999</v>
      </c>
      <c r="F57" s="77">
        <v>178607.40883530001</v>
      </c>
      <c r="G57" s="77">
        <v>240.62689509999998</v>
      </c>
      <c r="H57" s="77" t="s">
        <v>43</v>
      </c>
      <c r="I57" s="77">
        <v>3.6018401999999998</v>
      </c>
      <c r="J57" s="77">
        <v>45083.079570200003</v>
      </c>
      <c r="K57" s="77">
        <v>1296212.4348541</v>
      </c>
      <c r="L57" s="77">
        <v>1212152.3820491</v>
      </c>
      <c r="M57" s="77">
        <v>1322804.3439034999</v>
      </c>
      <c r="N57" s="77">
        <v>2778386.0973459999</v>
      </c>
      <c r="O57" s="77">
        <v>16766.2756032</v>
      </c>
      <c r="P57" s="77">
        <v>513657.45845129999</v>
      </c>
      <c r="Q57" s="77">
        <v>5843766.5573530998</v>
      </c>
      <c r="R57" s="77">
        <v>23403.502009900003</v>
      </c>
      <c r="S57" s="77">
        <v>356.53980840000003</v>
      </c>
      <c r="T57" s="77">
        <v>109681.2730795</v>
      </c>
      <c r="U57" s="77" t="s">
        <v>43</v>
      </c>
      <c r="V57" s="77">
        <v>9.9999999999999995E-7</v>
      </c>
      <c r="W57" s="77">
        <v>8121776.5424856003</v>
      </c>
      <c r="X57" s="90"/>
      <c r="Y57" s="53"/>
      <c r="Z57" s="53"/>
    </row>
    <row r="58" spans="1:26" ht="18">
      <c r="A58" s="91" t="s">
        <v>236</v>
      </c>
      <c r="B58" s="77">
        <v>49692.737934299999</v>
      </c>
      <c r="C58" s="77">
        <v>23044.1609957</v>
      </c>
      <c r="D58" s="77">
        <v>72736.898929999996</v>
      </c>
      <c r="E58" s="77">
        <v>1548.678242</v>
      </c>
      <c r="F58" s="77">
        <v>20553.0703803</v>
      </c>
      <c r="G58" s="77" t="s">
        <v>43</v>
      </c>
      <c r="H58" s="77" t="s">
        <v>43</v>
      </c>
      <c r="I58" s="77" t="s">
        <v>43</v>
      </c>
      <c r="J58" s="77">
        <v>24.749293300000001</v>
      </c>
      <c r="K58" s="77">
        <v>203220.85825200001</v>
      </c>
      <c r="L58" s="77">
        <v>467060.43459740002</v>
      </c>
      <c r="M58" s="77">
        <v>210067.2256916</v>
      </c>
      <c r="N58" s="77">
        <v>943020.08760189998</v>
      </c>
      <c r="O58" s="77">
        <v>6428.9703827000003</v>
      </c>
      <c r="P58" s="77">
        <v>80555.575451900004</v>
      </c>
      <c r="Q58" s="77">
        <v>1707132.2937254999</v>
      </c>
      <c r="R58" s="77">
        <v>683.76200449999999</v>
      </c>
      <c r="S58" s="77" t="s">
        <v>43</v>
      </c>
      <c r="T58" s="77">
        <v>858.56175929999995</v>
      </c>
      <c r="U58" s="77" t="s">
        <v>43</v>
      </c>
      <c r="V58" s="77">
        <v>9.9999999999999995E-7</v>
      </c>
      <c r="W58" s="77">
        <v>2006758.8725878999</v>
      </c>
      <c r="X58" s="90"/>
      <c r="Y58" s="53"/>
      <c r="Z58" s="53"/>
    </row>
    <row r="59" spans="1:26" ht="14.1" customHeight="1">
      <c r="A59" s="89" t="s">
        <v>237</v>
      </c>
      <c r="B59" s="77">
        <v>15171.881704199999</v>
      </c>
      <c r="C59" s="77">
        <v>18386.109400599998</v>
      </c>
      <c r="D59" s="77">
        <v>33557.991104799999</v>
      </c>
      <c r="E59" s="77">
        <v>22.853045399999999</v>
      </c>
      <c r="F59" s="77">
        <v>406.18520410000002</v>
      </c>
      <c r="G59" s="77" t="s">
        <v>43</v>
      </c>
      <c r="H59" s="77" t="s">
        <v>43</v>
      </c>
      <c r="I59" s="77" t="s">
        <v>43</v>
      </c>
      <c r="J59" s="77">
        <v>23.843352200000002</v>
      </c>
      <c r="K59" s="77">
        <v>113227.49403659999</v>
      </c>
      <c r="L59" s="77">
        <v>198066.46191499999</v>
      </c>
      <c r="M59" s="77">
        <v>35463.748229299999</v>
      </c>
      <c r="N59" s="77">
        <v>17033.148680099999</v>
      </c>
      <c r="O59" s="77" t="s">
        <v>43</v>
      </c>
      <c r="P59" s="77">
        <v>7.6673</v>
      </c>
      <c r="Q59" s="77">
        <v>250571.0261244</v>
      </c>
      <c r="R59" s="77" t="s">
        <v>43</v>
      </c>
      <c r="S59" s="77" t="s">
        <v>43</v>
      </c>
      <c r="T59" s="77">
        <v>272.38791959999998</v>
      </c>
      <c r="U59" s="77" t="s">
        <v>43</v>
      </c>
      <c r="V59" s="77" t="s">
        <v>43</v>
      </c>
      <c r="W59" s="77">
        <v>398081.78078709997</v>
      </c>
      <c r="X59" s="90"/>
      <c r="Y59" s="53"/>
      <c r="Z59" s="53"/>
    </row>
    <row r="60" spans="1:26" ht="14.1" customHeight="1">
      <c r="A60" s="89" t="s">
        <v>238</v>
      </c>
      <c r="B60" s="77">
        <v>1436.9608502000001</v>
      </c>
      <c r="C60" s="77" t="s">
        <v>43</v>
      </c>
      <c r="D60" s="77">
        <v>1436.9608502000001</v>
      </c>
      <c r="E60" s="77" t="s">
        <v>43</v>
      </c>
      <c r="F60" s="77">
        <v>595.179619</v>
      </c>
      <c r="G60" s="77" t="s">
        <v>43</v>
      </c>
      <c r="H60" s="77" t="s">
        <v>43</v>
      </c>
      <c r="I60" s="77" t="s">
        <v>43</v>
      </c>
      <c r="J60" s="77" t="s">
        <v>43</v>
      </c>
      <c r="K60" s="77">
        <v>210.67979120000001</v>
      </c>
      <c r="L60" s="77">
        <v>2772.5388849999999</v>
      </c>
      <c r="M60" s="77">
        <v>128.3586617</v>
      </c>
      <c r="N60" s="77">
        <v>77.618719999999996</v>
      </c>
      <c r="O60" s="77" t="s">
        <v>43</v>
      </c>
      <c r="P60" s="77">
        <v>146.70264470000001</v>
      </c>
      <c r="Q60" s="77">
        <v>3125.2189113999998</v>
      </c>
      <c r="R60" s="77" t="s">
        <v>43</v>
      </c>
      <c r="S60" s="77" t="s">
        <v>43</v>
      </c>
      <c r="T60" s="77">
        <v>2.2331319999999999</v>
      </c>
      <c r="U60" s="77" t="s">
        <v>43</v>
      </c>
      <c r="V60" s="77" t="s">
        <v>43</v>
      </c>
      <c r="W60" s="77">
        <v>5370.2723038000004</v>
      </c>
      <c r="X60" s="90"/>
      <c r="Y60" s="53"/>
      <c r="Z60" s="53"/>
    </row>
    <row r="61" spans="1:26" ht="18" customHeight="1">
      <c r="A61" s="89" t="s">
        <v>239</v>
      </c>
      <c r="B61" s="77">
        <v>11.239011</v>
      </c>
      <c r="C61" s="77" t="s">
        <v>43</v>
      </c>
      <c r="D61" s="77">
        <v>11.239011</v>
      </c>
      <c r="E61" s="77" t="s">
        <v>43</v>
      </c>
      <c r="F61" s="77">
        <v>20.3103315</v>
      </c>
      <c r="G61" s="77" t="s">
        <v>43</v>
      </c>
      <c r="H61" s="77" t="s">
        <v>43</v>
      </c>
      <c r="I61" s="77" t="s">
        <v>43</v>
      </c>
      <c r="J61" s="77" t="s">
        <v>43</v>
      </c>
      <c r="K61" s="77">
        <v>32.254757599999998</v>
      </c>
      <c r="L61" s="77">
        <v>10004.0735172</v>
      </c>
      <c r="M61" s="77">
        <v>20</v>
      </c>
      <c r="N61" s="77">
        <v>10.816786</v>
      </c>
      <c r="O61" s="77" t="s">
        <v>43</v>
      </c>
      <c r="P61" s="77">
        <v>14.044622199999999</v>
      </c>
      <c r="Q61" s="77">
        <v>10048.934925399999</v>
      </c>
      <c r="R61" s="77" t="s">
        <v>43</v>
      </c>
      <c r="S61" s="77" t="s">
        <v>43</v>
      </c>
      <c r="T61" s="77" t="s">
        <v>43</v>
      </c>
      <c r="U61" s="77" t="s">
        <v>43</v>
      </c>
      <c r="V61" s="77" t="s">
        <v>43</v>
      </c>
      <c r="W61" s="77">
        <v>10112.739025499999</v>
      </c>
      <c r="X61" s="90"/>
      <c r="Y61" s="53"/>
      <c r="Z61" s="53"/>
    </row>
    <row r="62" spans="1:26" ht="18">
      <c r="A62" s="89" t="s">
        <v>240</v>
      </c>
      <c r="B62" s="77">
        <v>17749.894002199999</v>
      </c>
      <c r="C62" s="77">
        <v>1798.0828753999999</v>
      </c>
      <c r="D62" s="77">
        <v>19547.976877599998</v>
      </c>
      <c r="E62" s="77">
        <v>998.06096360000004</v>
      </c>
      <c r="F62" s="77">
        <v>16333.586973699999</v>
      </c>
      <c r="G62" s="77" t="s">
        <v>43</v>
      </c>
      <c r="H62" s="77" t="s">
        <v>43</v>
      </c>
      <c r="I62" s="77" t="s">
        <v>43</v>
      </c>
      <c r="J62" s="77">
        <v>5.4685900000000003E-2</v>
      </c>
      <c r="K62" s="77">
        <v>66516.721076999995</v>
      </c>
      <c r="L62" s="77">
        <v>96653.397826500004</v>
      </c>
      <c r="M62" s="77">
        <v>26368.9804964</v>
      </c>
      <c r="N62" s="77">
        <v>99197.448160800006</v>
      </c>
      <c r="O62" s="77">
        <v>6343.2437515000001</v>
      </c>
      <c r="P62" s="77">
        <v>25222.5370941</v>
      </c>
      <c r="Q62" s="77">
        <v>253785.60732930002</v>
      </c>
      <c r="R62" s="77">
        <v>683.76200449999999</v>
      </c>
      <c r="S62" s="77" t="s">
        <v>43</v>
      </c>
      <c r="T62" s="77">
        <v>284.9237948</v>
      </c>
      <c r="U62" s="77" t="s">
        <v>43</v>
      </c>
      <c r="V62" s="77">
        <v>9.9999999999999995E-7</v>
      </c>
      <c r="W62" s="77">
        <v>358150.69370740006</v>
      </c>
      <c r="X62" s="90"/>
      <c r="Y62" s="53"/>
      <c r="Z62" s="53"/>
    </row>
    <row r="63" spans="1:26" ht="14.1" customHeight="1">
      <c r="A63" s="89" t="s">
        <v>241</v>
      </c>
      <c r="B63" s="77">
        <v>756.35890129999996</v>
      </c>
      <c r="C63" s="77">
        <v>2838.7091365000001</v>
      </c>
      <c r="D63" s="77">
        <v>3595.0680378000002</v>
      </c>
      <c r="E63" s="77">
        <v>126.4488413</v>
      </c>
      <c r="F63" s="77">
        <v>1081.8062052</v>
      </c>
      <c r="G63" s="77" t="s">
        <v>43</v>
      </c>
      <c r="H63" s="77" t="s">
        <v>43</v>
      </c>
      <c r="I63" s="77" t="s">
        <v>43</v>
      </c>
      <c r="J63" s="77" t="s">
        <v>43</v>
      </c>
      <c r="K63" s="77">
        <v>17109.461671000001</v>
      </c>
      <c r="L63" s="77">
        <v>118936.8576878</v>
      </c>
      <c r="M63" s="77">
        <v>137199.88345160001</v>
      </c>
      <c r="N63" s="77">
        <v>791086.33436620003</v>
      </c>
      <c r="O63" s="77">
        <v>1.1997500000000001</v>
      </c>
      <c r="P63" s="77">
        <v>51968.677900800001</v>
      </c>
      <c r="Q63" s="77">
        <v>1099192.9531564</v>
      </c>
      <c r="R63" s="77" t="s">
        <v>43</v>
      </c>
      <c r="S63" s="77" t="s">
        <v>43</v>
      </c>
      <c r="T63" s="77" t="s">
        <v>43</v>
      </c>
      <c r="U63" s="77" t="s">
        <v>43</v>
      </c>
      <c r="V63" s="77" t="s">
        <v>43</v>
      </c>
      <c r="W63" s="77">
        <v>1121105.7379117</v>
      </c>
      <c r="X63" s="90"/>
      <c r="Y63" s="53"/>
      <c r="Z63" s="53"/>
    </row>
    <row r="64" spans="1:26" ht="14.1" customHeight="1">
      <c r="A64" s="89" t="s">
        <v>242</v>
      </c>
      <c r="B64" s="77">
        <v>46.569014099999997</v>
      </c>
      <c r="C64" s="77" t="s">
        <v>43</v>
      </c>
      <c r="D64" s="77">
        <v>46.569014099999997</v>
      </c>
      <c r="E64" s="77" t="s">
        <v>43</v>
      </c>
      <c r="F64" s="77">
        <v>204.28412549999999</v>
      </c>
      <c r="G64" s="77" t="s">
        <v>43</v>
      </c>
      <c r="H64" s="77" t="s">
        <v>43</v>
      </c>
      <c r="I64" s="77" t="s">
        <v>43</v>
      </c>
      <c r="J64" s="77" t="s">
        <v>43</v>
      </c>
      <c r="K64" s="77">
        <v>143.32513460000001</v>
      </c>
      <c r="L64" s="77">
        <v>3486.866309</v>
      </c>
      <c r="M64" s="77">
        <v>2465.5875907999998</v>
      </c>
      <c r="N64" s="77">
        <v>121.87574979999999</v>
      </c>
      <c r="O64" s="77">
        <v>3.8606712000000001</v>
      </c>
      <c r="P64" s="77">
        <v>92.3717209</v>
      </c>
      <c r="Q64" s="77">
        <v>6170.5620417</v>
      </c>
      <c r="R64" s="77" t="s">
        <v>43</v>
      </c>
      <c r="S64" s="77" t="s">
        <v>43</v>
      </c>
      <c r="T64" s="77">
        <v>2.3108E-2</v>
      </c>
      <c r="U64" s="77" t="s">
        <v>43</v>
      </c>
      <c r="V64" s="77" t="s">
        <v>43</v>
      </c>
      <c r="W64" s="77">
        <v>6564.7634239000008</v>
      </c>
      <c r="X64" s="90"/>
      <c r="Y64" s="53"/>
      <c r="Z64" s="53"/>
    </row>
    <row r="65" spans="1:26" ht="18" customHeight="1">
      <c r="A65" s="89" t="s">
        <v>243</v>
      </c>
      <c r="B65" s="77">
        <v>14519.834451299999</v>
      </c>
      <c r="C65" s="77">
        <v>21.259583200000002</v>
      </c>
      <c r="D65" s="77">
        <v>14541.0940345</v>
      </c>
      <c r="E65" s="77">
        <v>401.31539170000002</v>
      </c>
      <c r="F65" s="77">
        <v>1911.7179212999999</v>
      </c>
      <c r="G65" s="77" t="s">
        <v>43</v>
      </c>
      <c r="H65" s="77" t="s">
        <v>43</v>
      </c>
      <c r="I65" s="77" t="s">
        <v>43</v>
      </c>
      <c r="J65" s="77">
        <v>0.85125519999999999</v>
      </c>
      <c r="K65" s="77">
        <v>5980.9217840000001</v>
      </c>
      <c r="L65" s="77">
        <v>37140.238456899999</v>
      </c>
      <c r="M65" s="77">
        <v>8420.6672617999993</v>
      </c>
      <c r="N65" s="77">
        <v>35492.845138999997</v>
      </c>
      <c r="O65" s="77">
        <v>80.666210000000007</v>
      </c>
      <c r="P65" s="77">
        <v>3103.5741692000001</v>
      </c>
      <c r="Q65" s="77">
        <v>84237.991236899994</v>
      </c>
      <c r="R65" s="77" t="s">
        <v>43</v>
      </c>
      <c r="S65" s="77" t="s">
        <v>43</v>
      </c>
      <c r="T65" s="77">
        <v>298.99380489999999</v>
      </c>
      <c r="U65" s="77" t="s">
        <v>43</v>
      </c>
      <c r="V65" s="77" t="s">
        <v>43</v>
      </c>
      <c r="W65" s="77">
        <v>107372.8854285</v>
      </c>
      <c r="X65" s="53"/>
      <c r="Y65" s="53"/>
      <c r="Z65" s="53"/>
    </row>
    <row r="66" spans="1:26" ht="20.100000000000001" customHeight="1">
      <c r="A66" s="91" t="s">
        <v>244</v>
      </c>
      <c r="B66" s="77">
        <v>157861.2314282</v>
      </c>
      <c r="C66" s="77">
        <v>59474.740531299998</v>
      </c>
      <c r="D66" s="77">
        <v>217335.97195949999</v>
      </c>
      <c r="E66" s="77">
        <v>601.238112</v>
      </c>
      <c r="F66" s="77">
        <v>39814.512221999998</v>
      </c>
      <c r="G66" s="77" t="s">
        <v>43</v>
      </c>
      <c r="H66" s="77" t="s">
        <v>43</v>
      </c>
      <c r="I66" s="77" t="s">
        <v>43</v>
      </c>
      <c r="J66" s="77">
        <v>43219.813011300001</v>
      </c>
      <c r="K66" s="77">
        <v>479978.4550443</v>
      </c>
      <c r="L66" s="77">
        <v>443652.78971310001</v>
      </c>
      <c r="M66" s="77">
        <v>736128.76231689996</v>
      </c>
      <c r="N66" s="77">
        <v>668928.12280559994</v>
      </c>
      <c r="O66" s="77">
        <v>2063.2743724000002</v>
      </c>
      <c r="P66" s="77">
        <v>182544.82850639999</v>
      </c>
      <c r="Q66" s="77">
        <v>2033317.7777144001</v>
      </c>
      <c r="R66" s="77">
        <v>378.13243519999997</v>
      </c>
      <c r="S66" s="77">
        <v>356.53980840000003</v>
      </c>
      <c r="T66" s="77">
        <v>10347.727266</v>
      </c>
      <c r="U66" s="77" t="s">
        <v>43</v>
      </c>
      <c r="V66" s="77" t="s">
        <v>43</v>
      </c>
      <c r="W66" s="77">
        <v>2825350.1675731</v>
      </c>
      <c r="X66" s="53"/>
      <c r="Y66" s="53"/>
      <c r="Z66" s="53"/>
    </row>
    <row r="67" spans="1:26" ht="14.1" customHeight="1">
      <c r="A67" s="89" t="s">
        <v>245</v>
      </c>
      <c r="B67" s="77">
        <v>6607.2434346999999</v>
      </c>
      <c r="C67" s="77">
        <v>3781.0438509000001</v>
      </c>
      <c r="D67" s="77">
        <v>10388.287285599999</v>
      </c>
      <c r="E67" s="77">
        <v>6.2625187999999996</v>
      </c>
      <c r="F67" s="77">
        <v>163.66944530000001</v>
      </c>
      <c r="G67" s="77" t="s">
        <v>43</v>
      </c>
      <c r="H67" s="77" t="s">
        <v>43</v>
      </c>
      <c r="I67" s="77" t="s">
        <v>43</v>
      </c>
      <c r="J67" s="77">
        <v>28211.936963200002</v>
      </c>
      <c r="K67" s="77">
        <v>41592.480184599997</v>
      </c>
      <c r="L67" s="77">
        <v>26058.485189499999</v>
      </c>
      <c r="M67" s="77">
        <v>26262.974589199999</v>
      </c>
      <c r="N67" s="77">
        <v>20863.316461800001</v>
      </c>
      <c r="O67" s="77">
        <v>5.5127499999999996</v>
      </c>
      <c r="P67" s="77">
        <v>10596.9182292</v>
      </c>
      <c r="Q67" s="77">
        <v>83787.207219699994</v>
      </c>
      <c r="R67" s="77" t="s">
        <v>43</v>
      </c>
      <c r="S67" s="77">
        <v>224.65572829999999</v>
      </c>
      <c r="T67" s="77">
        <v>379.30851869999998</v>
      </c>
      <c r="U67" s="77" t="s">
        <v>43</v>
      </c>
      <c r="V67" s="77" t="s">
        <v>43</v>
      </c>
      <c r="W67" s="77">
        <v>164753.80786419997</v>
      </c>
      <c r="X67" s="53"/>
      <c r="Y67" s="53"/>
      <c r="Z67" s="53"/>
    </row>
    <row r="68" spans="1:26" ht="20.100000000000001" customHeight="1">
      <c r="A68" s="89" t="s">
        <v>246</v>
      </c>
      <c r="B68" s="77">
        <v>2747.257623</v>
      </c>
      <c r="C68" s="77">
        <v>688.02201730000002</v>
      </c>
      <c r="D68" s="77">
        <v>3435.2796403000002</v>
      </c>
      <c r="E68" s="77" t="s">
        <v>43</v>
      </c>
      <c r="F68" s="77">
        <v>2668.1261331000001</v>
      </c>
      <c r="G68" s="77" t="s">
        <v>43</v>
      </c>
      <c r="H68" s="77" t="s">
        <v>43</v>
      </c>
      <c r="I68" s="77" t="s">
        <v>43</v>
      </c>
      <c r="J68" s="77">
        <v>91.400228200000001</v>
      </c>
      <c r="K68" s="77">
        <v>13215.242351299999</v>
      </c>
      <c r="L68" s="77">
        <v>29744.2021074</v>
      </c>
      <c r="M68" s="77">
        <v>5080.5448249999999</v>
      </c>
      <c r="N68" s="77">
        <v>20880.327063699999</v>
      </c>
      <c r="O68" s="77">
        <v>523.375</v>
      </c>
      <c r="P68" s="77">
        <v>606.58384000000001</v>
      </c>
      <c r="Q68" s="77">
        <v>56835.032836099992</v>
      </c>
      <c r="R68" s="77" t="s">
        <v>43</v>
      </c>
      <c r="S68" s="77" t="s">
        <v>43</v>
      </c>
      <c r="T68" s="77">
        <v>7.5394312000000001</v>
      </c>
      <c r="U68" s="77" t="s">
        <v>43</v>
      </c>
      <c r="V68" s="77" t="s">
        <v>43</v>
      </c>
      <c r="W68" s="77">
        <v>76252.620620199988</v>
      </c>
      <c r="X68" s="53"/>
      <c r="Y68" s="53"/>
      <c r="Z68" s="53"/>
    </row>
    <row r="69" spans="1:26" ht="14.1" customHeight="1">
      <c r="A69" s="89" t="s">
        <v>247</v>
      </c>
      <c r="B69" s="77">
        <v>461.792596</v>
      </c>
      <c r="C69" s="77">
        <v>24491.149850000002</v>
      </c>
      <c r="D69" s="77">
        <v>24952.942446000001</v>
      </c>
      <c r="E69" s="77" t="s">
        <v>43</v>
      </c>
      <c r="F69" s="77">
        <v>619.45571070000005</v>
      </c>
      <c r="G69" s="77" t="s">
        <v>43</v>
      </c>
      <c r="H69" s="77" t="s">
        <v>43</v>
      </c>
      <c r="I69" s="77" t="s">
        <v>43</v>
      </c>
      <c r="J69" s="77">
        <v>42.292962099999997</v>
      </c>
      <c r="K69" s="77">
        <v>44499.210378600001</v>
      </c>
      <c r="L69" s="77">
        <v>14746.5051601</v>
      </c>
      <c r="M69" s="77">
        <v>6910.7738582000002</v>
      </c>
      <c r="N69" s="77">
        <v>1685.9964626999999</v>
      </c>
      <c r="O69" s="77">
        <v>100</v>
      </c>
      <c r="P69" s="77">
        <v>121.5689502</v>
      </c>
      <c r="Q69" s="77">
        <v>23564.844431199999</v>
      </c>
      <c r="R69" s="77" t="s">
        <v>43</v>
      </c>
      <c r="S69" s="77" t="s">
        <v>43</v>
      </c>
      <c r="T69" s="77">
        <v>6.3130123999999999</v>
      </c>
      <c r="U69" s="77" t="s">
        <v>43</v>
      </c>
      <c r="V69" s="77" t="s">
        <v>43</v>
      </c>
      <c r="W69" s="77">
        <v>93685.058940999996</v>
      </c>
      <c r="X69" s="53"/>
      <c r="Y69" s="53"/>
      <c r="Z69" s="53"/>
    </row>
    <row r="70" spans="1:26" ht="14.1" customHeight="1">
      <c r="A70" s="94" t="s">
        <v>248</v>
      </c>
      <c r="B70" s="77">
        <v>6207.4292408000001</v>
      </c>
      <c r="C70" s="77">
        <v>4870.9465146000002</v>
      </c>
      <c r="D70" s="77">
        <v>11078.3757554</v>
      </c>
      <c r="E70" s="77">
        <v>63.776110000000003</v>
      </c>
      <c r="F70" s="77">
        <v>397.30261460000003</v>
      </c>
      <c r="G70" s="77" t="s">
        <v>43</v>
      </c>
      <c r="H70" s="77" t="s">
        <v>43</v>
      </c>
      <c r="I70" s="77" t="s">
        <v>43</v>
      </c>
      <c r="J70" s="77">
        <v>50.0094475</v>
      </c>
      <c r="K70" s="77">
        <v>16169.7276556</v>
      </c>
      <c r="L70" s="77">
        <v>12019.0239611</v>
      </c>
      <c r="M70" s="77">
        <v>2342.3010819000001</v>
      </c>
      <c r="N70" s="77">
        <v>508.21321999999998</v>
      </c>
      <c r="O70" s="77" t="s">
        <v>43</v>
      </c>
      <c r="P70" s="77">
        <v>18.4256536</v>
      </c>
      <c r="Q70" s="77">
        <v>14887.9639166</v>
      </c>
      <c r="R70" s="77" t="s">
        <v>43</v>
      </c>
      <c r="S70" s="77" t="s">
        <v>43</v>
      </c>
      <c r="T70" s="77">
        <v>286.22327899999999</v>
      </c>
      <c r="U70" s="77" t="s">
        <v>43</v>
      </c>
      <c r="V70" s="77" t="s">
        <v>43</v>
      </c>
      <c r="W70" s="77">
        <v>42933.378778699996</v>
      </c>
      <c r="X70" s="53"/>
      <c r="Y70" s="53"/>
      <c r="Z70" s="53"/>
    </row>
    <row r="71" spans="1:26" ht="20.100000000000001" customHeight="1">
      <c r="A71" s="89" t="s">
        <v>249</v>
      </c>
      <c r="B71" s="77">
        <v>131104.9311394</v>
      </c>
      <c r="C71" s="77">
        <v>25390.334967399998</v>
      </c>
      <c r="D71" s="77">
        <v>156495.2661068</v>
      </c>
      <c r="E71" s="77">
        <v>406.18833319999999</v>
      </c>
      <c r="F71" s="77">
        <v>33808.947800800001</v>
      </c>
      <c r="G71" s="77" t="s">
        <v>43</v>
      </c>
      <c r="H71" s="77" t="s">
        <v>43</v>
      </c>
      <c r="I71" s="77" t="s">
        <v>43</v>
      </c>
      <c r="J71" s="77">
        <v>7217.6584401999999</v>
      </c>
      <c r="K71" s="77">
        <v>343930.47110309999</v>
      </c>
      <c r="L71" s="77">
        <v>309016.45216849999</v>
      </c>
      <c r="M71" s="77">
        <v>685703.71039010002</v>
      </c>
      <c r="N71" s="77">
        <v>603462.028972</v>
      </c>
      <c r="O71" s="77">
        <v>1386.5474056</v>
      </c>
      <c r="P71" s="77">
        <v>142926.30512040001</v>
      </c>
      <c r="Q71" s="77">
        <v>1742495.0440566002</v>
      </c>
      <c r="R71" s="77">
        <v>378.13243519999997</v>
      </c>
      <c r="S71" s="77">
        <v>131.88407900000001</v>
      </c>
      <c r="T71" s="77">
        <v>9245.5876513000003</v>
      </c>
      <c r="U71" s="77" t="s">
        <v>43</v>
      </c>
      <c r="V71" s="77" t="s">
        <v>43</v>
      </c>
      <c r="W71" s="77">
        <v>2294109.1800062</v>
      </c>
      <c r="X71" s="53"/>
      <c r="Y71" s="53"/>
      <c r="Z71" s="53"/>
    </row>
    <row r="72" spans="1:26" ht="20.100000000000001" customHeight="1">
      <c r="A72" s="89" t="s">
        <v>250</v>
      </c>
      <c r="B72" s="77">
        <v>10732.5773943</v>
      </c>
      <c r="C72" s="77">
        <v>253.24333110000001</v>
      </c>
      <c r="D72" s="77">
        <v>10985.820725400001</v>
      </c>
      <c r="E72" s="77">
        <v>125.01115</v>
      </c>
      <c r="F72" s="77">
        <v>2157.0105174999999</v>
      </c>
      <c r="G72" s="77" t="s">
        <v>43</v>
      </c>
      <c r="H72" s="77" t="s">
        <v>43</v>
      </c>
      <c r="I72" s="77" t="s">
        <v>43</v>
      </c>
      <c r="J72" s="77">
        <v>7606.5149701</v>
      </c>
      <c r="K72" s="77">
        <v>20571.323371099999</v>
      </c>
      <c r="L72" s="77">
        <v>52068.121126500002</v>
      </c>
      <c r="M72" s="77">
        <v>9828.4575724999995</v>
      </c>
      <c r="N72" s="77">
        <v>21528.240625400002</v>
      </c>
      <c r="O72" s="77">
        <v>47.839216800000003</v>
      </c>
      <c r="P72" s="77">
        <v>28275.026712999999</v>
      </c>
      <c r="Q72" s="77">
        <v>111747.68525420001</v>
      </c>
      <c r="R72" s="77" t="s">
        <v>43</v>
      </c>
      <c r="S72" s="77">
        <v>1.1000000000000001E-6</v>
      </c>
      <c r="T72" s="77">
        <v>422.7553734</v>
      </c>
      <c r="U72" s="77" t="s">
        <v>43</v>
      </c>
      <c r="V72" s="77" t="s">
        <v>43</v>
      </c>
      <c r="W72" s="77">
        <v>153616.12136280001</v>
      </c>
      <c r="X72" s="53"/>
      <c r="Y72" s="53"/>
      <c r="Z72" s="53"/>
    </row>
    <row r="73" spans="1:26" ht="20.100000000000001" customHeight="1">
      <c r="A73" s="91" t="s">
        <v>251</v>
      </c>
      <c r="B73" s="77">
        <v>56486.093333299999</v>
      </c>
      <c r="C73" s="77">
        <v>61093.226451499999</v>
      </c>
      <c r="D73" s="77">
        <v>117579.3197848</v>
      </c>
      <c r="E73" s="77">
        <v>511.92167140000004</v>
      </c>
      <c r="F73" s="77">
        <v>112809.31071790001</v>
      </c>
      <c r="G73" s="77" t="s">
        <v>43</v>
      </c>
      <c r="H73" s="77" t="s">
        <v>43</v>
      </c>
      <c r="I73" s="77">
        <v>3.6018401999999998</v>
      </c>
      <c r="J73" s="77">
        <v>834.39781320000009</v>
      </c>
      <c r="K73" s="77">
        <v>174814.3219327</v>
      </c>
      <c r="L73" s="77">
        <v>218632.70806530002</v>
      </c>
      <c r="M73" s="77">
        <v>221919.14506800001</v>
      </c>
      <c r="N73" s="77">
        <v>892867.00937920006</v>
      </c>
      <c r="O73" s="77">
        <v>6537.0286346000003</v>
      </c>
      <c r="P73" s="77">
        <v>247309.05310299998</v>
      </c>
      <c r="Q73" s="77">
        <v>1587264.9442501001</v>
      </c>
      <c r="R73" s="77">
        <v>22253.149706</v>
      </c>
      <c r="S73" s="77" t="s">
        <v>43</v>
      </c>
      <c r="T73" s="77">
        <v>97403.297232199999</v>
      </c>
      <c r="U73" s="77" t="s">
        <v>43</v>
      </c>
      <c r="V73" s="77" t="s">
        <v>43</v>
      </c>
      <c r="W73" s="77">
        <v>2113474.2649484999</v>
      </c>
      <c r="X73" s="53"/>
      <c r="Y73" s="53"/>
      <c r="Z73" s="53"/>
    </row>
    <row r="74" spans="1:26" ht="14.1" customHeight="1">
      <c r="A74" s="89" t="s">
        <v>252</v>
      </c>
      <c r="B74" s="77">
        <v>16839.1399814</v>
      </c>
      <c r="C74" s="77">
        <v>18108.535372900002</v>
      </c>
      <c r="D74" s="77">
        <v>34947.675354300001</v>
      </c>
      <c r="E74" s="77">
        <v>197.46378290000001</v>
      </c>
      <c r="F74" s="77">
        <v>4896.9770973000004</v>
      </c>
      <c r="G74" s="77" t="s">
        <v>43</v>
      </c>
      <c r="H74" s="77" t="s">
        <v>43</v>
      </c>
      <c r="I74" s="77">
        <v>0.43995099999999998</v>
      </c>
      <c r="J74" s="77">
        <v>49.841267100000003</v>
      </c>
      <c r="K74" s="77">
        <v>59977.7611655</v>
      </c>
      <c r="L74" s="77">
        <v>33701.243139600003</v>
      </c>
      <c r="M74" s="77">
        <v>85241.376350000006</v>
      </c>
      <c r="N74" s="77">
        <v>377059.18998239998</v>
      </c>
      <c r="O74" s="77">
        <v>772.89485560000003</v>
      </c>
      <c r="P74" s="77">
        <v>25566.950428700002</v>
      </c>
      <c r="Q74" s="77">
        <v>522341.65475630003</v>
      </c>
      <c r="R74" s="77">
        <v>4889.8472168999997</v>
      </c>
      <c r="S74" s="77" t="s">
        <v>43</v>
      </c>
      <c r="T74" s="77">
        <v>5.1876249999999997</v>
      </c>
      <c r="U74" s="77" t="s">
        <v>43</v>
      </c>
      <c r="V74" s="77" t="s">
        <v>43</v>
      </c>
      <c r="W74" s="77">
        <v>627306.84821630002</v>
      </c>
      <c r="X74" s="53"/>
      <c r="Y74" s="53"/>
      <c r="Z74" s="53"/>
    </row>
    <row r="75" spans="1:26" ht="14.1" customHeight="1">
      <c r="A75" s="89" t="s">
        <v>253</v>
      </c>
      <c r="B75" s="77">
        <v>5213.6335577</v>
      </c>
      <c r="C75" s="77">
        <v>1132.9210513</v>
      </c>
      <c r="D75" s="77">
        <v>6346.5546089999998</v>
      </c>
      <c r="E75" s="77">
        <v>114.4578885</v>
      </c>
      <c r="F75" s="77">
        <v>1134.2524714000001</v>
      </c>
      <c r="G75" s="77" t="s">
        <v>43</v>
      </c>
      <c r="H75" s="77" t="s">
        <v>43</v>
      </c>
      <c r="I75" s="77">
        <v>3.1618892000000001</v>
      </c>
      <c r="J75" s="77">
        <v>490.22519140000003</v>
      </c>
      <c r="K75" s="77">
        <v>36164.502510999999</v>
      </c>
      <c r="L75" s="77">
        <v>62996.4464811</v>
      </c>
      <c r="M75" s="77">
        <v>50047.530282200001</v>
      </c>
      <c r="N75" s="77">
        <v>278158.23944799998</v>
      </c>
      <c r="O75" s="77">
        <v>257.42028490000001</v>
      </c>
      <c r="P75" s="77">
        <v>12280.557846</v>
      </c>
      <c r="Q75" s="77">
        <v>403740.1943422</v>
      </c>
      <c r="R75" s="77">
        <v>4539.7470560000002</v>
      </c>
      <c r="S75" s="77" t="s">
        <v>43</v>
      </c>
      <c r="T75" s="77">
        <v>361.97582799999998</v>
      </c>
      <c r="U75" s="77" t="s">
        <v>43</v>
      </c>
      <c r="V75" s="77" t="s">
        <v>43</v>
      </c>
      <c r="W75" s="77">
        <v>452895.07178669999</v>
      </c>
      <c r="X75" s="53"/>
      <c r="Y75" s="53"/>
      <c r="Z75" s="53"/>
    </row>
    <row r="76" spans="1:26" ht="20.100000000000001" customHeight="1">
      <c r="A76" s="89" t="s">
        <v>254</v>
      </c>
      <c r="B76" s="77">
        <v>34433.319794199997</v>
      </c>
      <c r="C76" s="77">
        <v>41851.770027300001</v>
      </c>
      <c r="D76" s="77">
        <v>76285.089821500005</v>
      </c>
      <c r="E76" s="77">
        <v>200</v>
      </c>
      <c r="F76" s="77">
        <v>106778.08114920001</v>
      </c>
      <c r="G76" s="77" t="s">
        <v>43</v>
      </c>
      <c r="H76" s="77" t="s">
        <v>43</v>
      </c>
      <c r="I76" s="77" t="s">
        <v>43</v>
      </c>
      <c r="J76" s="77">
        <v>294.33135470000002</v>
      </c>
      <c r="K76" s="77">
        <v>78672.058256200005</v>
      </c>
      <c r="L76" s="77">
        <v>121935.01844460001</v>
      </c>
      <c r="M76" s="77">
        <v>86630.238435799998</v>
      </c>
      <c r="N76" s="77">
        <v>237649.5799488</v>
      </c>
      <c r="O76" s="77">
        <v>5506.7134941000004</v>
      </c>
      <c r="P76" s="77">
        <v>209461.54482829999</v>
      </c>
      <c r="Q76" s="77">
        <v>661183.09515160008</v>
      </c>
      <c r="R76" s="77">
        <v>12823.5554331</v>
      </c>
      <c r="S76" s="77" t="s">
        <v>43</v>
      </c>
      <c r="T76" s="77">
        <v>97036.133779199998</v>
      </c>
      <c r="U76" s="77" t="s">
        <v>43</v>
      </c>
      <c r="V76" s="77" t="s">
        <v>43</v>
      </c>
      <c r="W76" s="77">
        <v>1033272.3449455</v>
      </c>
      <c r="X76" s="53"/>
      <c r="Y76" s="53"/>
      <c r="Z76" s="53"/>
    </row>
    <row r="77" spans="1:26" ht="14.1" customHeight="1">
      <c r="A77" s="91" t="s">
        <v>255</v>
      </c>
      <c r="B77" s="77">
        <v>140806.2669852</v>
      </c>
      <c r="C77" s="77">
        <v>73299.645607499988</v>
      </c>
      <c r="D77" s="77">
        <v>214105.91259269998</v>
      </c>
      <c r="E77" s="77">
        <v>1.5769464</v>
      </c>
      <c r="F77" s="77">
        <v>5430.5155150999999</v>
      </c>
      <c r="G77" s="77">
        <v>240.62689509999998</v>
      </c>
      <c r="H77" s="77" t="s">
        <v>43</v>
      </c>
      <c r="I77" s="77" t="s">
        <v>43</v>
      </c>
      <c r="J77" s="77">
        <v>1004.1194524</v>
      </c>
      <c r="K77" s="77">
        <v>438198.79962510004</v>
      </c>
      <c r="L77" s="77">
        <v>82806.449673299998</v>
      </c>
      <c r="M77" s="77">
        <v>154689.21082699997</v>
      </c>
      <c r="N77" s="77">
        <v>273570.87755929999</v>
      </c>
      <c r="O77" s="77">
        <v>1737.0022134999999</v>
      </c>
      <c r="P77" s="77">
        <v>3248.0013899999999</v>
      </c>
      <c r="Q77" s="77">
        <v>516051.5416630999</v>
      </c>
      <c r="R77" s="77">
        <v>88.457864200000003</v>
      </c>
      <c r="S77" s="77" t="s">
        <v>43</v>
      </c>
      <c r="T77" s="77">
        <v>1071.6868220000001</v>
      </c>
      <c r="U77" s="77" t="s">
        <v>43</v>
      </c>
      <c r="V77" s="77" t="s">
        <v>43</v>
      </c>
      <c r="W77" s="77">
        <v>1176193.2373760997</v>
      </c>
      <c r="X77" s="53"/>
      <c r="Y77" s="53"/>
      <c r="Z77" s="53"/>
    </row>
    <row r="78" spans="1:26" ht="14.1" customHeight="1">
      <c r="A78" s="89" t="s">
        <v>256</v>
      </c>
      <c r="B78" s="77">
        <v>16371.9787333</v>
      </c>
      <c r="C78" s="77">
        <v>3.1723568000000002</v>
      </c>
      <c r="D78" s="77">
        <v>16375.1510901</v>
      </c>
      <c r="E78" s="77" t="s">
        <v>43</v>
      </c>
      <c r="F78" s="77">
        <v>38.917580200000003</v>
      </c>
      <c r="G78" s="77">
        <v>239.99632149999999</v>
      </c>
      <c r="H78" s="77" t="s">
        <v>43</v>
      </c>
      <c r="I78" s="77" t="s">
        <v>43</v>
      </c>
      <c r="J78" s="77">
        <v>919.23876640000003</v>
      </c>
      <c r="K78" s="77">
        <v>952.44891640000003</v>
      </c>
      <c r="L78" s="77">
        <v>143.79519139999999</v>
      </c>
      <c r="M78" s="77" t="s">
        <v>43</v>
      </c>
      <c r="N78" s="77">
        <v>0.41621340000000001</v>
      </c>
      <c r="O78" s="77" t="s">
        <v>43</v>
      </c>
      <c r="P78" s="77" t="s">
        <v>43</v>
      </c>
      <c r="Q78" s="77">
        <v>144.2114048</v>
      </c>
      <c r="R78" s="77" t="s">
        <v>43</v>
      </c>
      <c r="S78" s="77" t="s">
        <v>43</v>
      </c>
      <c r="T78" s="77">
        <v>1.0647999999999999E-2</v>
      </c>
      <c r="U78" s="77" t="s">
        <v>43</v>
      </c>
      <c r="V78" s="77" t="s">
        <v>43</v>
      </c>
      <c r="W78" s="77">
        <v>18669.9747274</v>
      </c>
      <c r="X78" s="53"/>
      <c r="Y78" s="53"/>
      <c r="Z78" s="53"/>
    </row>
    <row r="79" spans="1:26" ht="20.100000000000001" customHeight="1">
      <c r="A79" s="89" t="s">
        <v>257</v>
      </c>
      <c r="B79" s="77">
        <v>2677.3713232</v>
      </c>
      <c r="C79" s="77">
        <v>6355.6546268000002</v>
      </c>
      <c r="D79" s="77">
        <v>9033.0259499999993</v>
      </c>
      <c r="E79" s="77">
        <v>1.5596964</v>
      </c>
      <c r="F79" s="77">
        <v>209.65695289999999</v>
      </c>
      <c r="G79" s="77" t="s">
        <v>43</v>
      </c>
      <c r="H79" s="77" t="s">
        <v>43</v>
      </c>
      <c r="I79" s="77" t="s">
        <v>43</v>
      </c>
      <c r="J79" s="77" t="s">
        <v>43</v>
      </c>
      <c r="K79" s="77">
        <v>57629.847086000002</v>
      </c>
      <c r="L79" s="77">
        <v>2894.5424388000001</v>
      </c>
      <c r="M79" s="77">
        <v>62520.4580154</v>
      </c>
      <c r="N79" s="77">
        <v>82540.907264299996</v>
      </c>
      <c r="O79" s="77">
        <v>1430.16596</v>
      </c>
      <c r="P79" s="77">
        <v>1335.4167508999999</v>
      </c>
      <c r="Q79" s="77">
        <v>150721.49042940003</v>
      </c>
      <c r="R79" s="77" t="s">
        <v>43</v>
      </c>
      <c r="S79" s="77" t="s">
        <v>43</v>
      </c>
      <c r="T79" s="77">
        <v>50.025750500000001</v>
      </c>
      <c r="U79" s="77" t="s">
        <v>43</v>
      </c>
      <c r="V79" s="77" t="s">
        <v>43</v>
      </c>
      <c r="W79" s="77">
        <v>217645.60586520002</v>
      </c>
      <c r="X79" s="53"/>
      <c r="Y79" s="53"/>
      <c r="Z79" s="53"/>
    </row>
    <row r="80" spans="1:26" ht="20.100000000000001" customHeight="1">
      <c r="A80" s="89" t="s">
        <v>258</v>
      </c>
      <c r="B80" s="77">
        <v>96696.591633000004</v>
      </c>
      <c r="C80" s="77">
        <v>18114.780590499999</v>
      </c>
      <c r="D80" s="77">
        <v>114811.3722235</v>
      </c>
      <c r="E80" s="77">
        <v>1.7250000000000001E-2</v>
      </c>
      <c r="F80" s="77">
        <v>889.19817260000002</v>
      </c>
      <c r="G80" s="77" t="s">
        <v>43</v>
      </c>
      <c r="H80" s="77" t="s">
        <v>43</v>
      </c>
      <c r="I80" s="77" t="s">
        <v>43</v>
      </c>
      <c r="J80" s="77" t="s">
        <v>43</v>
      </c>
      <c r="K80" s="77">
        <v>264889.37936800002</v>
      </c>
      <c r="L80" s="77">
        <v>34245.657930000001</v>
      </c>
      <c r="M80" s="77">
        <v>14244.432167499999</v>
      </c>
      <c r="N80" s="77">
        <v>17192.018053700001</v>
      </c>
      <c r="O80" s="77">
        <v>34</v>
      </c>
      <c r="P80" s="77">
        <v>577.72500000000002</v>
      </c>
      <c r="Q80" s="77">
        <v>66293.8331512</v>
      </c>
      <c r="R80" s="77" t="s">
        <v>43</v>
      </c>
      <c r="S80" s="77" t="s">
        <v>43</v>
      </c>
      <c r="T80" s="77">
        <v>272.08287510000002</v>
      </c>
      <c r="U80" s="77" t="s">
        <v>43</v>
      </c>
      <c r="V80" s="77" t="s">
        <v>43</v>
      </c>
      <c r="W80" s="77">
        <v>447155.88304040005</v>
      </c>
      <c r="X80" s="53"/>
      <c r="Y80" s="53"/>
      <c r="Z80" s="53"/>
    </row>
    <row r="81" spans="1:26" ht="20.100000000000001" customHeight="1">
      <c r="A81" s="89" t="s">
        <v>259</v>
      </c>
      <c r="B81" s="77">
        <v>2140.4179499000002</v>
      </c>
      <c r="C81" s="77">
        <v>561.64825450000001</v>
      </c>
      <c r="D81" s="77">
        <v>2702.0662044000001</v>
      </c>
      <c r="E81" s="77" t="s">
        <v>43</v>
      </c>
      <c r="F81" s="77">
        <v>46.9373237</v>
      </c>
      <c r="G81" s="77">
        <v>0.63057359999999996</v>
      </c>
      <c r="H81" s="77" t="s">
        <v>43</v>
      </c>
      <c r="I81" s="77" t="s">
        <v>43</v>
      </c>
      <c r="J81" s="77">
        <v>26.083474500000001</v>
      </c>
      <c r="K81" s="77">
        <v>13564.915127800001</v>
      </c>
      <c r="L81" s="77">
        <v>6559.5715689999997</v>
      </c>
      <c r="M81" s="77">
        <v>1360.0637382</v>
      </c>
      <c r="N81" s="77">
        <v>10909.4590761</v>
      </c>
      <c r="O81" s="77">
        <v>18.797364999999999</v>
      </c>
      <c r="P81" s="77">
        <v>4.2368499999999996</v>
      </c>
      <c r="Q81" s="77">
        <v>18852.128598299998</v>
      </c>
      <c r="R81" s="77" t="s">
        <v>43</v>
      </c>
      <c r="S81" s="77" t="s">
        <v>43</v>
      </c>
      <c r="T81" s="77">
        <v>314.29922679999999</v>
      </c>
      <c r="U81" s="77" t="s">
        <v>43</v>
      </c>
      <c r="V81" s="77" t="s">
        <v>43</v>
      </c>
      <c r="W81" s="77">
        <v>35507.060529100003</v>
      </c>
      <c r="X81" s="53"/>
      <c r="Y81" s="53"/>
      <c r="Z81" s="53"/>
    </row>
    <row r="82" spans="1:26" ht="20.100000000000001" customHeight="1">
      <c r="A82" s="92" t="s">
        <v>260</v>
      </c>
      <c r="B82" s="93">
        <v>22919.907345799998</v>
      </c>
      <c r="C82" s="93">
        <v>48264.389778899997</v>
      </c>
      <c r="D82" s="93">
        <v>71184.297124699995</v>
      </c>
      <c r="E82" s="93" t="s">
        <v>43</v>
      </c>
      <c r="F82" s="93">
        <v>4245.8054856999997</v>
      </c>
      <c r="G82" s="93" t="s">
        <v>43</v>
      </c>
      <c r="H82" s="93" t="s">
        <v>43</v>
      </c>
      <c r="I82" s="93" t="s">
        <v>43</v>
      </c>
      <c r="J82" s="93">
        <v>58.797211500000003</v>
      </c>
      <c r="K82" s="93">
        <v>101162.20912689999</v>
      </c>
      <c r="L82" s="93">
        <v>38962.882544100001</v>
      </c>
      <c r="M82" s="93">
        <v>76564.256905899994</v>
      </c>
      <c r="N82" s="93">
        <v>162928.0769518</v>
      </c>
      <c r="O82" s="93">
        <v>254.03888850000001</v>
      </c>
      <c r="P82" s="93">
        <v>1330.6227891000001</v>
      </c>
      <c r="Q82" s="93">
        <v>280039.87807939999</v>
      </c>
      <c r="R82" s="93">
        <v>88.457864200000003</v>
      </c>
      <c r="S82" s="93" t="s">
        <v>43</v>
      </c>
      <c r="T82" s="93">
        <v>435.26832159999998</v>
      </c>
      <c r="U82" s="93" t="s">
        <v>43</v>
      </c>
      <c r="V82" s="93" t="s">
        <v>43</v>
      </c>
      <c r="W82" s="93">
        <v>457214.71321399993</v>
      </c>
      <c r="X82" s="53"/>
      <c r="Y82" s="53"/>
      <c r="Z82" s="53"/>
    </row>
    <row r="83" spans="1:26" ht="15">
      <c r="A83" s="956" t="s">
        <v>146</v>
      </c>
      <c r="B83" s="956"/>
      <c r="C83" s="956"/>
      <c r="D83" s="956"/>
      <c r="E83" s="956"/>
      <c r="F83" s="956"/>
      <c r="G83" s="956"/>
      <c r="H83" s="956"/>
      <c r="I83" s="956"/>
      <c r="J83" s="956"/>
      <c r="K83" s="956"/>
      <c r="L83" s="957" t="s">
        <v>147</v>
      </c>
      <c r="M83" s="957"/>
      <c r="N83" s="957"/>
      <c r="O83" s="957"/>
      <c r="P83" s="52"/>
      <c r="Q83" s="52"/>
      <c r="R83" s="52"/>
      <c r="S83" s="52"/>
      <c r="T83" s="52"/>
      <c r="U83" s="958" t="s">
        <v>261</v>
      </c>
      <c r="V83" s="958"/>
      <c r="W83" s="958"/>
      <c r="X83" s="53"/>
      <c r="Y83" s="53"/>
      <c r="Z83" s="53"/>
    </row>
    <row r="84" spans="1:26" ht="15">
      <c r="A84" s="55"/>
      <c r="B84" s="52"/>
      <c r="C84" s="52"/>
      <c r="D84" s="52"/>
      <c r="E84" s="52"/>
      <c r="F84" s="52"/>
      <c r="G84" s="52"/>
      <c r="H84" s="52"/>
      <c r="I84" s="52"/>
      <c r="J84" s="52"/>
      <c r="K84" s="56" t="s">
        <v>149</v>
      </c>
      <c r="L84" s="52" t="s">
        <v>150</v>
      </c>
      <c r="M84" s="57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3"/>
      <c r="Y84" s="53"/>
      <c r="Z84" s="53"/>
    </row>
    <row r="85" spans="1:26" ht="15">
      <c r="A85" s="55"/>
      <c r="B85" s="59"/>
      <c r="C85" s="59"/>
      <c r="D85" s="59"/>
      <c r="E85" s="59"/>
      <c r="F85" s="59"/>
      <c r="G85" s="59"/>
      <c r="H85" s="59"/>
      <c r="I85" s="59"/>
      <c r="J85" s="59"/>
      <c r="K85" s="60" t="s">
        <v>151</v>
      </c>
      <c r="L85" s="61" t="s">
        <v>152</v>
      </c>
      <c r="M85" s="57"/>
      <c r="N85" s="61"/>
      <c r="O85" s="61"/>
      <c r="P85" s="61"/>
      <c r="Q85" s="61"/>
      <c r="R85" s="61"/>
      <c r="S85" s="61"/>
      <c r="T85" s="61"/>
      <c r="U85" s="58"/>
      <c r="V85" s="58"/>
      <c r="W85" s="58"/>
      <c r="X85" s="53"/>
      <c r="Y85" s="53"/>
      <c r="Z85" s="53"/>
    </row>
    <row r="86" spans="1:26" ht="15">
      <c r="A86" s="55"/>
      <c r="B86" s="62"/>
      <c r="C86" s="62"/>
      <c r="D86" s="62"/>
      <c r="E86" s="62"/>
      <c r="F86" s="62"/>
      <c r="G86" s="62"/>
      <c r="H86" s="62"/>
      <c r="I86" s="62"/>
      <c r="J86" s="62"/>
      <c r="K86" s="63"/>
      <c r="L86" s="61"/>
      <c r="M86" s="57"/>
      <c r="N86" s="61"/>
      <c r="O86" s="61"/>
      <c r="P86" s="61"/>
      <c r="Q86" s="61"/>
      <c r="R86" s="61"/>
      <c r="S86" s="61"/>
      <c r="T86" s="61"/>
      <c r="U86" s="958" t="s">
        <v>57</v>
      </c>
      <c r="V86" s="958"/>
      <c r="W86" s="958"/>
      <c r="X86" s="53"/>
      <c r="Y86" s="53"/>
      <c r="Z86" s="53"/>
    </row>
    <row r="87" spans="1:26" ht="12.95" customHeight="1">
      <c r="A87" s="948" t="s">
        <v>153</v>
      </c>
      <c r="B87" s="950" t="s">
        <v>154</v>
      </c>
      <c r="C87" s="952"/>
      <c r="D87" s="952"/>
      <c r="E87" s="959" t="s">
        <v>155</v>
      </c>
      <c r="F87" s="948" t="s">
        <v>156</v>
      </c>
      <c r="G87" s="959" t="s">
        <v>157</v>
      </c>
      <c r="H87" s="946" t="s">
        <v>158</v>
      </c>
      <c r="I87" s="946" t="s">
        <v>159</v>
      </c>
      <c r="J87" s="946" t="s">
        <v>160</v>
      </c>
      <c r="K87" s="948" t="s">
        <v>161</v>
      </c>
      <c r="L87" s="950" t="s">
        <v>162</v>
      </c>
      <c r="M87" s="951"/>
      <c r="N87" s="952"/>
      <c r="O87" s="952"/>
      <c r="P87" s="952"/>
      <c r="Q87" s="953"/>
      <c r="R87" s="954" t="s">
        <v>163</v>
      </c>
      <c r="S87" s="944" t="s">
        <v>164</v>
      </c>
      <c r="T87" s="946" t="s">
        <v>165</v>
      </c>
      <c r="U87" s="944" t="s">
        <v>166</v>
      </c>
      <c r="V87" s="944" t="s">
        <v>167</v>
      </c>
      <c r="W87" s="946" t="s">
        <v>168</v>
      </c>
      <c r="X87" s="53"/>
      <c r="Y87" s="53"/>
      <c r="Z87" s="53"/>
    </row>
    <row r="88" spans="1:26" ht="33.200000000000003" customHeight="1">
      <c r="A88" s="949"/>
      <c r="B88" s="64" t="s">
        <v>169</v>
      </c>
      <c r="C88" s="64" t="s">
        <v>170</v>
      </c>
      <c r="D88" s="65" t="s">
        <v>171</v>
      </c>
      <c r="E88" s="959"/>
      <c r="F88" s="949"/>
      <c r="G88" s="959"/>
      <c r="H88" s="947"/>
      <c r="I88" s="947"/>
      <c r="J88" s="947"/>
      <c r="K88" s="949"/>
      <c r="L88" s="66" t="s">
        <v>172</v>
      </c>
      <c r="M88" s="66" t="s">
        <v>173</v>
      </c>
      <c r="N88" s="66" t="s">
        <v>174</v>
      </c>
      <c r="O88" s="66" t="s">
        <v>175</v>
      </c>
      <c r="P88" s="66" t="s">
        <v>176</v>
      </c>
      <c r="Q88" s="66" t="s">
        <v>177</v>
      </c>
      <c r="R88" s="955"/>
      <c r="S88" s="945"/>
      <c r="T88" s="947"/>
      <c r="U88" s="945"/>
      <c r="V88" s="945"/>
      <c r="W88" s="947"/>
      <c r="X88" s="53"/>
      <c r="Y88" s="53"/>
      <c r="Z88" s="53"/>
    </row>
    <row r="89" spans="1:26" ht="15">
      <c r="A89" s="67" t="s">
        <v>11</v>
      </c>
      <c r="B89" s="68" t="s">
        <v>12</v>
      </c>
      <c r="C89" s="68" t="s">
        <v>13</v>
      </c>
      <c r="D89" s="68" t="s">
        <v>14</v>
      </c>
      <c r="E89" s="68" t="s">
        <v>15</v>
      </c>
      <c r="F89" s="68" t="s">
        <v>16</v>
      </c>
      <c r="G89" s="68" t="s">
        <v>17</v>
      </c>
      <c r="H89" s="68" t="s">
        <v>18</v>
      </c>
      <c r="I89" s="68" t="s">
        <v>178</v>
      </c>
      <c r="J89" s="69" t="s">
        <v>179</v>
      </c>
      <c r="K89" s="68" t="s">
        <v>180</v>
      </c>
      <c r="L89" s="68" t="s">
        <v>181</v>
      </c>
      <c r="M89" s="70" t="s">
        <v>182</v>
      </c>
      <c r="N89" s="71" t="s">
        <v>183</v>
      </c>
      <c r="O89" s="68" t="s">
        <v>184</v>
      </c>
      <c r="P89" s="68" t="s">
        <v>185</v>
      </c>
      <c r="Q89" s="68" t="s">
        <v>186</v>
      </c>
      <c r="R89" s="68" t="s">
        <v>187</v>
      </c>
      <c r="S89" s="68" t="s">
        <v>188</v>
      </c>
      <c r="T89" s="68" t="s">
        <v>189</v>
      </c>
      <c r="U89" s="68" t="s">
        <v>190</v>
      </c>
      <c r="V89" s="69" t="s">
        <v>191</v>
      </c>
      <c r="W89" s="69" t="s">
        <v>192</v>
      </c>
      <c r="X89" s="53"/>
      <c r="Y89" s="53"/>
      <c r="Z89" s="53"/>
    </row>
    <row r="90" spans="1:26" ht="48" customHeight="1">
      <c r="A90" s="91" t="s">
        <v>262</v>
      </c>
      <c r="B90" s="77">
        <v>386027.1998768</v>
      </c>
      <c r="C90" s="77">
        <v>5088.3590403999997</v>
      </c>
      <c r="D90" s="77">
        <v>391115.55891720002</v>
      </c>
      <c r="E90" s="77">
        <v>10.334046300000001</v>
      </c>
      <c r="F90" s="77">
        <v>32.066739499999997</v>
      </c>
      <c r="G90" s="77">
        <v>239196.0267356</v>
      </c>
      <c r="H90" s="77">
        <v>511060.25966629997</v>
      </c>
      <c r="I90" s="77">
        <v>25126.242659799998</v>
      </c>
      <c r="J90" s="77" t="s">
        <v>43</v>
      </c>
      <c r="K90" s="77">
        <v>51101.526604500003</v>
      </c>
      <c r="L90" s="77">
        <v>797.00529859999995</v>
      </c>
      <c r="M90" s="77">
        <v>744.66326449999997</v>
      </c>
      <c r="N90" s="77">
        <v>408.87103230000002</v>
      </c>
      <c r="O90" s="77">
        <v>40</v>
      </c>
      <c r="P90" s="77">
        <v>100.86300679999999</v>
      </c>
      <c r="Q90" s="77">
        <v>2091.4026021999998</v>
      </c>
      <c r="R90" s="77" t="s">
        <v>43</v>
      </c>
      <c r="S90" s="77">
        <v>3190.3172653000001</v>
      </c>
      <c r="T90" s="77" t="s">
        <v>43</v>
      </c>
      <c r="U90" s="77" t="s">
        <v>43</v>
      </c>
      <c r="V90" s="77">
        <v>59.360287999999997</v>
      </c>
      <c r="W90" s="77">
        <v>1222983.0955246999</v>
      </c>
      <c r="X90" s="53"/>
      <c r="Y90" s="53"/>
      <c r="Z90" s="53"/>
    </row>
    <row r="91" spans="1:26" ht="21.95" customHeight="1">
      <c r="A91" s="91" t="s">
        <v>263</v>
      </c>
      <c r="B91" s="77">
        <v>206543.07632460003</v>
      </c>
      <c r="C91" s="77">
        <v>10843.1184823</v>
      </c>
      <c r="D91" s="77">
        <v>217386.19480690002</v>
      </c>
      <c r="E91" s="77">
        <v>4356.0710405</v>
      </c>
      <c r="F91" s="77">
        <v>317681.98446229997</v>
      </c>
      <c r="G91" s="77">
        <v>289.71640609999997</v>
      </c>
      <c r="H91" s="77" t="s">
        <v>43</v>
      </c>
      <c r="I91" s="77" t="s">
        <v>43</v>
      </c>
      <c r="J91" s="77">
        <v>614.89524219999998</v>
      </c>
      <c r="K91" s="77">
        <v>398806.07517329999</v>
      </c>
      <c r="L91" s="77">
        <v>470503.96385360003</v>
      </c>
      <c r="M91" s="77">
        <v>190234.06318729999</v>
      </c>
      <c r="N91" s="77">
        <v>594110.58892799995</v>
      </c>
      <c r="O91" s="77">
        <v>14964.5826679</v>
      </c>
      <c r="P91" s="77">
        <v>119535.49986270002</v>
      </c>
      <c r="Q91" s="77">
        <v>1389348.6984994998</v>
      </c>
      <c r="R91" s="77">
        <v>4977.8694811000005</v>
      </c>
      <c r="S91" s="77">
        <v>71.116188399999999</v>
      </c>
      <c r="T91" s="77">
        <v>15179.8516707</v>
      </c>
      <c r="U91" s="77" t="s">
        <v>43</v>
      </c>
      <c r="V91" s="77">
        <v>0.70179959999999997</v>
      </c>
      <c r="W91" s="77">
        <v>2348713.1747705997</v>
      </c>
      <c r="X91" s="53"/>
      <c r="Y91" s="53"/>
      <c r="Z91" s="53"/>
    </row>
    <row r="92" spans="1:26" ht="14.1" customHeight="1">
      <c r="A92" s="91" t="s">
        <v>264</v>
      </c>
      <c r="B92" s="77">
        <v>17139.4383848</v>
      </c>
      <c r="C92" s="77">
        <v>385.71687259999999</v>
      </c>
      <c r="D92" s="77">
        <v>17525.155257400002</v>
      </c>
      <c r="E92" s="77">
        <v>1.9219999999999999</v>
      </c>
      <c r="F92" s="77">
        <v>54280.923437099998</v>
      </c>
      <c r="G92" s="77" t="s">
        <v>43</v>
      </c>
      <c r="H92" s="77" t="s">
        <v>43</v>
      </c>
      <c r="I92" s="77" t="s">
        <v>43</v>
      </c>
      <c r="J92" s="77">
        <v>27.851092399999999</v>
      </c>
      <c r="K92" s="77">
        <v>4804.8097994</v>
      </c>
      <c r="L92" s="77">
        <v>4436.8752422999996</v>
      </c>
      <c r="M92" s="77">
        <v>1037.3299741999999</v>
      </c>
      <c r="N92" s="77">
        <v>5522.6921984000001</v>
      </c>
      <c r="O92" s="77">
        <v>216.78429550000001</v>
      </c>
      <c r="P92" s="77">
        <v>3452.9285737</v>
      </c>
      <c r="Q92" s="77">
        <v>14666.610284099999</v>
      </c>
      <c r="R92" s="77">
        <v>176.7171864</v>
      </c>
      <c r="S92" s="77" t="s">
        <v>43</v>
      </c>
      <c r="T92" s="77">
        <v>728.27518610000004</v>
      </c>
      <c r="U92" s="77" t="s">
        <v>43</v>
      </c>
      <c r="V92" s="77" t="s">
        <v>43</v>
      </c>
      <c r="W92" s="77">
        <v>92212.264242899982</v>
      </c>
      <c r="X92" s="53"/>
      <c r="Y92" s="53"/>
      <c r="Z92" s="53"/>
    </row>
    <row r="93" spans="1:26" ht="14.1" customHeight="1">
      <c r="A93" s="91" t="s">
        <v>265</v>
      </c>
      <c r="B93" s="77">
        <v>2895.2853306000002</v>
      </c>
      <c r="C93" s="77">
        <v>1248.2321778999999</v>
      </c>
      <c r="D93" s="77">
        <v>4143.5175085000001</v>
      </c>
      <c r="E93" s="77">
        <v>9.5500000000000002E-2</v>
      </c>
      <c r="F93" s="77">
        <v>7540.8774707000002</v>
      </c>
      <c r="G93" s="77" t="s">
        <v>43</v>
      </c>
      <c r="H93" s="77" t="s">
        <v>43</v>
      </c>
      <c r="I93" s="77" t="s">
        <v>43</v>
      </c>
      <c r="J93" s="77">
        <v>5.0365259</v>
      </c>
      <c r="K93" s="77">
        <v>1407.0734987000001</v>
      </c>
      <c r="L93" s="77">
        <v>4764.6945863000001</v>
      </c>
      <c r="M93" s="77">
        <v>3844.172047</v>
      </c>
      <c r="N93" s="77">
        <v>10194.0316229</v>
      </c>
      <c r="O93" s="77">
        <v>774.2552604</v>
      </c>
      <c r="P93" s="77">
        <v>2139.7325584</v>
      </c>
      <c r="Q93" s="77">
        <v>21716.886075000002</v>
      </c>
      <c r="R93" s="77">
        <v>33.267428500000001</v>
      </c>
      <c r="S93" s="77" t="s">
        <v>43</v>
      </c>
      <c r="T93" s="77">
        <v>1.8180954</v>
      </c>
      <c r="U93" s="77" t="s">
        <v>43</v>
      </c>
      <c r="V93" s="77" t="s">
        <v>43</v>
      </c>
      <c r="W93" s="77">
        <v>34848.572102700004</v>
      </c>
      <c r="X93" s="53"/>
      <c r="Y93" s="53"/>
      <c r="Z93" s="53"/>
    </row>
    <row r="94" spans="1:26" ht="14.1" customHeight="1">
      <c r="A94" s="91" t="s">
        <v>266</v>
      </c>
      <c r="B94" s="77">
        <v>1086.0516028</v>
      </c>
      <c r="C94" s="77">
        <v>120.5814288</v>
      </c>
      <c r="D94" s="77">
        <v>1206.6330315999999</v>
      </c>
      <c r="E94" s="77">
        <v>0.03</v>
      </c>
      <c r="F94" s="77">
        <v>1381.7821813</v>
      </c>
      <c r="G94" s="77" t="s">
        <v>43</v>
      </c>
      <c r="H94" s="77" t="s">
        <v>43</v>
      </c>
      <c r="I94" s="77" t="s">
        <v>43</v>
      </c>
      <c r="J94" s="77">
        <v>1.1475000000000001E-3</v>
      </c>
      <c r="K94" s="77">
        <v>1912.8401501999999</v>
      </c>
      <c r="L94" s="77">
        <v>2712.2622038</v>
      </c>
      <c r="M94" s="77">
        <v>1418.0193139</v>
      </c>
      <c r="N94" s="77">
        <v>5638.0359839000002</v>
      </c>
      <c r="O94" s="77">
        <v>8.8986339000000001</v>
      </c>
      <c r="P94" s="77">
        <v>155.18890719999999</v>
      </c>
      <c r="Q94" s="77">
        <v>9932.4050427000002</v>
      </c>
      <c r="R94" s="77">
        <v>2.2414000000000001</v>
      </c>
      <c r="S94" s="77" t="s">
        <v>43</v>
      </c>
      <c r="T94" s="77" t="s">
        <v>43</v>
      </c>
      <c r="U94" s="77" t="s">
        <v>43</v>
      </c>
      <c r="V94" s="77" t="s">
        <v>43</v>
      </c>
      <c r="W94" s="77">
        <v>14435.9329533</v>
      </c>
      <c r="X94" s="53"/>
      <c r="Y94" s="53"/>
      <c r="Z94" s="53"/>
    </row>
    <row r="95" spans="1:26" ht="14.1" customHeight="1">
      <c r="A95" s="95" t="s">
        <v>267</v>
      </c>
      <c r="B95" s="77">
        <v>20921.0097136</v>
      </c>
      <c r="C95" s="77">
        <v>1320.9216592</v>
      </c>
      <c r="D95" s="77">
        <v>22241.931372800002</v>
      </c>
      <c r="E95" s="77">
        <v>0.82689999999999997</v>
      </c>
      <c r="F95" s="77">
        <v>35089.814724399999</v>
      </c>
      <c r="G95" s="77" t="s">
        <v>43</v>
      </c>
      <c r="H95" s="77" t="s">
        <v>43</v>
      </c>
      <c r="I95" s="77" t="s">
        <v>43</v>
      </c>
      <c r="J95" s="77">
        <v>4.7036857000000003</v>
      </c>
      <c r="K95" s="77">
        <v>31941.872168000002</v>
      </c>
      <c r="L95" s="77">
        <v>19521.579409400001</v>
      </c>
      <c r="M95" s="77">
        <v>31574.194089699999</v>
      </c>
      <c r="N95" s="77">
        <v>56908.340017000002</v>
      </c>
      <c r="O95" s="77">
        <v>441.45115729999998</v>
      </c>
      <c r="P95" s="77">
        <v>12831.314031100001</v>
      </c>
      <c r="Q95" s="77">
        <v>121276.87870450002</v>
      </c>
      <c r="R95" s="77">
        <v>406.10916709999998</v>
      </c>
      <c r="S95" s="77" t="s">
        <v>43</v>
      </c>
      <c r="T95" s="77">
        <v>20.959505100000001</v>
      </c>
      <c r="U95" s="77" t="s">
        <v>43</v>
      </c>
      <c r="V95" s="77" t="s">
        <v>43</v>
      </c>
      <c r="W95" s="77">
        <v>210983.09622760004</v>
      </c>
      <c r="X95" s="53"/>
      <c r="Y95" s="53"/>
      <c r="Z95" s="53"/>
    </row>
    <row r="96" spans="1:26" ht="14.1" customHeight="1">
      <c r="A96" s="95" t="s">
        <v>268</v>
      </c>
      <c r="B96" s="77">
        <v>836.69274150000001</v>
      </c>
      <c r="C96" s="77">
        <v>568.06254330000002</v>
      </c>
      <c r="D96" s="77">
        <v>1404.7552848</v>
      </c>
      <c r="E96" s="77" t="s">
        <v>43</v>
      </c>
      <c r="F96" s="77">
        <v>1663.6076189</v>
      </c>
      <c r="G96" s="77" t="s">
        <v>43</v>
      </c>
      <c r="H96" s="77" t="s">
        <v>43</v>
      </c>
      <c r="I96" s="77" t="s">
        <v>43</v>
      </c>
      <c r="J96" s="77" t="s">
        <v>43</v>
      </c>
      <c r="K96" s="77">
        <v>1049.7888935999999</v>
      </c>
      <c r="L96" s="77">
        <v>458.04794370000002</v>
      </c>
      <c r="M96" s="77">
        <v>86.1430091</v>
      </c>
      <c r="N96" s="77">
        <v>1026.6229780000001</v>
      </c>
      <c r="O96" s="77" t="s">
        <v>43</v>
      </c>
      <c r="P96" s="77">
        <v>660.2369956</v>
      </c>
      <c r="Q96" s="77">
        <v>2231.0509264000002</v>
      </c>
      <c r="R96" s="77" t="s">
        <v>43</v>
      </c>
      <c r="S96" s="77" t="s">
        <v>43</v>
      </c>
      <c r="T96" s="77">
        <v>0.2004814</v>
      </c>
      <c r="U96" s="77" t="s">
        <v>43</v>
      </c>
      <c r="V96" s="77" t="s">
        <v>43</v>
      </c>
      <c r="W96" s="77">
        <v>6349.4032051000004</v>
      </c>
      <c r="X96" s="53"/>
      <c r="Y96" s="53"/>
      <c r="Z96" s="53"/>
    </row>
    <row r="97" spans="1:26" ht="14.1" customHeight="1">
      <c r="A97" s="91" t="s">
        <v>269</v>
      </c>
      <c r="B97" s="77">
        <v>751.48945630000003</v>
      </c>
      <c r="C97" s="77">
        <v>3.0149642999999999</v>
      </c>
      <c r="D97" s="77">
        <v>754.5044206</v>
      </c>
      <c r="E97" s="77">
        <v>0.30299999999999999</v>
      </c>
      <c r="F97" s="77">
        <v>737.98944730000005</v>
      </c>
      <c r="G97" s="77" t="s">
        <v>43</v>
      </c>
      <c r="H97" s="77" t="s">
        <v>43</v>
      </c>
      <c r="I97" s="77" t="s">
        <v>43</v>
      </c>
      <c r="J97" s="77">
        <v>1.0244400000000001E-2</v>
      </c>
      <c r="K97" s="77">
        <v>77.028450500000005</v>
      </c>
      <c r="L97" s="77">
        <v>5485.8205029999999</v>
      </c>
      <c r="M97" s="77">
        <v>500</v>
      </c>
      <c r="N97" s="77">
        <v>69.4754097</v>
      </c>
      <c r="O97" s="77">
        <v>1791.10005</v>
      </c>
      <c r="P97" s="77">
        <v>313.28460439999998</v>
      </c>
      <c r="Q97" s="77">
        <v>8159.6805670999993</v>
      </c>
      <c r="R97" s="77" t="s">
        <v>43</v>
      </c>
      <c r="S97" s="77" t="s">
        <v>43</v>
      </c>
      <c r="T97" s="77" t="s">
        <v>43</v>
      </c>
      <c r="U97" s="77" t="s">
        <v>43</v>
      </c>
      <c r="V97" s="77" t="s">
        <v>43</v>
      </c>
      <c r="W97" s="77">
        <v>9729.5161298999992</v>
      </c>
      <c r="X97" s="53"/>
      <c r="Y97" s="53"/>
      <c r="Z97" s="53"/>
    </row>
    <row r="98" spans="1:26" ht="14.1" customHeight="1">
      <c r="A98" s="96" t="s">
        <v>270</v>
      </c>
      <c r="B98" s="77">
        <v>502.92521399999998</v>
      </c>
      <c r="C98" s="77">
        <v>7.4075000000000002E-2</v>
      </c>
      <c r="D98" s="77">
        <v>502.99928899999998</v>
      </c>
      <c r="E98" s="77" t="s">
        <v>43</v>
      </c>
      <c r="F98" s="77">
        <v>355.70934829999999</v>
      </c>
      <c r="G98" s="77" t="s">
        <v>43</v>
      </c>
      <c r="H98" s="77" t="s">
        <v>43</v>
      </c>
      <c r="I98" s="77" t="s">
        <v>43</v>
      </c>
      <c r="J98" s="77">
        <v>7.0147500000000003</v>
      </c>
      <c r="K98" s="77">
        <v>4403.7531827000003</v>
      </c>
      <c r="L98" s="77">
        <v>271.3330651</v>
      </c>
      <c r="M98" s="77">
        <v>357.84203639999998</v>
      </c>
      <c r="N98" s="77">
        <v>761.33083729999998</v>
      </c>
      <c r="O98" s="77">
        <v>1.29131</v>
      </c>
      <c r="P98" s="77">
        <v>73.484999999999999</v>
      </c>
      <c r="Q98" s="77">
        <v>1465.2822487999999</v>
      </c>
      <c r="R98" s="77">
        <v>5.2410531999999996</v>
      </c>
      <c r="S98" s="77" t="s">
        <v>43</v>
      </c>
      <c r="T98" s="77">
        <v>1.4999999999999999E-2</v>
      </c>
      <c r="U98" s="77" t="s">
        <v>43</v>
      </c>
      <c r="V98" s="77" t="s">
        <v>43</v>
      </c>
      <c r="W98" s="77">
        <v>6740.0148720000016</v>
      </c>
      <c r="X98" s="53"/>
      <c r="Y98" s="53"/>
      <c r="Z98" s="53"/>
    </row>
    <row r="99" spans="1:26" ht="14.1" customHeight="1">
      <c r="A99" s="91" t="s">
        <v>271</v>
      </c>
      <c r="B99" s="77">
        <v>8015.0395932000001</v>
      </c>
      <c r="C99" s="77">
        <v>22.999272699999999</v>
      </c>
      <c r="D99" s="77">
        <v>8038.0388659</v>
      </c>
      <c r="E99" s="77">
        <v>7.0000000000000001E-3</v>
      </c>
      <c r="F99" s="77">
        <v>4728.3050210000001</v>
      </c>
      <c r="G99" s="77" t="s">
        <v>43</v>
      </c>
      <c r="H99" s="77" t="s">
        <v>43</v>
      </c>
      <c r="I99" s="77" t="s">
        <v>43</v>
      </c>
      <c r="J99" s="77" t="s">
        <v>43</v>
      </c>
      <c r="K99" s="77">
        <v>3241.5826327</v>
      </c>
      <c r="L99" s="77">
        <v>966.15800109999998</v>
      </c>
      <c r="M99" s="77">
        <v>220.9583652</v>
      </c>
      <c r="N99" s="77">
        <v>8299.7605665999999</v>
      </c>
      <c r="O99" s="77">
        <v>517.11548919999996</v>
      </c>
      <c r="P99" s="77">
        <v>1372.5134499000001</v>
      </c>
      <c r="Q99" s="77">
        <v>11376.505872</v>
      </c>
      <c r="R99" s="77" t="s">
        <v>43</v>
      </c>
      <c r="S99" s="77" t="s">
        <v>43</v>
      </c>
      <c r="T99" s="77" t="s">
        <v>43</v>
      </c>
      <c r="U99" s="77" t="s">
        <v>43</v>
      </c>
      <c r="V99" s="77" t="s">
        <v>43</v>
      </c>
      <c r="W99" s="77">
        <v>27384.439391599997</v>
      </c>
      <c r="X99" s="53"/>
      <c r="Y99" s="53"/>
      <c r="Z99" s="53"/>
    </row>
    <row r="100" spans="1:26" ht="30" customHeight="1">
      <c r="A100" s="91" t="s">
        <v>272</v>
      </c>
      <c r="B100" s="77">
        <v>4581.0837922000001</v>
      </c>
      <c r="C100" s="77">
        <v>641.63722410000003</v>
      </c>
      <c r="D100" s="77">
        <v>5222.7210163</v>
      </c>
      <c r="E100" s="77">
        <v>786.06882819999998</v>
      </c>
      <c r="F100" s="77">
        <v>35249.0421565</v>
      </c>
      <c r="G100" s="77" t="s">
        <v>43</v>
      </c>
      <c r="H100" s="77" t="s">
        <v>43</v>
      </c>
      <c r="I100" s="77" t="s">
        <v>43</v>
      </c>
      <c r="J100" s="77" t="s">
        <v>43</v>
      </c>
      <c r="K100" s="77">
        <v>20184.578784900001</v>
      </c>
      <c r="L100" s="77">
        <v>46770.644557500003</v>
      </c>
      <c r="M100" s="77">
        <v>19983.816147599999</v>
      </c>
      <c r="N100" s="77">
        <v>26727.785282699999</v>
      </c>
      <c r="O100" s="77">
        <v>1280.6311118000001</v>
      </c>
      <c r="P100" s="77">
        <v>17196.0318845</v>
      </c>
      <c r="Q100" s="77">
        <v>111958.90898410001</v>
      </c>
      <c r="R100" s="77">
        <v>2651.7528754999998</v>
      </c>
      <c r="S100" s="77" t="s">
        <v>43</v>
      </c>
      <c r="T100" s="77">
        <v>45.747813100000002</v>
      </c>
      <c r="U100" s="77" t="s">
        <v>43</v>
      </c>
      <c r="V100" s="77" t="s">
        <v>43</v>
      </c>
      <c r="W100" s="77">
        <v>176098.82045860001</v>
      </c>
      <c r="X100" s="53"/>
      <c r="Y100" s="53"/>
      <c r="Z100" s="53"/>
    </row>
    <row r="101" spans="1:26" ht="14.1" customHeight="1">
      <c r="A101" s="95" t="s">
        <v>273</v>
      </c>
      <c r="B101" s="77">
        <v>996.35377519999997</v>
      </c>
      <c r="C101" s="77">
        <v>803.37830250000002</v>
      </c>
      <c r="D101" s="77">
        <v>1799.7320777</v>
      </c>
      <c r="E101" s="77">
        <v>3.4047499999999999</v>
      </c>
      <c r="F101" s="77">
        <v>375.02852050000001</v>
      </c>
      <c r="G101" s="77" t="s">
        <v>43</v>
      </c>
      <c r="H101" s="77" t="s">
        <v>43</v>
      </c>
      <c r="I101" s="77" t="s">
        <v>43</v>
      </c>
      <c r="J101" s="77" t="s">
        <v>43</v>
      </c>
      <c r="K101" s="77">
        <v>5478.2027919000002</v>
      </c>
      <c r="L101" s="77">
        <v>6960.5755497</v>
      </c>
      <c r="M101" s="77">
        <v>2923.2994121000002</v>
      </c>
      <c r="N101" s="77">
        <v>10738.1520865</v>
      </c>
      <c r="O101" s="77">
        <v>2</v>
      </c>
      <c r="P101" s="77">
        <v>1629.2627732999999</v>
      </c>
      <c r="Q101" s="77">
        <v>22253.289821599999</v>
      </c>
      <c r="R101" s="77" t="s">
        <v>43</v>
      </c>
      <c r="S101" s="77" t="s">
        <v>43</v>
      </c>
      <c r="T101" s="77" t="s">
        <v>43</v>
      </c>
      <c r="U101" s="77" t="s">
        <v>43</v>
      </c>
      <c r="V101" s="77" t="s">
        <v>43</v>
      </c>
      <c r="W101" s="77">
        <v>29909.657961699999</v>
      </c>
      <c r="X101" s="53"/>
      <c r="Y101" s="53"/>
      <c r="Z101" s="53"/>
    </row>
    <row r="102" spans="1:26" ht="14.1" customHeight="1">
      <c r="A102" s="95" t="s">
        <v>274</v>
      </c>
      <c r="B102" s="77">
        <v>51068.348865200001</v>
      </c>
      <c r="C102" s="77">
        <v>4471.3225085000004</v>
      </c>
      <c r="D102" s="77">
        <v>55539.671373700003</v>
      </c>
      <c r="E102" s="77">
        <v>170.86870490000001</v>
      </c>
      <c r="F102" s="77">
        <v>77392.874768599999</v>
      </c>
      <c r="G102" s="77" t="s">
        <v>43</v>
      </c>
      <c r="H102" s="77" t="s">
        <v>43</v>
      </c>
      <c r="I102" s="77" t="s">
        <v>43</v>
      </c>
      <c r="J102" s="77">
        <v>393.18329799999998</v>
      </c>
      <c r="K102" s="77">
        <v>176932.88892910001</v>
      </c>
      <c r="L102" s="77">
        <v>56741.386894800002</v>
      </c>
      <c r="M102" s="77">
        <v>21146.145073399999</v>
      </c>
      <c r="N102" s="77">
        <v>111408.3631153</v>
      </c>
      <c r="O102" s="77">
        <v>1812.0517382</v>
      </c>
      <c r="P102" s="77">
        <v>17322.321064</v>
      </c>
      <c r="Q102" s="77">
        <v>208430.26788570001</v>
      </c>
      <c r="R102" s="77">
        <v>909.42355980000002</v>
      </c>
      <c r="S102" s="77">
        <v>71.116188399999999</v>
      </c>
      <c r="T102" s="77">
        <v>696.20956049999995</v>
      </c>
      <c r="U102" s="77" t="s">
        <v>43</v>
      </c>
      <c r="V102" s="77">
        <v>0.70179959999999997</v>
      </c>
      <c r="W102" s="77">
        <v>520537.20606830006</v>
      </c>
      <c r="X102" s="53"/>
      <c r="Y102" s="53"/>
      <c r="Z102" s="53"/>
    </row>
    <row r="103" spans="1:26" ht="21.95" customHeight="1">
      <c r="A103" s="95" t="s">
        <v>275</v>
      </c>
      <c r="B103" s="77">
        <v>83436.425690100004</v>
      </c>
      <c r="C103" s="77">
        <v>851.04686470000001</v>
      </c>
      <c r="D103" s="77">
        <v>84287.472554799999</v>
      </c>
      <c r="E103" s="77">
        <v>3368.8996173999999</v>
      </c>
      <c r="F103" s="77">
        <v>92710.230578300005</v>
      </c>
      <c r="G103" s="77">
        <v>289.71640609999997</v>
      </c>
      <c r="H103" s="77" t="s">
        <v>43</v>
      </c>
      <c r="I103" s="77" t="s">
        <v>43</v>
      </c>
      <c r="J103" s="77">
        <v>157.00260850000001</v>
      </c>
      <c r="K103" s="77">
        <v>131988.4946834</v>
      </c>
      <c r="L103" s="77">
        <v>304175.14943029999</v>
      </c>
      <c r="M103" s="77">
        <v>100781.5802215</v>
      </c>
      <c r="N103" s="77">
        <v>324491.00595339999</v>
      </c>
      <c r="O103" s="77">
        <v>7717.2348625000004</v>
      </c>
      <c r="P103" s="77">
        <v>50058.346002600003</v>
      </c>
      <c r="Q103" s="77">
        <v>787223.31647030008</v>
      </c>
      <c r="R103" s="77">
        <v>734.75653650000004</v>
      </c>
      <c r="S103" s="77" t="s">
        <v>43</v>
      </c>
      <c r="T103" s="77">
        <v>12755.8023942</v>
      </c>
      <c r="U103" s="77" t="s">
        <v>43</v>
      </c>
      <c r="V103" s="77" t="s">
        <v>43</v>
      </c>
      <c r="W103" s="77">
        <v>1113515.6918495004</v>
      </c>
      <c r="X103" s="53"/>
      <c r="Y103" s="53"/>
      <c r="Z103" s="53"/>
    </row>
    <row r="104" spans="1:26" ht="21.95" customHeight="1">
      <c r="A104" s="91" t="s">
        <v>276</v>
      </c>
      <c r="B104" s="77">
        <v>14312.932165099999</v>
      </c>
      <c r="C104" s="77">
        <v>406.13058869999998</v>
      </c>
      <c r="D104" s="77">
        <v>14719.062753799999</v>
      </c>
      <c r="E104" s="77">
        <v>23.644739999999999</v>
      </c>
      <c r="F104" s="77">
        <v>6175.7991893999997</v>
      </c>
      <c r="G104" s="77" t="s">
        <v>43</v>
      </c>
      <c r="H104" s="77" t="s">
        <v>43</v>
      </c>
      <c r="I104" s="77" t="s">
        <v>43</v>
      </c>
      <c r="J104" s="77">
        <v>20.091889800000001</v>
      </c>
      <c r="K104" s="77">
        <v>15383.161208199999</v>
      </c>
      <c r="L104" s="77">
        <v>17239.4364666</v>
      </c>
      <c r="M104" s="77">
        <v>6360.5634971999998</v>
      </c>
      <c r="N104" s="77">
        <v>32324.992876299999</v>
      </c>
      <c r="O104" s="77">
        <v>401.76875910000001</v>
      </c>
      <c r="P104" s="77">
        <v>12330.854018</v>
      </c>
      <c r="Q104" s="77">
        <v>68657.615617200005</v>
      </c>
      <c r="R104" s="77">
        <v>58.360274099999998</v>
      </c>
      <c r="S104" s="77" t="s">
        <v>43</v>
      </c>
      <c r="T104" s="77">
        <v>930.8236349</v>
      </c>
      <c r="U104" s="77" t="s">
        <v>43</v>
      </c>
      <c r="V104" s="77" t="s">
        <v>43</v>
      </c>
      <c r="W104" s="77">
        <v>105968.55930740002</v>
      </c>
      <c r="X104" s="53"/>
      <c r="Y104" s="53"/>
      <c r="Z104" s="53"/>
    </row>
    <row r="105" spans="1:26" ht="14.1" customHeight="1">
      <c r="A105" s="91" t="s">
        <v>277</v>
      </c>
      <c r="B105" s="77">
        <v>1760113.1611793002</v>
      </c>
      <c r="C105" s="77">
        <v>1172996.0352532996</v>
      </c>
      <c r="D105" s="77">
        <v>2933109.1964325998</v>
      </c>
      <c r="E105" s="77">
        <v>329216.3528006</v>
      </c>
      <c r="F105" s="77">
        <v>34859723.932072498</v>
      </c>
      <c r="G105" s="77">
        <v>10547.596323400001</v>
      </c>
      <c r="H105" s="77">
        <v>41123.252766700003</v>
      </c>
      <c r="I105" s="77">
        <v>275634.7025135</v>
      </c>
      <c r="J105" s="77">
        <v>87485.649650700012</v>
      </c>
      <c r="K105" s="77">
        <v>543718.51288190007</v>
      </c>
      <c r="L105" s="77">
        <v>16440668.817890799</v>
      </c>
      <c r="M105" s="77">
        <v>3751460.6910054004</v>
      </c>
      <c r="N105" s="77">
        <v>8002771.8120781006</v>
      </c>
      <c r="O105" s="77">
        <v>892515.28374909994</v>
      </c>
      <c r="P105" s="77">
        <v>6550549.1640123995</v>
      </c>
      <c r="Q105" s="77">
        <v>35637965.768735796</v>
      </c>
      <c r="R105" s="77">
        <v>11155702.695934597</v>
      </c>
      <c r="S105" s="77">
        <v>1799.9149454999999</v>
      </c>
      <c r="T105" s="77">
        <v>78002.759010299982</v>
      </c>
      <c r="U105" s="77">
        <v>112994.68106459999</v>
      </c>
      <c r="V105" s="77">
        <v>1560.0405532</v>
      </c>
      <c r="W105" s="77">
        <v>86068585.055685893</v>
      </c>
      <c r="X105" s="53"/>
      <c r="Y105" s="53"/>
      <c r="Z105" s="53"/>
    </row>
    <row r="106" spans="1:26" ht="14.1" customHeight="1">
      <c r="A106" s="95" t="s">
        <v>278</v>
      </c>
      <c r="B106" s="77">
        <v>9339.9919958999999</v>
      </c>
      <c r="C106" s="77">
        <v>8903.6999467000005</v>
      </c>
      <c r="D106" s="77">
        <v>18243.691942600002</v>
      </c>
      <c r="E106" s="77">
        <v>5455.8751070999997</v>
      </c>
      <c r="F106" s="77">
        <v>2130120.8295996999</v>
      </c>
      <c r="G106" s="77" t="s">
        <v>43</v>
      </c>
      <c r="H106" s="77" t="s">
        <v>43</v>
      </c>
      <c r="I106" s="77" t="s">
        <v>43</v>
      </c>
      <c r="J106" s="77">
        <v>7.6452000000000004E-3</v>
      </c>
      <c r="K106" s="77">
        <v>5089.3760533000004</v>
      </c>
      <c r="L106" s="77">
        <v>374979.06247120001</v>
      </c>
      <c r="M106" s="77">
        <v>45490.632999399997</v>
      </c>
      <c r="N106" s="77">
        <v>209556.2532717</v>
      </c>
      <c r="O106" s="77">
        <v>24079.407001700001</v>
      </c>
      <c r="P106" s="77">
        <v>309369.97903260001</v>
      </c>
      <c r="Q106" s="77">
        <v>963475.33477660012</v>
      </c>
      <c r="R106" s="77">
        <v>399847.89176189998</v>
      </c>
      <c r="S106" s="77" t="s">
        <v>43</v>
      </c>
      <c r="T106" s="77">
        <v>333.63986690000002</v>
      </c>
      <c r="U106" s="77">
        <v>2185.4676482999998</v>
      </c>
      <c r="V106" s="77" t="s">
        <v>43</v>
      </c>
      <c r="W106" s="77">
        <v>3524752.1144016003</v>
      </c>
      <c r="X106" s="53"/>
      <c r="Y106" s="53"/>
      <c r="Z106" s="53"/>
    </row>
    <row r="107" spans="1:26" ht="14.1" customHeight="1">
      <c r="A107" s="95" t="s">
        <v>279</v>
      </c>
      <c r="B107" s="77">
        <v>1168886.5752554</v>
      </c>
      <c r="C107" s="77">
        <v>425396.42831799999</v>
      </c>
      <c r="D107" s="77">
        <v>1594283.0035734</v>
      </c>
      <c r="E107" s="77">
        <v>215952.36122580001</v>
      </c>
      <c r="F107" s="77">
        <v>5403320.1348227002</v>
      </c>
      <c r="G107" s="77" t="s">
        <v>43</v>
      </c>
      <c r="H107" s="77" t="s">
        <v>43</v>
      </c>
      <c r="I107" s="77" t="s">
        <v>43</v>
      </c>
      <c r="J107" s="77">
        <v>35823.9561196</v>
      </c>
      <c r="K107" s="77">
        <v>419784.08767849999</v>
      </c>
      <c r="L107" s="77">
        <v>4152116.1152975</v>
      </c>
      <c r="M107" s="77">
        <v>1245030.0881216</v>
      </c>
      <c r="N107" s="77">
        <v>2376110.1440266999</v>
      </c>
      <c r="O107" s="77">
        <v>199790.67831449999</v>
      </c>
      <c r="P107" s="77">
        <v>1387159.0458759</v>
      </c>
      <c r="Q107" s="77">
        <v>9360206.0716362</v>
      </c>
      <c r="R107" s="77">
        <v>2141449.1806414998</v>
      </c>
      <c r="S107" s="77">
        <v>1671.1246755</v>
      </c>
      <c r="T107" s="77">
        <v>37270.166958900001</v>
      </c>
      <c r="U107" s="77">
        <v>45092.146565900002</v>
      </c>
      <c r="V107" s="77">
        <v>899.65988500000003</v>
      </c>
      <c r="W107" s="77">
        <v>19255751.893782999</v>
      </c>
      <c r="X107" s="53"/>
      <c r="Y107" s="53"/>
      <c r="Z107" s="53"/>
    </row>
    <row r="108" spans="1:26" ht="14.1" customHeight="1">
      <c r="A108" s="95" t="s">
        <v>280</v>
      </c>
      <c r="B108" s="77">
        <v>9022.9938908999993</v>
      </c>
      <c r="C108" s="77">
        <v>15751.969633299999</v>
      </c>
      <c r="D108" s="77">
        <v>24774.9635242</v>
      </c>
      <c r="E108" s="77">
        <v>8141.1463008999999</v>
      </c>
      <c r="F108" s="77">
        <v>2385798.9913269002</v>
      </c>
      <c r="G108" s="77">
        <v>73.290542000000002</v>
      </c>
      <c r="H108" s="77" t="s">
        <v>43</v>
      </c>
      <c r="I108" s="77">
        <v>274932.40069390001</v>
      </c>
      <c r="J108" s="77">
        <v>329.95995779999998</v>
      </c>
      <c r="K108" s="77">
        <v>3560.8766461</v>
      </c>
      <c r="L108" s="77">
        <v>1038865.8042906</v>
      </c>
      <c r="M108" s="77">
        <v>207761.10900699999</v>
      </c>
      <c r="N108" s="77">
        <v>561721.23570580001</v>
      </c>
      <c r="O108" s="77">
        <v>121787.23092479999</v>
      </c>
      <c r="P108" s="77">
        <v>653216.66986090003</v>
      </c>
      <c r="Q108" s="77">
        <v>2583352.0497891</v>
      </c>
      <c r="R108" s="77">
        <v>551373.94410740002</v>
      </c>
      <c r="S108" s="77" t="s">
        <v>43</v>
      </c>
      <c r="T108" s="77">
        <v>1602.5708043</v>
      </c>
      <c r="U108" s="77">
        <v>17872.266521099998</v>
      </c>
      <c r="V108" s="77">
        <v>0.63495489999999999</v>
      </c>
      <c r="W108" s="77">
        <v>5851813.0951685999</v>
      </c>
      <c r="X108" s="53"/>
      <c r="Y108" s="53"/>
      <c r="Z108" s="53"/>
    </row>
    <row r="109" spans="1:26" ht="14.1" customHeight="1">
      <c r="A109" s="95" t="s">
        <v>281</v>
      </c>
      <c r="B109" s="77">
        <v>338775.35021880001</v>
      </c>
      <c r="C109" s="77">
        <v>531121.25138360006</v>
      </c>
      <c r="D109" s="77">
        <v>869896.60160240007</v>
      </c>
      <c r="E109" s="77">
        <v>33213.440190499998</v>
      </c>
      <c r="F109" s="77">
        <v>12874034.7941608</v>
      </c>
      <c r="G109" s="77" t="s">
        <v>43</v>
      </c>
      <c r="H109" s="77" t="s">
        <v>43</v>
      </c>
      <c r="I109" s="77" t="s">
        <v>43</v>
      </c>
      <c r="J109" s="77">
        <v>35971.479478900001</v>
      </c>
      <c r="K109" s="77">
        <v>57193.299344799998</v>
      </c>
      <c r="L109" s="77">
        <v>4586341.4934651004</v>
      </c>
      <c r="M109" s="77">
        <v>976188.09578820004</v>
      </c>
      <c r="N109" s="77">
        <v>2116661.8709610002</v>
      </c>
      <c r="O109" s="77">
        <v>210212.46402660001</v>
      </c>
      <c r="P109" s="77">
        <v>1702660.1056911</v>
      </c>
      <c r="Q109" s="77">
        <v>9592064.0299320016</v>
      </c>
      <c r="R109" s="77">
        <v>4066480.7092285999</v>
      </c>
      <c r="S109" s="77">
        <v>127.5652</v>
      </c>
      <c r="T109" s="77">
        <v>32386.4687634</v>
      </c>
      <c r="U109" s="77">
        <v>23834.697409</v>
      </c>
      <c r="V109" s="77">
        <v>364.49444469999997</v>
      </c>
      <c r="W109" s="77">
        <v>27585567.579755105</v>
      </c>
      <c r="X109" s="53"/>
      <c r="Y109" s="53"/>
      <c r="Z109" s="53"/>
    </row>
    <row r="110" spans="1:26" ht="39.950000000000003" customHeight="1">
      <c r="A110" s="91" t="s">
        <v>282</v>
      </c>
      <c r="B110" s="77">
        <v>131537.3516728</v>
      </c>
      <c r="C110" s="77">
        <v>43256.7046768</v>
      </c>
      <c r="D110" s="77">
        <v>174794.0563496</v>
      </c>
      <c r="E110" s="77">
        <v>8487.8187053000001</v>
      </c>
      <c r="F110" s="77">
        <v>2536989.7025922001</v>
      </c>
      <c r="G110" s="77" t="s">
        <v>43</v>
      </c>
      <c r="H110" s="77" t="s">
        <v>43</v>
      </c>
      <c r="I110" s="77">
        <v>678.55271960000005</v>
      </c>
      <c r="J110" s="77">
        <v>5508.8089275000002</v>
      </c>
      <c r="K110" s="77">
        <v>33941.701355099998</v>
      </c>
      <c r="L110" s="77">
        <v>1023583.2822294</v>
      </c>
      <c r="M110" s="77">
        <v>234148.15798759999</v>
      </c>
      <c r="N110" s="77">
        <v>547959.46940549999</v>
      </c>
      <c r="O110" s="77">
        <v>54221.2717863</v>
      </c>
      <c r="P110" s="77">
        <v>307446.0852953</v>
      </c>
      <c r="Q110" s="77">
        <v>2167358.2667041002</v>
      </c>
      <c r="R110" s="77">
        <v>531521.01812499994</v>
      </c>
      <c r="S110" s="77">
        <v>0.5</v>
      </c>
      <c r="T110" s="77">
        <v>2337.8640635000002</v>
      </c>
      <c r="U110" s="77">
        <v>4930.8667518000002</v>
      </c>
      <c r="V110" s="77">
        <v>219.74730740000001</v>
      </c>
      <c r="W110" s="77">
        <v>5466768.9036011016</v>
      </c>
      <c r="X110" s="53"/>
      <c r="Y110" s="53"/>
      <c r="Z110" s="53"/>
    </row>
    <row r="111" spans="1:26" ht="14.1" customHeight="1">
      <c r="A111" s="95" t="s">
        <v>283</v>
      </c>
      <c r="B111" s="77">
        <v>26330.761718599999</v>
      </c>
      <c r="C111" s="77">
        <v>579.82438850000005</v>
      </c>
      <c r="D111" s="77">
        <v>26910.5861071</v>
      </c>
      <c r="E111" s="77">
        <v>0.14953040000000001</v>
      </c>
      <c r="F111" s="77">
        <v>4156.2460180999997</v>
      </c>
      <c r="G111" s="77">
        <v>10474.3057814</v>
      </c>
      <c r="H111" s="77">
        <v>41123.252766700003</v>
      </c>
      <c r="I111" s="77">
        <v>23.749099999999999</v>
      </c>
      <c r="J111" s="77" t="s">
        <v>43</v>
      </c>
      <c r="K111" s="77">
        <v>38.430903899999997</v>
      </c>
      <c r="L111" s="77">
        <v>1486.8283699000001</v>
      </c>
      <c r="M111" s="77">
        <v>347.90403930000002</v>
      </c>
      <c r="N111" s="77">
        <v>695.04800639999996</v>
      </c>
      <c r="O111" s="77">
        <v>55.016462500000003</v>
      </c>
      <c r="P111" s="77">
        <v>271.23809030000001</v>
      </c>
      <c r="Q111" s="77">
        <v>2856.0349684000003</v>
      </c>
      <c r="R111" s="77">
        <v>10.277695599999999</v>
      </c>
      <c r="S111" s="77">
        <v>0.72506999999999999</v>
      </c>
      <c r="T111" s="77" t="s">
        <v>43</v>
      </c>
      <c r="U111" s="77" t="s">
        <v>43</v>
      </c>
      <c r="V111" s="77" t="s">
        <v>43</v>
      </c>
      <c r="W111" s="77">
        <v>85593.757941600008</v>
      </c>
      <c r="X111" s="53"/>
      <c r="Y111" s="53"/>
      <c r="Z111" s="53"/>
    </row>
    <row r="112" spans="1:26" ht="14.1" customHeight="1">
      <c r="A112" s="95" t="s">
        <v>284</v>
      </c>
      <c r="B112" s="77">
        <v>28800.286351499999</v>
      </c>
      <c r="C112" s="77">
        <v>69072.166558900004</v>
      </c>
      <c r="D112" s="77">
        <v>97872.452910399996</v>
      </c>
      <c r="E112" s="77">
        <v>14866.7076781</v>
      </c>
      <c r="F112" s="77">
        <v>6949421.0866628001</v>
      </c>
      <c r="G112" s="77" t="s">
        <v>43</v>
      </c>
      <c r="H112" s="77" t="s">
        <v>43</v>
      </c>
      <c r="I112" s="77" t="s">
        <v>43</v>
      </c>
      <c r="J112" s="77">
        <v>3467.4270578999999</v>
      </c>
      <c r="K112" s="77">
        <v>15810.5406943</v>
      </c>
      <c r="L112" s="77">
        <v>3946614.6347770998</v>
      </c>
      <c r="M112" s="77">
        <v>716402.45132670004</v>
      </c>
      <c r="N112" s="77">
        <v>1582526.3403866999</v>
      </c>
      <c r="O112" s="77">
        <v>218046.71689310001</v>
      </c>
      <c r="P112" s="77">
        <v>1710025.6988124</v>
      </c>
      <c r="Q112" s="77">
        <v>8173615.8421959998</v>
      </c>
      <c r="R112" s="77">
        <v>3013955.6368956999</v>
      </c>
      <c r="S112" s="77" t="s">
        <v>43</v>
      </c>
      <c r="T112" s="77">
        <v>2001.3576949999999</v>
      </c>
      <c r="U112" s="77">
        <v>15253.427437099999</v>
      </c>
      <c r="V112" s="77">
        <v>56.560474200000002</v>
      </c>
      <c r="W112" s="77">
        <v>18286321.039701499</v>
      </c>
      <c r="X112" s="53"/>
      <c r="Y112" s="53"/>
      <c r="Z112" s="53"/>
    </row>
    <row r="113" spans="1:26" ht="14.1" customHeight="1">
      <c r="A113" s="95" t="s">
        <v>285</v>
      </c>
      <c r="B113" s="77">
        <v>5784.5915082000001</v>
      </c>
      <c r="C113" s="77">
        <v>10340.288698099999</v>
      </c>
      <c r="D113" s="77">
        <v>16124.8802063</v>
      </c>
      <c r="E113" s="77">
        <v>2169.6245531</v>
      </c>
      <c r="F113" s="77">
        <v>1263214.657869</v>
      </c>
      <c r="G113" s="77" t="s">
        <v>43</v>
      </c>
      <c r="H113" s="77" t="s">
        <v>43</v>
      </c>
      <c r="I113" s="77" t="s">
        <v>43</v>
      </c>
      <c r="J113" s="77">
        <v>1990.7987562000001</v>
      </c>
      <c r="K113" s="77">
        <v>1230.9308923000001</v>
      </c>
      <c r="L113" s="77">
        <v>354696.51584930002</v>
      </c>
      <c r="M113" s="77">
        <v>70527.482941099996</v>
      </c>
      <c r="N113" s="77">
        <v>138626.708526</v>
      </c>
      <c r="O113" s="77">
        <v>11583.425733599999</v>
      </c>
      <c r="P113" s="77">
        <v>108626.90348399999</v>
      </c>
      <c r="Q113" s="77">
        <v>684061.03653400007</v>
      </c>
      <c r="R113" s="77">
        <v>290769.72795899998</v>
      </c>
      <c r="S113" s="77" t="s">
        <v>43</v>
      </c>
      <c r="T113" s="77">
        <v>114.2070784</v>
      </c>
      <c r="U113" s="77">
        <v>1539.5187702000001</v>
      </c>
      <c r="V113" s="77" t="s">
        <v>43</v>
      </c>
      <c r="W113" s="77">
        <v>2261215.3826185004</v>
      </c>
      <c r="X113" s="53"/>
      <c r="Y113" s="53"/>
      <c r="Z113" s="53"/>
    </row>
    <row r="114" spans="1:26" ht="21.95" customHeight="1">
      <c r="A114" s="95" t="s">
        <v>286</v>
      </c>
      <c r="B114" s="77">
        <v>793.76801339999997</v>
      </c>
      <c r="C114" s="77">
        <v>65.5638498</v>
      </c>
      <c r="D114" s="77">
        <v>859.33186319999993</v>
      </c>
      <c r="E114" s="77">
        <v>378.85175989999999</v>
      </c>
      <c r="F114" s="77">
        <v>49425.029674199999</v>
      </c>
      <c r="G114" s="77" t="s">
        <v>43</v>
      </c>
      <c r="H114" s="77" t="s">
        <v>43</v>
      </c>
      <c r="I114" s="77" t="s">
        <v>43</v>
      </c>
      <c r="J114" s="77">
        <v>0.15826209999999999</v>
      </c>
      <c r="K114" s="77">
        <v>35.563189800000004</v>
      </c>
      <c r="L114" s="77">
        <v>14017.3212105</v>
      </c>
      <c r="M114" s="77">
        <v>1353.0050673999999</v>
      </c>
      <c r="N114" s="77">
        <v>5538.4436009999999</v>
      </c>
      <c r="O114" s="77">
        <v>935.74346739999999</v>
      </c>
      <c r="P114" s="77">
        <v>10512.1819832</v>
      </c>
      <c r="Q114" s="77">
        <v>32356.695329499998</v>
      </c>
      <c r="R114" s="77">
        <v>19021.8349098</v>
      </c>
      <c r="S114" s="77" t="s">
        <v>43</v>
      </c>
      <c r="T114" s="77">
        <v>6.5611081999999996</v>
      </c>
      <c r="U114" s="77">
        <v>965.91279520000001</v>
      </c>
      <c r="V114" s="77" t="s">
        <v>43</v>
      </c>
      <c r="W114" s="77">
        <v>103049.93889189999</v>
      </c>
      <c r="X114" s="53"/>
      <c r="Y114" s="53"/>
      <c r="Z114" s="53"/>
    </row>
    <row r="115" spans="1:26" ht="14.1" customHeight="1">
      <c r="A115" s="95" t="s">
        <v>287</v>
      </c>
      <c r="B115" s="77">
        <v>19432.0411828</v>
      </c>
      <c r="C115" s="77">
        <v>17190.096598700002</v>
      </c>
      <c r="D115" s="77">
        <v>36622.137781500001</v>
      </c>
      <c r="E115" s="77">
        <v>4629.3946932999997</v>
      </c>
      <c r="F115" s="77">
        <v>686373.56496560003</v>
      </c>
      <c r="G115" s="77" t="s">
        <v>43</v>
      </c>
      <c r="H115" s="77" t="s">
        <v>43</v>
      </c>
      <c r="I115" s="77" t="s">
        <v>43</v>
      </c>
      <c r="J115" s="77">
        <v>919.09332819999997</v>
      </c>
      <c r="K115" s="77">
        <v>1778.00053</v>
      </c>
      <c r="L115" s="77">
        <v>598175.54368680005</v>
      </c>
      <c r="M115" s="77">
        <v>116908.6114924</v>
      </c>
      <c r="N115" s="77">
        <v>248963.78791119999</v>
      </c>
      <c r="O115" s="77">
        <v>34507.0584007</v>
      </c>
      <c r="P115" s="77">
        <v>288667.08704249997</v>
      </c>
      <c r="Q115" s="77">
        <v>1287222.0885335999</v>
      </c>
      <c r="R115" s="77">
        <v>67302.9327911</v>
      </c>
      <c r="S115" s="77" t="s">
        <v>43</v>
      </c>
      <c r="T115" s="77">
        <v>1805.4272350000001</v>
      </c>
      <c r="U115" s="77">
        <v>1230.4242345</v>
      </c>
      <c r="V115" s="77">
        <v>18.5467513</v>
      </c>
      <c r="W115" s="77">
        <v>2087901.6108441001</v>
      </c>
      <c r="X115" s="53"/>
      <c r="Y115" s="53"/>
      <c r="Z115" s="53"/>
    </row>
    <row r="116" spans="1:26" ht="14.1" customHeight="1">
      <c r="A116" s="95" t="s">
        <v>288</v>
      </c>
      <c r="B116" s="77">
        <v>1464.5736730000001</v>
      </c>
      <c r="C116" s="77">
        <v>60.073584400000001</v>
      </c>
      <c r="D116" s="77">
        <v>1524.6472574000002</v>
      </c>
      <c r="E116" s="77">
        <v>460.77703170000001</v>
      </c>
      <c r="F116" s="77">
        <v>126850.3801672</v>
      </c>
      <c r="G116" s="77" t="s">
        <v>43</v>
      </c>
      <c r="H116" s="77" t="s">
        <v>43</v>
      </c>
      <c r="I116" s="77" t="s">
        <v>43</v>
      </c>
      <c r="J116" s="77" t="s">
        <v>43</v>
      </c>
      <c r="K116" s="77">
        <v>1167.7491139000001</v>
      </c>
      <c r="L116" s="77">
        <v>10290.542293</v>
      </c>
      <c r="M116" s="77">
        <v>697.73754159999999</v>
      </c>
      <c r="N116" s="77">
        <v>5913.6707554000004</v>
      </c>
      <c r="O116" s="77">
        <v>320.95530059999999</v>
      </c>
      <c r="P116" s="77">
        <v>8073.5966177</v>
      </c>
      <c r="Q116" s="77">
        <v>25296.5025083</v>
      </c>
      <c r="R116" s="77">
        <v>9078.1913750999993</v>
      </c>
      <c r="S116" s="77" t="s">
        <v>43</v>
      </c>
      <c r="T116" s="77">
        <v>44.6429203</v>
      </c>
      <c r="U116" s="77">
        <v>39.244636999999997</v>
      </c>
      <c r="V116" s="77" t="s">
        <v>43</v>
      </c>
      <c r="W116" s="77">
        <v>164462.13501089998</v>
      </c>
      <c r="X116" s="53"/>
      <c r="Y116" s="53"/>
      <c r="Z116" s="53"/>
    </row>
    <row r="117" spans="1:26" ht="14.1" customHeight="1">
      <c r="A117" s="95" t="s">
        <v>289</v>
      </c>
      <c r="B117" s="77">
        <v>19931.708692100001</v>
      </c>
      <c r="C117" s="77">
        <v>51242.140321699997</v>
      </c>
      <c r="D117" s="77">
        <v>71173.849013800005</v>
      </c>
      <c r="E117" s="77">
        <v>1936.8576880999999</v>
      </c>
      <c r="F117" s="77">
        <v>447994.65761340002</v>
      </c>
      <c r="G117" s="77" t="s">
        <v>43</v>
      </c>
      <c r="H117" s="77" t="s">
        <v>43</v>
      </c>
      <c r="I117" s="77" t="s">
        <v>43</v>
      </c>
      <c r="J117" s="77">
        <v>3473.2856636000001</v>
      </c>
      <c r="K117" s="77">
        <v>4087.9564799</v>
      </c>
      <c r="L117" s="77">
        <v>338566.92441929999</v>
      </c>
      <c r="M117" s="77">
        <v>135595.97644870001</v>
      </c>
      <c r="N117" s="77">
        <v>205016.11895989999</v>
      </c>
      <c r="O117" s="77">
        <v>16895.435437299999</v>
      </c>
      <c r="P117" s="77">
        <v>63653.781977400002</v>
      </c>
      <c r="Q117" s="77">
        <v>759728.23724259995</v>
      </c>
      <c r="R117" s="77">
        <v>64879.014470399998</v>
      </c>
      <c r="S117" s="77" t="s">
        <v>43</v>
      </c>
      <c r="T117" s="77">
        <v>97.668439599999999</v>
      </c>
      <c r="U117" s="77">
        <v>50.708294500000001</v>
      </c>
      <c r="V117" s="77">
        <v>0.39673570000000002</v>
      </c>
      <c r="W117" s="77">
        <v>1353422.6316415998</v>
      </c>
      <c r="X117" s="53"/>
      <c r="Y117" s="53"/>
      <c r="Z117" s="53"/>
    </row>
    <row r="118" spans="1:26" ht="14.1" customHeight="1">
      <c r="A118" s="95" t="s">
        <v>290</v>
      </c>
      <c r="B118" s="77">
        <v>13.167005899999999</v>
      </c>
      <c r="C118" s="77">
        <v>15.827294800000001</v>
      </c>
      <c r="D118" s="77">
        <v>28.9943007</v>
      </c>
      <c r="E118" s="77">
        <v>33523.348336399999</v>
      </c>
      <c r="F118" s="77">
        <v>2023.8565999</v>
      </c>
      <c r="G118" s="77" t="s">
        <v>43</v>
      </c>
      <c r="H118" s="77" t="s">
        <v>43</v>
      </c>
      <c r="I118" s="77" t="s">
        <v>43</v>
      </c>
      <c r="J118" s="77">
        <v>0.67445370000000004</v>
      </c>
      <c r="K118" s="77" t="s">
        <v>43</v>
      </c>
      <c r="L118" s="77">
        <v>934.74953110000001</v>
      </c>
      <c r="M118" s="77">
        <v>1009.4382444</v>
      </c>
      <c r="N118" s="77">
        <v>3482.7205607999999</v>
      </c>
      <c r="O118" s="77">
        <v>79.88</v>
      </c>
      <c r="P118" s="77">
        <v>866.79024909999998</v>
      </c>
      <c r="Q118" s="77">
        <v>6373.5785854000005</v>
      </c>
      <c r="R118" s="77">
        <v>12.3359735</v>
      </c>
      <c r="S118" s="77" t="s">
        <v>43</v>
      </c>
      <c r="T118" s="77">
        <v>2.1840768000000002</v>
      </c>
      <c r="U118" s="77" t="s">
        <v>43</v>
      </c>
      <c r="V118" s="77" t="s">
        <v>43</v>
      </c>
      <c r="W118" s="77">
        <v>41964.972326399984</v>
      </c>
      <c r="X118" s="53"/>
      <c r="Y118" s="53"/>
      <c r="Z118" s="53"/>
    </row>
    <row r="119" spans="1:26" s="100" customFormat="1" ht="14.1" customHeight="1">
      <c r="A119" s="97" t="s">
        <v>291</v>
      </c>
      <c r="B119" s="98">
        <v>11165679.5211292</v>
      </c>
      <c r="C119" s="98">
        <v>2571090.4275372</v>
      </c>
      <c r="D119" s="98">
        <v>13736769.948666399</v>
      </c>
      <c r="E119" s="98">
        <v>2131172.5997353997</v>
      </c>
      <c r="F119" s="98">
        <v>36926018.651522599</v>
      </c>
      <c r="G119" s="98">
        <v>252365.6348265</v>
      </c>
      <c r="H119" s="98">
        <v>581088.08001969999</v>
      </c>
      <c r="I119" s="98">
        <v>321519.71791910002</v>
      </c>
      <c r="J119" s="98">
        <v>2036877.2852551998</v>
      </c>
      <c r="K119" s="98">
        <v>14403974.6115258</v>
      </c>
      <c r="L119" s="98">
        <v>26108745.737566199</v>
      </c>
      <c r="M119" s="98">
        <v>9549921.2674854007</v>
      </c>
      <c r="N119" s="98">
        <v>23746416.920569502</v>
      </c>
      <c r="O119" s="98">
        <v>1275269.1013308</v>
      </c>
      <c r="P119" s="98">
        <v>8576747.4149728995</v>
      </c>
      <c r="Q119" s="98">
        <v>69257100.441924796</v>
      </c>
      <c r="R119" s="98">
        <v>11264130.959484996</v>
      </c>
      <c r="S119" s="98">
        <v>2737770.0388721996</v>
      </c>
      <c r="T119" s="98">
        <v>3869445.6786470003</v>
      </c>
      <c r="U119" s="98">
        <v>113450.0914603</v>
      </c>
      <c r="V119" s="98">
        <v>5382.5054840000003</v>
      </c>
      <c r="W119" s="98">
        <v>157637066.24534398</v>
      </c>
      <c r="X119" s="59"/>
      <c r="Y119" s="99"/>
      <c r="Z119" s="59"/>
    </row>
    <row r="120" spans="1:26" ht="15">
      <c r="A120" s="101" t="s">
        <v>292</v>
      </c>
      <c r="B120" s="80"/>
      <c r="C120" s="80"/>
      <c r="D120" s="80"/>
      <c r="E120" s="80"/>
      <c r="F120" s="80"/>
      <c r="G120" s="80"/>
      <c r="H120" s="80"/>
      <c r="I120" s="80"/>
      <c r="J120" s="80"/>
      <c r="K120" s="57"/>
      <c r="L120" s="57"/>
      <c r="M120" s="102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3"/>
      <c r="Y120" s="53"/>
      <c r="Z120" s="53"/>
    </row>
    <row r="121" spans="1:26" ht="15">
      <c r="A121" s="47" t="s">
        <v>135</v>
      </c>
      <c r="B121" s="80"/>
      <c r="C121" s="80"/>
      <c r="D121" s="80"/>
      <c r="E121" s="80"/>
      <c r="F121" s="80"/>
      <c r="G121" s="80"/>
      <c r="H121" s="80"/>
      <c r="I121" s="80"/>
      <c r="J121" s="80"/>
      <c r="K121" s="80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103"/>
      <c r="Y121" s="53"/>
      <c r="Z121" s="53"/>
    </row>
    <row r="122" spans="1:26">
      <c r="A122" s="49" t="s">
        <v>136</v>
      </c>
    </row>
    <row r="123" spans="1:26">
      <c r="A123" s="51" t="s">
        <v>137</v>
      </c>
    </row>
  </sheetData>
  <mergeCells count="60">
    <mergeCell ref="A1:K1"/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T5:T6"/>
    <mergeCell ref="U5:U6"/>
    <mergeCell ref="V5:V6"/>
    <mergeCell ref="W5:W6"/>
    <mergeCell ref="A43:K43"/>
    <mergeCell ref="L43:O43"/>
    <mergeCell ref="U43:W43"/>
    <mergeCell ref="I5:I6"/>
    <mergeCell ref="J5:J6"/>
    <mergeCell ref="K5:K6"/>
    <mergeCell ref="L5:Q5"/>
    <mergeCell ref="R5:R6"/>
    <mergeCell ref="S5:S6"/>
    <mergeCell ref="V47:V48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R87:R88"/>
    <mergeCell ref="W47:W48"/>
    <mergeCell ref="A83:K83"/>
    <mergeCell ref="L83:O83"/>
    <mergeCell ref="U83:W83"/>
    <mergeCell ref="U86:W86"/>
    <mergeCell ref="A87:A88"/>
    <mergeCell ref="B87:D87"/>
    <mergeCell ref="E87:E88"/>
    <mergeCell ref="F87:F88"/>
    <mergeCell ref="G87:G88"/>
    <mergeCell ref="L47:Q47"/>
    <mergeCell ref="R47:R48"/>
    <mergeCell ref="S47:S48"/>
    <mergeCell ref="T47:T48"/>
    <mergeCell ref="U47:U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20" pageOrder="overThenDown" orientation="portrait" useFirstPageNumber="1" r:id="rId1"/>
  <headerFooter alignWithMargins="0">
    <oddFooter>&amp;C&amp;"Maiandra GD,Regular"&amp;9&amp;P</oddFooter>
  </headerFooter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Z123"/>
  <sheetViews>
    <sheetView view="pageBreakPreview" zoomScale="60" workbookViewId="0">
      <selection activeCell="M105" sqref="M105"/>
    </sheetView>
  </sheetViews>
  <sheetFormatPr defaultColWidth="10.28515625" defaultRowHeight="12.75"/>
  <cols>
    <col min="1" max="1" width="25.42578125" style="104" customWidth="1"/>
    <col min="2" max="2" width="7.42578125" style="105" customWidth="1"/>
    <col min="3" max="5" width="7.5703125" style="105" customWidth="1"/>
    <col min="6" max="6" width="7.85546875" style="105" customWidth="1"/>
    <col min="7" max="7" width="7.42578125" style="105" customWidth="1"/>
    <col min="8" max="8" width="6.85546875" style="105" customWidth="1"/>
    <col min="9" max="9" width="6.5703125" style="105" customWidth="1"/>
    <col min="10" max="10" width="7.28515625" style="105" customWidth="1"/>
    <col min="11" max="11" width="7.7109375" style="54" customWidth="1"/>
    <col min="12" max="16" width="7.28515625" style="54" customWidth="1"/>
    <col min="17" max="17" width="10.28515625" style="54" customWidth="1"/>
    <col min="18" max="18" width="6.7109375" style="54" customWidth="1"/>
    <col min="19" max="19" width="7.28515625" style="54" customWidth="1"/>
    <col min="20" max="20" width="7.42578125" style="54" customWidth="1"/>
    <col min="21" max="21" width="6.7109375" style="54" customWidth="1"/>
    <col min="22" max="22" width="7" style="54" customWidth="1"/>
    <col min="23" max="23" width="13.140625" style="54" customWidth="1"/>
    <col min="24" max="24" width="6.42578125" style="54" customWidth="1"/>
    <col min="25" max="25" width="7.7109375" style="54" customWidth="1"/>
    <col min="26" max="16384" width="10.28515625" style="54"/>
  </cols>
  <sheetData>
    <row r="1" spans="1:26" ht="15">
      <c r="A1" s="956" t="s">
        <v>146</v>
      </c>
      <c r="B1" s="956"/>
      <c r="C1" s="956"/>
      <c r="D1" s="956"/>
      <c r="E1" s="956"/>
      <c r="F1" s="956"/>
      <c r="G1" s="956"/>
      <c r="H1" s="956"/>
      <c r="I1" s="956"/>
      <c r="J1" s="956"/>
      <c r="K1" s="956"/>
      <c r="L1" s="957" t="s">
        <v>147</v>
      </c>
      <c r="M1" s="957"/>
      <c r="N1" s="957"/>
      <c r="O1" s="957"/>
      <c r="P1" s="52"/>
      <c r="Q1" s="52"/>
      <c r="R1" s="52"/>
      <c r="S1" s="52"/>
      <c r="T1" s="52"/>
      <c r="U1" s="960" t="s">
        <v>293</v>
      </c>
      <c r="V1" s="960"/>
      <c r="W1" s="960"/>
      <c r="X1" s="53"/>
      <c r="Y1" s="53"/>
      <c r="Z1" s="53"/>
    </row>
    <row r="2" spans="1:26" ht="15">
      <c r="A2" s="55"/>
      <c r="B2" s="52"/>
      <c r="C2" s="52"/>
      <c r="D2" s="52"/>
      <c r="E2" s="52"/>
      <c r="F2" s="52"/>
      <c r="G2" s="52"/>
      <c r="H2" s="52"/>
      <c r="I2" s="52"/>
      <c r="J2" s="52"/>
      <c r="K2" s="56" t="s">
        <v>294</v>
      </c>
      <c r="L2" s="52" t="s">
        <v>150</v>
      </c>
      <c r="M2" s="57"/>
      <c r="N2" s="52"/>
      <c r="O2" s="52"/>
      <c r="P2" s="52"/>
      <c r="Q2" s="52"/>
      <c r="R2" s="52"/>
      <c r="S2" s="52"/>
      <c r="T2" s="52"/>
      <c r="U2" s="52"/>
      <c r="V2" s="52"/>
      <c r="W2" s="52"/>
      <c r="X2" s="53"/>
      <c r="Y2" s="53"/>
      <c r="Z2" s="58"/>
    </row>
    <row r="3" spans="1:26" ht="15">
      <c r="A3" s="55"/>
      <c r="B3" s="59"/>
      <c r="C3" s="59"/>
      <c r="D3" s="59"/>
      <c r="E3" s="59"/>
      <c r="F3" s="59"/>
      <c r="G3" s="59"/>
      <c r="H3" s="59"/>
      <c r="I3" s="59"/>
      <c r="J3" s="59"/>
      <c r="K3" s="60" t="s">
        <v>151</v>
      </c>
      <c r="L3" s="61" t="s">
        <v>152</v>
      </c>
      <c r="M3" s="57"/>
      <c r="N3" s="61"/>
      <c r="O3" s="61"/>
      <c r="P3" s="61"/>
      <c r="Q3" s="61"/>
      <c r="R3" s="61"/>
      <c r="S3" s="61"/>
      <c r="T3" s="61"/>
      <c r="U3" s="58"/>
      <c r="V3" s="58"/>
      <c r="W3" s="58"/>
      <c r="X3" s="53"/>
      <c r="Y3" s="53"/>
      <c r="Z3" s="58"/>
    </row>
    <row r="4" spans="1:26" ht="9.9499999999999993" customHeight="1">
      <c r="A4" s="55"/>
      <c r="B4" s="62"/>
      <c r="C4" s="62"/>
      <c r="D4" s="62"/>
      <c r="E4" s="62"/>
      <c r="F4" s="62"/>
      <c r="G4" s="62"/>
      <c r="H4" s="62"/>
      <c r="I4" s="62"/>
      <c r="J4" s="62"/>
      <c r="K4" s="63"/>
      <c r="L4" s="61"/>
      <c r="M4" s="57"/>
      <c r="N4" s="61"/>
      <c r="O4" s="61"/>
      <c r="P4" s="61"/>
      <c r="Q4" s="61"/>
      <c r="R4" s="61"/>
      <c r="S4" s="61"/>
      <c r="T4" s="61"/>
      <c r="U4" s="958" t="s">
        <v>57</v>
      </c>
      <c r="V4" s="958"/>
      <c r="W4" s="958"/>
      <c r="X4" s="53"/>
      <c r="Y4" s="53"/>
      <c r="Z4" s="58"/>
    </row>
    <row r="5" spans="1:26" ht="12.95" customHeight="1">
      <c r="A5" s="948" t="s">
        <v>153</v>
      </c>
      <c r="B5" s="950" t="s">
        <v>154</v>
      </c>
      <c r="C5" s="952"/>
      <c r="D5" s="952"/>
      <c r="E5" s="959" t="s">
        <v>155</v>
      </c>
      <c r="F5" s="948" t="s">
        <v>156</v>
      </c>
      <c r="G5" s="959" t="s">
        <v>157</v>
      </c>
      <c r="H5" s="946" t="s">
        <v>158</v>
      </c>
      <c r="I5" s="946" t="s">
        <v>159</v>
      </c>
      <c r="J5" s="946" t="s">
        <v>160</v>
      </c>
      <c r="K5" s="948" t="s">
        <v>161</v>
      </c>
      <c r="L5" s="950" t="s">
        <v>162</v>
      </c>
      <c r="M5" s="951"/>
      <c r="N5" s="952"/>
      <c r="O5" s="952"/>
      <c r="P5" s="952"/>
      <c r="Q5" s="953"/>
      <c r="R5" s="954" t="s">
        <v>163</v>
      </c>
      <c r="S5" s="944" t="s">
        <v>164</v>
      </c>
      <c r="T5" s="946" t="s">
        <v>165</v>
      </c>
      <c r="U5" s="944" t="s">
        <v>166</v>
      </c>
      <c r="V5" s="944" t="s">
        <v>167</v>
      </c>
      <c r="W5" s="946" t="s">
        <v>168</v>
      </c>
      <c r="X5" s="53"/>
      <c r="Y5" s="53"/>
      <c r="Z5" s="58"/>
    </row>
    <row r="6" spans="1:26" ht="33.200000000000003" customHeight="1">
      <c r="A6" s="949"/>
      <c r="B6" s="64" t="s">
        <v>169</v>
      </c>
      <c r="C6" s="64" t="s">
        <v>170</v>
      </c>
      <c r="D6" s="65" t="s">
        <v>171</v>
      </c>
      <c r="E6" s="959"/>
      <c r="F6" s="949"/>
      <c r="G6" s="959"/>
      <c r="H6" s="947"/>
      <c r="I6" s="947"/>
      <c r="J6" s="947"/>
      <c r="K6" s="949"/>
      <c r="L6" s="66" t="s">
        <v>172</v>
      </c>
      <c r="M6" s="66" t="s">
        <v>173</v>
      </c>
      <c r="N6" s="66" t="s">
        <v>174</v>
      </c>
      <c r="O6" s="66" t="s">
        <v>175</v>
      </c>
      <c r="P6" s="66" t="s">
        <v>176</v>
      </c>
      <c r="Q6" s="66" t="s">
        <v>177</v>
      </c>
      <c r="R6" s="955"/>
      <c r="S6" s="945"/>
      <c r="T6" s="947"/>
      <c r="U6" s="945"/>
      <c r="V6" s="945"/>
      <c r="W6" s="947"/>
      <c r="X6" s="53"/>
      <c r="Y6" s="53"/>
      <c r="Z6" s="58"/>
    </row>
    <row r="7" spans="1:26" ht="12.95" customHeight="1">
      <c r="A7" s="67" t="s">
        <v>11</v>
      </c>
      <c r="B7" s="68" t="s">
        <v>12</v>
      </c>
      <c r="C7" s="68" t="s">
        <v>13</v>
      </c>
      <c r="D7" s="68" t="s">
        <v>14</v>
      </c>
      <c r="E7" s="68" t="s">
        <v>15</v>
      </c>
      <c r="F7" s="68" t="s">
        <v>16</v>
      </c>
      <c r="G7" s="68" t="s">
        <v>17</v>
      </c>
      <c r="H7" s="68" t="s">
        <v>18</v>
      </c>
      <c r="I7" s="68" t="s">
        <v>178</v>
      </c>
      <c r="J7" s="69" t="s">
        <v>179</v>
      </c>
      <c r="K7" s="68" t="s">
        <v>180</v>
      </c>
      <c r="L7" s="68" t="s">
        <v>181</v>
      </c>
      <c r="M7" s="70" t="s">
        <v>182</v>
      </c>
      <c r="N7" s="71" t="s">
        <v>183</v>
      </c>
      <c r="O7" s="68" t="s">
        <v>184</v>
      </c>
      <c r="P7" s="68" t="s">
        <v>185</v>
      </c>
      <c r="Q7" s="68" t="s">
        <v>186</v>
      </c>
      <c r="R7" s="68" t="s">
        <v>187</v>
      </c>
      <c r="S7" s="68" t="s">
        <v>188</v>
      </c>
      <c r="T7" s="68" t="s">
        <v>189</v>
      </c>
      <c r="U7" s="68" t="s">
        <v>190</v>
      </c>
      <c r="V7" s="69" t="s">
        <v>191</v>
      </c>
      <c r="W7" s="69" t="s">
        <v>192</v>
      </c>
      <c r="X7" s="53"/>
      <c r="Y7" s="53"/>
      <c r="Z7" s="53"/>
    </row>
    <row r="8" spans="1:26" s="75" customFormat="1" ht="14.1" customHeight="1">
      <c r="A8" s="72" t="s">
        <v>193</v>
      </c>
      <c r="B8" s="73">
        <v>1498358.7911078001</v>
      </c>
      <c r="C8" s="73">
        <v>875.12692259999994</v>
      </c>
      <c r="D8" s="73">
        <v>1499233.9180304001</v>
      </c>
      <c r="E8" s="73">
        <v>6567.5250039000002</v>
      </c>
      <c r="F8" s="73">
        <v>318183.62498190004</v>
      </c>
      <c r="G8" s="73" t="s">
        <v>43</v>
      </c>
      <c r="H8" s="73" t="s">
        <v>43</v>
      </c>
      <c r="I8" s="73" t="s">
        <v>43</v>
      </c>
      <c r="J8" s="73">
        <v>193279.3968519</v>
      </c>
      <c r="K8" s="73">
        <v>5257451.9278121004</v>
      </c>
      <c r="L8" s="73">
        <v>2339406.2058624998</v>
      </c>
      <c r="M8" s="73">
        <v>918252.0514768</v>
      </c>
      <c r="N8" s="73">
        <v>5223284.1896240003</v>
      </c>
      <c r="O8" s="73">
        <v>152733.0274197</v>
      </c>
      <c r="P8" s="73">
        <v>386906.56899230008</v>
      </c>
      <c r="Q8" s="73">
        <v>9020582.0433752984</v>
      </c>
      <c r="R8" s="73" t="s">
        <v>43</v>
      </c>
      <c r="S8" s="73" t="s">
        <v>43</v>
      </c>
      <c r="T8" s="73">
        <v>154710.18284329999</v>
      </c>
      <c r="U8" s="73" t="s">
        <v>43</v>
      </c>
      <c r="V8" s="73" t="s">
        <v>43</v>
      </c>
      <c r="W8" s="73">
        <v>16450008.6188988</v>
      </c>
      <c r="X8" s="74"/>
      <c r="Y8" s="74"/>
      <c r="Z8" s="74"/>
    </row>
    <row r="9" spans="1:26" s="81" customFormat="1" ht="14.1" customHeight="1">
      <c r="A9" s="76" t="s">
        <v>194</v>
      </c>
      <c r="B9" s="77">
        <v>1093265.1606079</v>
      </c>
      <c r="C9" s="77">
        <v>753.82545649999997</v>
      </c>
      <c r="D9" s="77">
        <v>1094018.9860644001</v>
      </c>
      <c r="E9" s="77">
        <v>3698.0469088000004</v>
      </c>
      <c r="F9" s="77">
        <v>229181.20235830001</v>
      </c>
      <c r="G9" s="77" t="s">
        <v>43</v>
      </c>
      <c r="H9" s="77" t="s">
        <v>43</v>
      </c>
      <c r="I9" s="77" t="s">
        <v>43</v>
      </c>
      <c r="J9" s="77">
        <v>3902.9949636000001</v>
      </c>
      <c r="K9" s="77">
        <v>1596821.9872603002</v>
      </c>
      <c r="L9" s="77">
        <v>946364.13939710008</v>
      </c>
      <c r="M9" s="77">
        <v>441720.24011310004</v>
      </c>
      <c r="N9" s="77">
        <v>1809678.4083146001</v>
      </c>
      <c r="O9" s="77">
        <v>116564.5296142</v>
      </c>
      <c r="P9" s="77">
        <v>92974.862353000004</v>
      </c>
      <c r="Q9" s="77">
        <v>3407302.179792</v>
      </c>
      <c r="R9" s="77" t="s">
        <v>43</v>
      </c>
      <c r="S9" s="77" t="s">
        <v>43</v>
      </c>
      <c r="T9" s="77">
        <v>4000.6728600000001</v>
      </c>
      <c r="U9" s="77" t="s">
        <v>43</v>
      </c>
      <c r="V9" s="77" t="s">
        <v>43</v>
      </c>
      <c r="W9" s="77">
        <v>6338926.0702074002</v>
      </c>
      <c r="X9" s="78"/>
      <c r="Y9" s="79"/>
      <c r="Z9" s="80"/>
    </row>
    <row r="10" spans="1:26" s="81" customFormat="1" ht="20.100000000000001" customHeight="1">
      <c r="A10" s="82" t="s">
        <v>195</v>
      </c>
      <c r="B10" s="77">
        <v>3851.2634899</v>
      </c>
      <c r="C10" s="77" t="s">
        <v>43</v>
      </c>
      <c r="D10" s="77">
        <v>3851.2634899</v>
      </c>
      <c r="E10" s="77">
        <v>144.12494799999999</v>
      </c>
      <c r="F10" s="77">
        <v>366.09093000000001</v>
      </c>
      <c r="G10" s="77" t="s">
        <v>43</v>
      </c>
      <c r="H10" s="77" t="s">
        <v>43</v>
      </c>
      <c r="I10" s="77" t="s">
        <v>43</v>
      </c>
      <c r="J10" s="77">
        <v>2.3377962000000001</v>
      </c>
      <c r="K10" s="77">
        <v>26631.536596499998</v>
      </c>
      <c r="L10" s="77">
        <v>23.316004899999999</v>
      </c>
      <c r="M10" s="77" t="s">
        <v>43</v>
      </c>
      <c r="N10" s="77">
        <v>939.65953590000004</v>
      </c>
      <c r="O10" s="77" t="s">
        <v>43</v>
      </c>
      <c r="P10" s="77">
        <v>4.9798495000000003</v>
      </c>
      <c r="Q10" s="77">
        <v>967.95539030000009</v>
      </c>
      <c r="R10" s="77" t="s">
        <v>43</v>
      </c>
      <c r="S10" s="77" t="s">
        <v>43</v>
      </c>
      <c r="T10" s="77" t="s">
        <v>43</v>
      </c>
      <c r="U10" s="77" t="s">
        <v>43</v>
      </c>
      <c r="V10" s="77" t="s">
        <v>43</v>
      </c>
      <c r="W10" s="77">
        <v>31963.309150900001</v>
      </c>
      <c r="X10" s="78"/>
      <c r="Y10" s="79"/>
      <c r="Z10" s="80"/>
    </row>
    <row r="11" spans="1:26" s="81" customFormat="1" ht="39.950000000000003" customHeight="1">
      <c r="A11" s="83" t="s">
        <v>196</v>
      </c>
      <c r="B11" s="77">
        <v>700094.85722000012</v>
      </c>
      <c r="C11" s="77" t="s">
        <v>43</v>
      </c>
      <c r="D11" s="77">
        <v>700094.85722000012</v>
      </c>
      <c r="E11" s="77">
        <v>2921.5749976000002</v>
      </c>
      <c r="F11" s="77">
        <v>76132.683572300011</v>
      </c>
      <c r="G11" s="77" t="s">
        <v>43</v>
      </c>
      <c r="H11" s="77" t="s">
        <v>43</v>
      </c>
      <c r="I11" s="77" t="s">
        <v>43</v>
      </c>
      <c r="J11" s="77">
        <v>1657.2944952</v>
      </c>
      <c r="K11" s="77">
        <v>577137.7159045001</v>
      </c>
      <c r="L11" s="77">
        <v>130875.52530579999</v>
      </c>
      <c r="M11" s="77">
        <v>43579.313508400002</v>
      </c>
      <c r="N11" s="77">
        <v>308993.35233680002</v>
      </c>
      <c r="O11" s="77">
        <v>1637.5939667</v>
      </c>
      <c r="P11" s="77">
        <v>10020.860608700001</v>
      </c>
      <c r="Q11" s="77">
        <v>495106.64572640002</v>
      </c>
      <c r="R11" s="77" t="s">
        <v>43</v>
      </c>
      <c r="S11" s="77" t="s">
        <v>43</v>
      </c>
      <c r="T11" s="77">
        <v>3997.3327542000002</v>
      </c>
      <c r="U11" s="77" t="s">
        <v>43</v>
      </c>
      <c r="V11" s="77" t="s">
        <v>43</v>
      </c>
      <c r="W11" s="77">
        <v>1857048.1046702003</v>
      </c>
      <c r="X11" s="78"/>
      <c r="Y11" s="79"/>
      <c r="Z11" s="79"/>
    </row>
    <row r="12" spans="1:26" s="81" customFormat="1" ht="20.100000000000001" customHeight="1">
      <c r="A12" s="83" t="s">
        <v>197</v>
      </c>
      <c r="B12" s="77">
        <v>389319.03989799996</v>
      </c>
      <c r="C12" s="77">
        <v>753.82545649999997</v>
      </c>
      <c r="D12" s="77">
        <v>390072.86535449995</v>
      </c>
      <c r="E12" s="77">
        <v>632.3469632</v>
      </c>
      <c r="F12" s="77">
        <v>152682.42785599999</v>
      </c>
      <c r="G12" s="77" t="s">
        <v>43</v>
      </c>
      <c r="H12" s="77" t="s">
        <v>43</v>
      </c>
      <c r="I12" s="77" t="s">
        <v>43</v>
      </c>
      <c r="J12" s="77">
        <v>2243.3626721999999</v>
      </c>
      <c r="K12" s="77">
        <v>993052.73475930002</v>
      </c>
      <c r="L12" s="77">
        <v>815465.29808640003</v>
      </c>
      <c r="M12" s="77">
        <v>398140.92660470004</v>
      </c>
      <c r="N12" s="77">
        <v>1499745.3964419002</v>
      </c>
      <c r="O12" s="77">
        <v>114926.93564749999</v>
      </c>
      <c r="P12" s="77">
        <v>82949.021894800011</v>
      </c>
      <c r="Q12" s="77">
        <v>2911227.5786753003</v>
      </c>
      <c r="R12" s="77" t="s">
        <v>43</v>
      </c>
      <c r="S12" s="77" t="s">
        <v>43</v>
      </c>
      <c r="T12" s="77">
        <v>3.3401057999999999</v>
      </c>
      <c r="U12" s="77" t="s">
        <v>43</v>
      </c>
      <c r="V12" s="77" t="s">
        <v>43</v>
      </c>
      <c r="W12" s="77">
        <v>4449914.6563863</v>
      </c>
      <c r="X12" s="78"/>
      <c r="Y12" s="79"/>
      <c r="Z12" s="79"/>
    </row>
    <row r="13" spans="1:26" s="81" customFormat="1" ht="20.100000000000001" customHeight="1">
      <c r="A13" s="84" t="s">
        <v>198</v>
      </c>
      <c r="B13" s="77">
        <v>405093.63049990003</v>
      </c>
      <c r="C13" s="77">
        <v>121.3014661</v>
      </c>
      <c r="D13" s="77">
        <v>405214.931966</v>
      </c>
      <c r="E13" s="77">
        <v>2869.4780950999998</v>
      </c>
      <c r="F13" s="77">
        <v>89002.42262360001</v>
      </c>
      <c r="G13" s="77" t="s">
        <v>43</v>
      </c>
      <c r="H13" s="77" t="s">
        <v>43</v>
      </c>
      <c r="I13" s="77" t="s">
        <v>43</v>
      </c>
      <c r="J13" s="77">
        <v>189376.4018883</v>
      </c>
      <c r="K13" s="77">
        <v>3660629.9405518002</v>
      </c>
      <c r="L13" s="77">
        <v>1393042.0664653997</v>
      </c>
      <c r="M13" s="77">
        <v>476531.81136369996</v>
      </c>
      <c r="N13" s="77">
        <v>3413605.7813094007</v>
      </c>
      <c r="O13" s="77">
        <v>36168.497805500003</v>
      </c>
      <c r="P13" s="77">
        <v>293931.70663930004</v>
      </c>
      <c r="Q13" s="77">
        <v>5613279.8635833012</v>
      </c>
      <c r="R13" s="77" t="s">
        <v>43</v>
      </c>
      <c r="S13" s="77" t="s">
        <v>43</v>
      </c>
      <c r="T13" s="77">
        <v>150709.5099833</v>
      </c>
      <c r="U13" s="77" t="s">
        <v>43</v>
      </c>
      <c r="V13" s="77" t="s">
        <v>43</v>
      </c>
      <c r="W13" s="77">
        <v>10111082.548691401</v>
      </c>
      <c r="X13" s="78"/>
      <c r="Y13" s="79"/>
      <c r="Z13" s="79"/>
    </row>
    <row r="14" spans="1:26" s="81" customFormat="1" ht="20.100000000000001" customHeight="1">
      <c r="A14" s="83" t="s">
        <v>199</v>
      </c>
      <c r="B14" s="77">
        <v>160738.79337319999</v>
      </c>
      <c r="C14" s="77">
        <v>14.3753271</v>
      </c>
      <c r="D14" s="77">
        <v>160753.16870029998</v>
      </c>
      <c r="E14" s="77">
        <v>2669.0742842</v>
      </c>
      <c r="F14" s="77">
        <v>14610.962813099999</v>
      </c>
      <c r="G14" s="77" t="s">
        <v>43</v>
      </c>
      <c r="H14" s="77" t="s">
        <v>43</v>
      </c>
      <c r="I14" s="77" t="s">
        <v>43</v>
      </c>
      <c r="J14" s="77">
        <v>69255.042043399997</v>
      </c>
      <c r="K14" s="77">
        <v>3132118.3879279001</v>
      </c>
      <c r="L14" s="77">
        <v>1033830.3003258</v>
      </c>
      <c r="M14" s="77">
        <v>402750.47570069996</v>
      </c>
      <c r="N14" s="77">
        <v>3047081.1240457003</v>
      </c>
      <c r="O14" s="77">
        <v>35129.118045499999</v>
      </c>
      <c r="P14" s="77">
        <v>279836.70349510002</v>
      </c>
      <c r="Q14" s="77">
        <v>4798627.7216127999</v>
      </c>
      <c r="R14" s="77" t="s">
        <v>43</v>
      </c>
      <c r="S14" s="77" t="s">
        <v>43</v>
      </c>
      <c r="T14" s="77">
        <v>1.8986628000000001</v>
      </c>
      <c r="U14" s="77" t="s">
        <v>43</v>
      </c>
      <c r="V14" s="77" t="s">
        <v>43</v>
      </c>
      <c r="W14" s="77">
        <v>8178036.2560444996</v>
      </c>
      <c r="X14" s="78"/>
      <c r="Y14" s="79"/>
      <c r="Z14" s="79"/>
    </row>
    <row r="15" spans="1:26" s="81" customFormat="1" ht="14.1" customHeight="1">
      <c r="A15" s="83" t="s">
        <v>200</v>
      </c>
      <c r="B15" s="77">
        <v>230049.66697940003</v>
      </c>
      <c r="C15" s="77">
        <v>102.1222822</v>
      </c>
      <c r="D15" s="77">
        <v>230151.78926160003</v>
      </c>
      <c r="E15" s="77">
        <v>187.1910465</v>
      </c>
      <c r="F15" s="77">
        <v>40090.116823400007</v>
      </c>
      <c r="G15" s="77" t="s">
        <v>43</v>
      </c>
      <c r="H15" s="77" t="s">
        <v>43</v>
      </c>
      <c r="I15" s="77" t="s">
        <v>43</v>
      </c>
      <c r="J15" s="77" t="s">
        <v>43</v>
      </c>
      <c r="K15" s="77">
        <v>282810.11805629998</v>
      </c>
      <c r="L15" s="77">
        <v>78468.356703600002</v>
      </c>
      <c r="M15" s="77">
        <v>3834.3479181000002</v>
      </c>
      <c r="N15" s="77">
        <v>61223.259226600007</v>
      </c>
      <c r="O15" s="77">
        <v>89.37975999999999</v>
      </c>
      <c r="P15" s="77">
        <v>5668.1347566000004</v>
      </c>
      <c r="Q15" s="77">
        <v>149283.47836490002</v>
      </c>
      <c r="R15" s="77" t="s">
        <v>43</v>
      </c>
      <c r="S15" s="77" t="s">
        <v>43</v>
      </c>
      <c r="T15" s="77" t="s">
        <v>43</v>
      </c>
      <c r="U15" s="77" t="s">
        <v>43</v>
      </c>
      <c r="V15" s="77" t="s">
        <v>43</v>
      </c>
      <c r="W15" s="77">
        <v>702522.69355269999</v>
      </c>
      <c r="X15" s="78"/>
      <c r="Y15" s="79"/>
      <c r="Z15" s="79"/>
    </row>
    <row r="16" spans="1:26" s="81" customFormat="1" ht="20.100000000000001" customHeight="1">
      <c r="A16" s="83" t="s">
        <v>201</v>
      </c>
      <c r="B16" s="77">
        <v>2629.5821303000002</v>
      </c>
      <c r="C16" s="77" t="s">
        <v>43</v>
      </c>
      <c r="D16" s="77">
        <v>2629.5821303000002</v>
      </c>
      <c r="E16" s="77">
        <v>0.10022</v>
      </c>
      <c r="F16" s="77">
        <v>493.26148699999999</v>
      </c>
      <c r="G16" s="77" t="s">
        <v>43</v>
      </c>
      <c r="H16" s="77" t="s">
        <v>43</v>
      </c>
      <c r="I16" s="77" t="s">
        <v>43</v>
      </c>
      <c r="J16" s="77" t="s">
        <v>43</v>
      </c>
      <c r="K16" s="77">
        <v>139555.77835370001</v>
      </c>
      <c r="L16" s="77">
        <v>42399.280882799998</v>
      </c>
      <c r="M16" s="77">
        <v>19120.505174999998</v>
      </c>
      <c r="N16" s="77">
        <v>43574.822778000002</v>
      </c>
      <c r="O16" s="77" t="s">
        <v>43</v>
      </c>
      <c r="P16" s="77">
        <v>1393.1363276</v>
      </c>
      <c r="Q16" s="77">
        <v>106487.7451634</v>
      </c>
      <c r="R16" s="77" t="s">
        <v>43</v>
      </c>
      <c r="S16" s="77" t="s">
        <v>43</v>
      </c>
      <c r="T16" s="77" t="s">
        <v>43</v>
      </c>
      <c r="U16" s="77" t="s">
        <v>43</v>
      </c>
      <c r="V16" s="77" t="s">
        <v>43</v>
      </c>
      <c r="W16" s="77">
        <v>249166.46735440003</v>
      </c>
      <c r="X16" s="78"/>
      <c r="Y16" s="79"/>
      <c r="Z16" s="79"/>
    </row>
    <row r="17" spans="1:26" s="81" customFormat="1" ht="20.100000000000001" customHeight="1">
      <c r="A17" s="83" t="s">
        <v>202</v>
      </c>
      <c r="B17" s="77">
        <v>2541.9284845000002</v>
      </c>
      <c r="C17" s="77" t="s">
        <v>43</v>
      </c>
      <c r="D17" s="77">
        <v>2541.9284845000002</v>
      </c>
      <c r="E17" s="77">
        <v>7.1475444000000001</v>
      </c>
      <c r="F17" s="77">
        <v>915.36087599999996</v>
      </c>
      <c r="G17" s="77" t="s">
        <v>43</v>
      </c>
      <c r="H17" s="77" t="s">
        <v>43</v>
      </c>
      <c r="I17" s="77" t="s">
        <v>43</v>
      </c>
      <c r="J17" s="77">
        <v>120121.3598449</v>
      </c>
      <c r="K17" s="77">
        <v>78004.160500500016</v>
      </c>
      <c r="L17" s="77">
        <v>98323.439490100005</v>
      </c>
      <c r="M17" s="77">
        <v>29616.145705200001</v>
      </c>
      <c r="N17" s="77">
        <v>38678.187600099998</v>
      </c>
      <c r="O17" s="77">
        <v>950</v>
      </c>
      <c r="P17" s="77">
        <v>2665.3920800000001</v>
      </c>
      <c r="Q17" s="77">
        <v>170233.16487539999</v>
      </c>
      <c r="R17" s="77" t="s">
        <v>43</v>
      </c>
      <c r="S17" s="77" t="s">
        <v>43</v>
      </c>
      <c r="T17" s="77" t="s">
        <v>43</v>
      </c>
      <c r="U17" s="77" t="s">
        <v>43</v>
      </c>
      <c r="V17" s="77" t="s">
        <v>43</v>
      </c>
      <c r="W17" s="77">
        <v>371823.1221257</v>
      </c>
      <c r="X17" s="78"/>
      <c r="Y17" s="78"/>
      <c r="Z17" s="78"/>
    </row>
    <row r="18" spans="1:26" s="81" customFormat="1" ht="20.100000000000001" customHeight="1">
      <c r="A18" s="83" t="s">
        <v>203</v>
      </c>
      <c r="B18" s="77">
        <v>9133.6595324999998</v>
      </c>
      <c r="C18" s="77">
        <v>4.8038568000000001</v>
      </c>
      <c r="D18" s="77">
        <v>9138.4633892999991</v>
      </c>
      <c r="E18" s="77">
        <v>5.9649999999999999</v>
      </c>
      <c r="F18" s="77">
        <v>32892.720624100002</v>
      </c>
      <c r="G18" s="77" t="s">
        <v>43</v>
      </c>
      <c r="H18" s="77" t="s">
        <v>43</v>
      </c>
      <c r="I18" s="77" t="s">
        <v>43</v>
      </c>
      <c r="J18" s="77" t="s">
        <v>43</v>
      </c>
      <c r="K18" s="77">
        <v>28141.4957134</v>
      </c>
      <c r="L18" s="77">
        <v>140020.6890631</v>
      </c>
      <c r="M18" s="77">
        <v>21210.336864700002</v>
      </c>
      <c r="N18" s="77">
        <v>223048.387659</v>
      </c>
      <c r="O18" s="77" t="s">
        <v>43</v>
      </c>
      <c r="P18" s="77">
        <v>4368.3399799999997</v>
      </c>
      <c r="Q18" s="77">
        <v>388647.75356679998</v>
      </c>
      <c r="R18" s="77" t="s">
        <v>43</v>
      </c>
      <c r="S18" s="77" t="s">
        <v>43</v>
      </c>
      <c r="T18" s="77">
        <v>150707.6113205</v>
      </c>
      <c r="U18" s="77" t="s">
        <v>43</v>
      </c>
      <c r="V18" s="77" t="s">
        <v>43</v>
      </c>
      <c r="W18" s="77">
        <v>609534.00961409998</v>
      </c>
      <c r="X18" s="78"/>
      <c r="Y18" s="78"/>
      <c r="Z18" s="78"/>
    </row>
    <row r="19" spans="1:26" s="75" customFormat="1" ht="14.1" customHeight="1">
      <c r="A19" s="72" t="s">
        <v>204</v>
      </c>
      <c r="B19" s="73">
        <v>1228079.5678782999</v>
      </c>
      <c r="C19" s="73">
        <v>12245.2900402</v>
      </c>
      <c r="D19" s="73">
        <v>1240324.8579185</v>
      </c>
      <c r="E19" s="73">
        <v>448551.12116090005</v>
      </c>
      <c r="F19" s="73">
        <v>11755576.6689099</v>
      </c>
      <c r="G19" s="73">
        <v>35016.240200499997</v>
      </c>
      <c r="H19" s="73">
        <v>47691.146233300002</v>
      </c>
      <c r="I19" s="73">
        <v>78143.468547299999</v>
      </c>
      <c r="J19" s="73">
        <v>34821.196216299999</v>
      </c>
      <c r="K19" s="73">
        <v>660667.93798599986</v>
      </c>
      <c r="L19" s="73">
        <v>2722443.6914182999</v>
      </c>
      <c r="M19" s="73">
        <v>525257.52587730007</v>
      </c>
      <c r="N19" s="73">
        <v>2510160.3387058005</v>
      </c>
      <c r="O19" s="73">
        <v>52381.967597599993</v>
      </c>
      <c r="P19" s="73">
        <v>991192.67416359996</v>
      </c>
      <c r="Q19" s="73">
        <v>6801436.1977626011</v>
      </c>
      <c r="R19" s="73">
        <v>1449934.5527364002</v>
      </c>
      <c r="S19" s="73">
        <v>314872.52019119996</v>
      </c>
      <c r="T19" s="73">
        <v>405845.91602599999</v>
      </c>
      <c r="U19" s="73" t="s">
        <v>43</v>
      </c>
      <c r="V19" s="73">
        <v>9.1900999999999993</v>
      </c>
      <c r="W19" s="73">
        <v>23272891.013988901</v>
      </c>
      <c r="X19" s="74"/>
      <c r="Y19" s="74"/>
      <c r="Z19" s="74"/>
    </row>
    <row r="20" spans="1:26" s="81" customFormat="1" ht="14.1" customHeight="1">
      <c r="A20" s="84" t="s">
        <v>205</v>
      </c>
      <c r="B20" s="85">
        <v>490840.50636159995</v>
      </c>
      <c r="C20" s="85">
        <v>595.82896730000004</v>
      </c>
      <c r="D20" s="77">
        <v>491436.33532889996</v>
      </c>
      <c r="E20" s="85">
        <v>345812.29991370003</v>
      </c>
      <c r="F20" s="85">
        <v>177156.38027050003</v>
      </c>
      <c r="G20" s="85" t="s">
        <v>43</v>
      </c>
      <c r="H20" s="85" t="s">
        <v>43</v>
      </c>
      <c r="I20" s="85" t="s">
        <v>43</v>
      </c>
      <c r="J20" s="85">
        <v>34283.990813600001</v>
      </c>
      <c r="K20" s="85">
        <v>284205.36230109999</v>
      </c>
      <c r="L20" s="85">
        <v>545814.53270180011</v>
      </c>
      <c r="M20" s="85">
        <v>288284.23963850003</v>
      </c>
      <c r="N20" s="85">
        <v>700438.97829140001</v>
      </c>
      <c r="O20" s="85">
        <v>15973.576924800002</v>
      </c>
      <c r="P20" s="85">
        <v>151750.45111970001</v>
      </c>
      <c r="Q20" s="77">
        <v>1702261.7786762002</v>
      </c>
      <c r="R20" s="85">
        <v>10.946819999999999</v>
      </c>
      <c r="S20" s="85">
        <v>314824.06919119996</v>
      </c>
      <c r="T20" s="85">
        <v>404677.24737479998</v>
      </c>
      <c r="U20" s="85" t="s">
        <v>43</v>
      </c>
      <c r="V20" s="85">
        <v>0.48809999999999998</v>
      </c>
      <c r="W20" s="77">
        <v>3754668.8987900005</v>
      </c>
      <c r="X20" s="78"/>
      <c r="Y20" s="78"/>
      <c r="Z20" s="78"/>
    </row>
    <row r="21" spans="1:26" s="81" customFormat="1" ht="14.1" customHeight="1">
      <c r="A21" s="84" t="s">
        <v>206</v>
      </c>
      <c r="B21" s="77">
        <v>7090.3893412999996</v>
      </c>
      <c r="C21" s="77" t="s">
        <v>43</v>
      </c>
      <c r="D21" s="77">
        <v>7090.3893412999996</v>
      </c>
      <c r="E21" s="77">
        <v>6.5660764999999994</v>
      </c>
      <c r="F21" s="77">
        <v>8797.6029284000015</v>
      </c>
      <c r="G21" s="77" t="s">
        <v>43</v>
      </c>
      <c r="H21" s="77" t="s">
        <v>43</v>
      </c>
      <c r="I21" s="77" t="s">
        <v>43</v>
      </c>
      <c r="J21" s="77">
        <v>4.5001221999999999</v>
      </c>
      <c r="K21" s="77">
        <v>3031.2163943999999</v>
      </c>
      <c r="L21" s="77">
        <v>8312.3982622000003</v>
      </c>
      <c r="M21" s="77">
        <v>382.69035059999999</v>
      </c>
      <c r="N21" s="77">
        <v>5096.2602768000006</v>
      </c>
      <c r="O21" s="77">
        <v>13.776090000000002</v>
      </c>
      <c r="P21" s="77">
        <v>2283.0887386999998</v>
      </c>
      <c r="Q21" s="77">
        <v>16088.213718300001</v>
      </c>
      <c r="R21" s="77">
        <v>0.1</v>
      </c>
      <c r="S21" s="77" t="s">
        <v>43</v>
      </c>
      <c r="T21" s="77">
        <v>5.9731453999999999</v>
      </c>
      <c r="U21" s="77" t="s">
        <v>43</v>
      </c>
      <c r="V21" s="77" t="s">
        <v>43</v>
      </c>
      <c r="W21" s="77">
        <v>35024.561726499996</v>
      </c>
      <c r="X21" s="78"/>
      <c r="Y21" s="78"/>
      <c r="Z21" s="78"/>
    </row>
    <row r="22" spans="1:26" s="81" customFormat="1" ht="14.1" customHeight="1">
      <c r="A22" s="83" t="s">
        <v>207</v>
      </c>
      <c r="B22" s="77">
        <v>2441.2269713999999</v>
      </c>
      <c r="C22" s="77" t="s">
        <v>43</v>
      </c>
      <c r="D22" s="77">
        <v>2441.2269713999999</v>
      </c>
      <c r="E22" s="77">
        <v>8.8076500000000002E-2</v>
      </c>
      <c r="F22" s="77">
        <v>4895.3136279</v>
      </c>
      <c r="G22" s="77" t="s">
        <v>43</v>
      </c>
      <c r="H22" s="77" t="s">
        <v>43</v>
      </c>
      <c r="I22" s="77" t="s">
        <v>43</v>
      </c>
      <c r="J22" s="77">
        <v>0.44781989999999999</v>
      </c>
      <c r="K22" s="77">
        <v>1550.8701411</v>
      </c>
      <c r="L22" s="77">
        <v>7181.2164843999999</v>
      </c>
      <c r="M22" s="77">
        <v>270.84678309999998</v>
      </c>
      <c r="N22" s="77">
        <v>4056.7567235000001</v>
      </c>
      <c r="O22" s="77">
        <v>9</v>
      </c>
      <c r="P22" s="77">
        <v>1894.1802911</v>
      </c>
      <c r="Q22" s="77">
        <v>13412.0002821</v>
      </c>
      <c r="R22" s="77">
        <v>0.1</v>
      </c>
      <c r="S22" s="77" t="s">
        <v>43</v>
      </c>
      <c r="T22" s="77">
        <v>5.9731453999999999</v>
      </c>
      <c r="U22" s="77" t="s">
        <v>43</v>
      </c>
      <c r="V22" s="77" t="s">
        <v>43</v>
      </c>
      <c r="W22" s="77">
        <v>22306.020064299999</v>
      </c>
      <c r="X22" s="78"/>
      <c r="Y22" s="78"/>
      <c r="Z22" s="78"/>
    </row>
    <row r="23" spans="1:26" s="81" customFormat="1" ht="14.1" customHeight="1">
      <c r="A23" s="83" t="s">
        <v>208</v>
      </c>
      <c r="B23" s="77">
        <v>1272.1459427</v>
      </c>
      <c r="C23" s="77" t="s">
        <v>43</v>
      </c>
      <c r="D23" s="77">
        <v>1272.1459427</v>
      </c>
      <c r="E23" s="77" t="s">
        <v>43</v>
      </c>
      <c r="F23" s="77">
        <v>2304.8072447</v>
      </c>
      <c r="G23" s="77" t="s">
        <v>43</v>
      </c>
      <c r="H23" s="77" t="s">
        <v>43</v>
      </c>
      <c r="I23" s="77" t="s">
        <v>43</v>
      </c>
      <c r="J23" s="77">
        <v>1.2267273000000001</v>
      </c>
      <c r="K23" s="77">
        <v>475.24799289999999</v>
      </c>
      <c r="L23" s="77">
        <v>262.0888415</v>
      </c>
      <c r="M23" s="77" t="s">
        <v>43</v>
      </c>
      <c r="N23" s="77">
        <v>236.62044779999999</v>
      </c>
      <c r="O23" s="77">
        <v>4.2009999999999996</v>
      </c>
      <c r="P23" s="77">
        <v>105.29434430000001</v>
      </c>
      <c r="Q23" s="77">
        <v>608.20463360000008</v>
      </c>
      <c r="R23" s="77" t="s">
        <v>43</v>
      </c>
      <c r="S23" s="77" t="s">
        <v>43</v>
      </c>
      <c r="T23" s="77" t="s">
        <v>43</v>
      </c>
      <c r="U23" s="77" t="s">
        <v>43</v>
      </c>
      <c r="V23" s="77" t="s">
        <v>43</v>
      </c>
      <c r="W23" s="77">
        <v>4661.6325412000006</v>
      </c>
      <c r="X23" s="78"/>
      <c r="Y23" s="78"/>
      <c r="Z23" s="78"/>
    </row>
    <row r="24" spans="1:26" s="81" customFormat="1" ht="14.1" customHeight="1">
      <c r="A24" s="83" t="s">
        <v>209</v>
      </c>
      <c r="B24" s="77">
        <v>1877.1685864000001</v>
      </c>
      <c r="C24" s="77" t="s">
        <v>43</v>
      </c>
      <c r="D24" s="77">
        <v>1877.1685864000001</v>
      </c>
      <c r="E24" s="77">
        <v>6.4779999999999998</v>
      </c>
      <c r="F24" s="77">
        <v>1059.6604038</v>
      </c>
      <c r="G24" s="77" t="s">
        <v>43</v>
      </c>
      <c r="H24" s="77" t="s">
        <v>43</v>
      </c>
      <c r="I24" s="77" t="s">
        <v>43</v>
      </c>
      <c r="J24" s="77">
        <v>1.6000000000000001E-3</v>
      </c>
      <c r="K24" s="77">
        <v>383.55822169999999</v>
      </c>
      <c r="L24" s="77">
        <v>597.96290250000004</v>
      </c>
      <c r="M24" s="77">
        <v>100.1409094</v>
      </c>
      <c r="N24" s="77">
        <v>166.2455889</v>
      </c>
      <c r="O24" s="77">
        <v>0.10509</v>
      </c>
      <c r="P24" s="77">
        <v>211.89166040000001</v>
      </c>
      <c r="Q24" s="77">
        <v>1076.3461512000001</v>
      </c>
      <c r="R24" s="77" t="s">
        <v>43</v>
      </c>
      <c r="S24" s="77" t="s">
        <v>43</v>
      </c>
      <c r="T24" s="77" t="s">
        <v>43</v>
      </c>
      <c r="U24" s="77" t="s">
        <v>43</v>
      </c>
      <c r="V24" s="77" t="s">
        <v>43</v>
      </c>
      <c r="W24" s="77">
        <v>4403.2129631000007</v>
      </c>
      <c r="X24" s="78"/>
      <c r="Y24" s="78"/>
      <c r="Z24" s="78"/>
    </row>
    <row r="25" spans="1:26" s="81" customFormat="1" ht="14.1" customHeight="1">
      <c r="A25" s="83" t="s">
        <v>210</v>
      </c>
      <c r="B25" s="77">
        <v>1499.8478408000001</v>
      </c>
      <c r="C25" s="77" t="s">
        <v>43</v>
      </c>
      <c r="D25" s="77">
        <v>1499.8478408000001</v>
      </c>
      <c r="E25" s="77" t="s">
        <v>43</v>
      </c>
      <c r="F25" s="77">
        <v>537.82165199999997</v>
      </c>
      <c r="G25" s="77" t="s">
        <v>43</v>
      </c>
      <c r="H25" s="77" t="s">
        <v>43</v>
      </c>
      <c r="I25" s="77" t="s">
        <v>43</v>
      </c>
      <c r="J25" s="77">
        <v>2.8239749999999999</v>
      </c>
      <c r="K25" s="77">
        <v>621.54003869999997</v>
      </c>
      <c r="L25" s="77">
        <v>271.13003379999998</v>
      </c>
      <c r="M25" s="77">
        <v>11.702658100000001</v>
      </c>
      <c r="N25" s="77">
        <v>636.63751660000003</v>
      </c>
      <c r="O25" s="77">
        <v>0.47</v>
      </c>
      <c r="P25" s="77">
        <v>71.722442900000004</v>
      </c>
      <c r="Q25" s="77">
        <v>991.66265140000007</v>
      </c>
      <c r="R25" s="77" t="s">
        <v>43</v>
      </c>
      <c r="S25" s="77" t="s">
        <v>43</v>
      </c>
      <c r="T25" s="77" t="s">
        <v>43</v>
      </c>
      <c r="U25" s="77" t="s">
        <v>43</v>
      </c>
      <c r="V25" s="77" t="s">
        <v>43</v>
      </c>
      <c r="W25" s="77">
        <v>3653.6961578999999</v>
      </c>
      <c r="X25" s="78"/>
      <c r="Y25" s="78"/>
      <c r="Z25" s="78"/>
    </row>
    <row r="26" spans="1:26" s="81" customFormat="1" ht="14.1" customHeight="1">
      <c r="A26" s="86" t="s">
        <v>211</v>
      </c>
      <c r="B26" s="77">
        <v>126255.40022339998</v>
      </c>
      <c r="C26" s="77">
        <v>188.94340720000002</v>
      </c>
      <c r="D26" s="77">
        <v>126444.34363059998</v>
      </c>
      <c r="E26" s="77">
        <v>373.03775089999999</v>
      </c>
      <c r="F26" s="77">
        <v>9378.2052255000017</v>
      </c>
      <c r="G26" s="77" t="s">
        <v>43</v>
      </c>
      <c r="H26" s="77" t="s">
        <v>43</v>
      </c>
      <c r="I26" s="77" t="s">
        <v>43</v>
      </c>
      <c r="J26" s="77">
        <v>28097.129725700001</v>
      </c>
      <c r="K26" s="77">
        <v>62681.328051100005</v>
      </c>
      <c r="L26" s="77">
        <v>216118.7887031</v>
      </c>
      <c r="M26" s="77">
        <v>143940.00270550002</v>
      </c>
      <c r="N26" s="77">
        <v>358452.31029520003</v>
      </c>
      <c r="O26" s="77">
        <v>8175.9148553000005</v>
      </c>
      <c r="P26" s="77">
        <v>40958.087433700006</v>
      </c>
      <c r="Q26" s="77">
        <v>767645.1039928</v>
      </c>
      <c r="R26" s="77" t="s">
        <v>43</v>
      </c>
      <c r="S26" s="77">
        <v>1344.1570013</v>
      </c>
      <c r="T26" s="77">
        <v>245.3649552</v>
      </c>
      <c r="U26" s="77" t="s">
        <v>43</v>
      </c>
      <c r="V26" s="77">
        <v>0.48809999999999998</v>
      </c>
      <c r="W26" s="77">
        <v>996209.15843309998</v>
      </c>
      <c r="X26" s="78"/>
      <c r="Y26" s="78"/>
      <c r="Z26" s="78"/>
    </row>
    <row r="27" spans="1:26" s="81" customFormat="1" ht="20.100000000000001" customHeight="1">
      <c r="A27" s="83" t="s">
        <v>212</v>
      </c>
      <c r="B27" s="77">
        <v>61800.461598900001</v>
      </c>
      <c r="C27" s="77">
        <v>128.72666950000001</v>
      </c>
      <c r="D27" s="77">
        <v>61929.188268400001</v>
      </c>
      <c r="E27" s="77">
        <v>288.91119629999997</v>
      </c>
      <c r="F27" s="77">
        <v>2000.5229691</v>
      </c>
      <c r="G27" s="77" t="s">
        <v>43</v>
      </c>
      <c r="H27" s="77" t="s">
        <v>43</v>
      </c>
      <c r="I27" s="77" t="s">
        <v>43</v>
      </c>
      <c r="J27" s="77">
        <v>27631.898012000001</v>
      </c>
      <c r="K27" s="77">
        <v>23328.259830300001</v>
      </c>
      <c r="L27" s="77">
        <v>128154.9608631</v>
      </c>
      <c r="M27" s="77">
        <v>48161.4138685</v>
      </c>
      <c r="N27" s="77">
        <v>251447.17275930001</v>
      </c>
      <c r="O27" s="77">
        <v>6550.9854262999997</v>
      </c>
      <c r="P27" s="77">
        <v>11445.0951854</v>
      </c>
      <c r="Q27" s="77">
        <v>445759.62810259999</v>
      </c>
      <c r="R27" s="77" t="s">
        <v>43</v>
      </c>
      <c r="S27" s="77">
        <v>1344.1570013</v>
      </c>
      <c r="T27" s="77">
        <v>245.3649552</v>
      </c>
      <c r="U27" s="77" t="s">
        <v>43</v>
      </c>
      <c r="V27" s="77" t="s">
        <v>43</v>
      </c>
      <c r="W27" s="77">
        <v>562527.93033520004</v>
      </c>
      <c r="X27" s="78"/>
      <c r="Y27" s="78"/>
      <c r="Z27" s="78"/>
    </row>
    <row r="28" spans="1:26" s="81" customFormat="1" ht="20.100000000000001" customHeight="1">
      <c r="A28" s="83" t="s">
        <v>213</v>
      </c>
      <c r="B28" s="77">
        <v>9754.9490573999992</v>
      </c>
      <c r="C28" s="77" t="s">
        <v>43</v>
      </c>
      <c r="D28" s="77">
        <v>9754.9490573999992</v>
      </c>
      <c r="E28" s="77">
        <v>2.0221300000000002</v>
      </c>
      <c r="F28" s="77">
        <v>1017.6481903</v>
      </c>
      <c r="G28" s="77" t="s">
        <v>43</v>
      </c>
      <c r="H28" s="77" t="s">
        <v>43</v>
      </c>
      <c r="I28" s="77" t="s">
        <v>43</v>
      </c>
      <c r="J28" s="77">
        <v>43.444172799999997</v>
      </c>
      <c r="K28" s="77">
        <v>23619.455689599999</v>
      </c>
      <c r="L28" s="77">
        <v>42251.7898164</v>
      </c>
      <c r="M28" s="77">
        <v>7380.7172018000001</v>
      </c>
      <c r="N28" s="77">
        <v>78012.237783100005</v>
      </c>
      <c r="O28" s="77">
        <v>1459.3881114999999</v>
      </c>
      <c r="P28" s="77">
        <v>23662.3601863</v>
      </c>
      <c r="Q28" s="77">
        <v>152766.49309909999</v>
      </c>
      <c r="R28" s="77" t="s">
        <v>43</v>
      </c>
      <c r="S28" s="77" t="s">
        <v>43</v>
      </c>
      <c r="T28" s="77" t="s">
        <v>43</v>
      </c>
      <c r="U28" s="77" t="s">
        <v>43</v>
      </c>
      <c r="V28" s="77" t="s">
        <v>43</v>
      </c>
      <c r="W28" s="77">
        <v>187204.01233919998</v>
      </c>
      <c r="X28" s="78"/>
      <c r="Y28" s="78"/>
      <c r="Z28" s="78"/>
    </row>
    <row r="29" spans="1:26" s="81" customFormat="1" ht="14.1" customHeight="1">
      <c r="A29" s="87" t="s">
        <v>214</v>
      </c>
      <c r="B29" s="77">
        <v>44921.548138799997</v>
      </c>
      <c r="C29" s="77">
        <v>60.216737700000003</v>
      </c>
      <c r="D29" s="77">
        <v>44981.764876499998</v>
      </c>
      <c r="E29" s="77">
        <v>81.100594599999994</v>
      </c>
      <c r="F29" s="77">
        <v>6025.3798881000002</v>
      </c>
      <c r="G29" s="77" t="s">
        <v>43</v>
      </c>
      <c r="H29" s="77" t="s">
        <v>43</v>
      </c>
      <c r="I29" s="77" t="s">
        <v>43</v>
      </c>
      <c r="J29" s="77">
        <v>35.994641199999997</v>
      </c>
      <c r="K29" s="77">
        <v>13186.288914000001</v>
      </c>
      <c r="L29" s="77">
        <v>37232.268603600001</v>
      </c>
      <c r="M29" s="77">
        <v>82722.728826000006</v>
      </c>
      <c r="N29" s="77">
        <v>24572.782849700001</v>
      </c>
      <c r="O29" s="77">
        <v>125.88844330000001</v>
      </c>
      <c r="P29" s="77">
        <v>5788.4572619999999</v>
      </c>
      <c r="Q29" s="77">
        <v>150442.12598460002</v>
      </c>
      <c r="R29" s="77" t="s">
        <v>43</v>
      </c>
      <c r="S29" s="77" t="s">
        <v>43</v>
      </c>
      <c r="T29" s="77" t="s">
        <v>43</v>
      </c>
      <c r="U29" s="77" t="s">
        <v>43</v>
      </c>
      <c r="V29" s="77">
        <v>0.48809999999999998</v>
      </c>
      <c r="W29" s="77">
        <v>214753.142999</v>
      </c>
      <c r="X29" s="78"/>
      <c r="Y29" s="78"/>
      <c r="Z29" s="78"/>
    </row>
    <row r="30" spans="1:26" s="81" customFormat="1" ht="20.100000000000001" customHeight="1">
      <c r="A30" s="87" t="s">
        <v>215</v>
      </c>
      <c r="B30" s="77">
        <v>9778.4414283000006</v>
      </c>
      <c r="C30" s="77" t="s">
        <v>43</v>
      </c>
      <c r="D30" s="77">
        <v>9778.4414283000006</v>
      </c>
      <c r="E30" s="77">
        <v>1.00383</v>
      </c>
      <c r="F30" s="77">
        <v>334.654178</v>
      </c>
      <c r="G30" s="77" t="s">
        <v>43</v>
      </c>
      <c r="H30" s="77" t="s">
        <v>43</v>
      </c>
      <c r="I30" s="77" t="s">
        <v>43</v>
      </c>
      <c r="J30" s="77">
        <v>385.79289970000002</v>
      </c>
      <c r="K30" s="77">
        <v>2547.3236172000002</v>
      </c>
      <c r="L30" s="77">
        <v>8479.7694200000005</v>
      </c>
      <c r="M30" s="77">
        <v>5675.1428091999996</v>
      </c>
      <c r="N30" s="77">
        <v>4420.1169030999999</v>
      </c>
      <c r="O30" s="77">
        <v>39.652874199999999</v>
      </c>
      <c r="P30" s="77">
        <v>62.174799999999998</v>
      </c>
      <c r="Q30" s="77">
        <v>18676.8568065</v>
      </c>
      <c r="R30" s="77" t="s">
        <v>43</v>
      </c>
      <c r="S30" s="77" t="s">
        <v>43</v>
      </c>
      <c r="T30" s="77" t="s">
        <v>43</v>
      </c>
      <c r="U30" s="77" t="s">
        <v>43</v>
      </c>
      <c r="V30" s="77" t="s">
        <v>43</v>
      </c>
      <c r="W30" s="77">
        <v>31724.0727597</v>
      </c>
      <c r="X30" s="78"/>
      <c r="Y30" s="78"/>
      <c r="Z30" s="78"/>
    </row>
    <row r="31" spans="1:26" s="81" customFormat="1" ht="20.100000000000001" customHeight="1">
      <c r="A31" s="88" t="s">
        <v>216</v>
      </c>
      <c r="B31" s="77">
        <v>330176.43729039998</v>
      </c>
      <c r="C31" s="77">
        <v>406.88556010000002</v>
      </c>
      <c r="D31" s="77">
        <v>330583.3228505</v>
      </c>
      <c r="E31" s="77">
        <v>506.44994500000001</v>
      </c>
      <c r="F31" s="77">
        <v>96368.931935000015</v>
      </c>
      <c r="G31" s="77" t="s">
        <v>43</v>
      </c>
      <c r="H31" s="77" t="s">
        <v>43</v>
      </c>
      <c r="I31" s="77" t="s">
        <v>43</v>
      </c>
      <c r="J31" s="77">
        <v>5977.5598347999994</v>
      </c>
      <c r="K31" s="77">
        <v>199167.9057418</v>
      </c>
      <c r="L31" s="77">
        <v>264872.63680680003</v>
      </c>
      <c r="M31" s="77">
        <v>125643.1734006</v>
      </c>
      <c r="N31" s="77">
        <v>237095.65007520001</v>
      </c>
      <c r="O31" s="77">
        <v>1563.6734399999998</v>
      </c>
      <c r="P31" s="77">
        <v>99289.020135900006</v>
      </c>
      <c r="Q31" s="77">
        <v>728464.15385850007</v>
      </c>
      <c r="R31" s="77">
        <v>0.39</v>
      </c>
      <c r="S31" s="77">
        <v>250479.30027359998</v>
      </c>
      <c r="T31" s="77">
        <v>0.42920330000000001</v>
      </c>
      <c r="U31" s="77" t="s">
        <v>43</v>
      </c>
      <c r="V31" s="77" t="s">
        <v>43</v>
      </c>
      <c r="W31" s="77">
        <v>1611548.4436425001</v>
      </c>
      <c r="X31" s="78"/>
      <c r="Y31" s="78"/>
      <c r="Z31" s="78"/>
    </row>
    <row r="32" spans="1:26" ht="14.1" customHeight="1">
      <c r="A32" s="89" t="s">
        <v>217</v>
      </c>
      <c r="B32" s="77">
        <v>12764.8067961</v>
      </c>
      <c r="C32" s="77">
        <v>100.9342142</v>
      </c>
      <c r="D32" s="77">
        <v>12865.7410103</v>
      </c>
      <c r="E32" s="77">
        <v>41.537815000000002</v>
      </c>
      <c r="F32" s="77">
        <v>63.934869999999997</v>
      </c>
      <c r="G32" s="77" t="s">
        <v>43</v>
      </c>
      <c r="H32" s="77" t="s">
        <v>43</v>
      </c>
      <c r="I32" s="77" t="s">
        <v>43</v>
      </c>
      <c r="J32" s="77">
        <v>15.6282792</v>
      </c>
      <c r="K32" s="77">
        <v>627.75461729999995</v>
      </c>
      <c r="L32" s="77">
        <v>2018.0860889999999</v>
      </c>
      <c r="M32" s="77">
        <v>53021.044946000002</v>
      </c>
      <c r="N32" s="77">
        <v>7671.7704675000004</v>
      </c>
      <c r="O32" s="77" t="s">
        <v>43</v>
      </c>
      <c r="P32" s="77">
        <v>46.292565099999997</v>
      </c>
      <c r="Q32" s="77">
        <v>62757.194067599994</v>
      </c>
      <c r="R32" s="77">
        <v>0.33</v>
      </c>
      <c r="S32" s="77">
        <v>6101.0436007999997</v>
      </c>
      <c r="T32" s="77" t="s">
        <v>43</v>
      </c>
      <c r="U32" s="77" t="s">
        <v>43</v>
      </c>
      <c r="V32" s="77" t="s">
        <v>43</v>
      </c>
      <c r="W32" s="77">
        <v>82473.164260199992</v>
      </c>
      <c r="X32" s="90"/>
      <c r="Y32" s="53"/>
      <c r="Z32" s="53"/>
    </row>
    <row r="33" spans="1:26" ht="14.1" customHeight="1">
      <c r="A33" s="89" t="s">
        <v>218</v>
      </c>
      <c r="B33" s="77">
        <v>3240.9343276</v>
      </c>
      <c r="C33" s="77">
        <v>16.8412547</v>
      </c>
      <c r="D33" s="77">
        <v>3257.7755822999998</v>
      </c>
      <c r="E33" s="77">
        <v>0.1</v>
      </c>
      <c r="F33" s="77">
        <v>29.167122800000001</v>
      </c>
      <c r="G33" s="77" t="s">
        <v>43</v>
      </c>
      <c r="H33" s="77" t="s">
        <v>43</v>
      </c>
      <c r="I33" s="77" t="s">
        <v>43</v>
      </c>
      <c r="J33" s="77">
        <v>1717.5497333999999</v>
      </c>
      <c r="K33" s="77">
        <v>1038.4414592000001</v>
      </c>
      <c r="L33" s="77">
        <v>1528.1756551999999</v>
      </c>
      <c r="M33" s="77">
        <v>219.64321369999999</v>
      </c>
      <c r="N33" s="77">
        <v>636.87362519999999</v>
      </c>
      <c r="O33" s="77">
        <v>22.71979</v>
      </c>
      <c r="P33" s="77">
        <v>12735.228970599999</v>
      </c>
      <c r="Q33" s="77">
        <v>15142.6412547</v>
      </c>
      <c r="R33" s="77" t="s">
        <v>43</v>
      </c>
      <c r="S33" s="77">
        <v>4127.6829045000004</v>
      </c>
      <c r="T33" s="77" t="s">
        <v>43</v>
      </c>
      <c r="U33" s="77" t="s">
        <v>43</v>
      </c>
      <c r="V33" s="77" t="s">
        <v>43</v>
      </c>
      <c r="W33" s="77">
        <v>25313.358056900001</v>
      </c>
      <c r="X33" s="90"/>
      <c r="Y33" s="53"/>
      <c r="Z33" s="53"/>
    </row>
    <row r="34" spans="1:26" ht="14.1" customHeight="1">
      <c r="A34" s="89" t="s">
        <v>219</v>
      </c>
      <c r="B34" s="77">
        <v>50113.502902200002</v>
      </c>
      <c r="C34" s="77">
        <v>23.240578299999999</v>
      </c>
      <c r="D34" s="77">
        <v>50136.743480500001</v>
      </c>
      <c r="E34" s="77">
        <v>2.1721400000000002</v>
      </c>
      <c r="F34" s="77">
        <v>284.36266169999999</v>
      </c>
      <c r="G34" s="77" t="s">
        <v>43</v>
      </c>
      <c r="H34" s="77" t="s">
        <v>43</v>
      </c>
      <c r="I34" s="77" t="s">
        <v>43</v>
      </c>
      <c r="J34" s="77">
        <v>1175.8429874999999</v>
      </c>
      <c r="K34" s="77">
        <v>108874.3784023</v>
      </c>
      <c r="L34" s="77">
        <v>9315.1465716999992</v>
      </c>
      <c r="M34" s="77">
        <v>1305.3523898999999</v>
      </c>
      <c r="N34" s="77">
        <v>4234.5128384</v>
      </c>
      <c r="O34" s="77" t="s">
        <v>43</v>
      </c>
      <c r="P34" s="77">
        <v>2229.0843541999998</v>
      </c>
      <c r="Q34" s="77">
        <v>17084.096154199997</v>
      </c>
      <c r="R34" s="77" t="s">
        <v>43</v>
      </c>
      <c r="S34" s="77">
        <v>240213.98448829999</v>
      </c>
      <c r="T34" s="77">
        <v>0.42920330000000001</v>
      </c>
      <c r="U34" s="77" t="s">
        <v>43</v>
      </c>
      <c r="V34" s="77" t="s">
        <v>43</v>
      </c>
      <c r="W34" s="77">
        <v>417772.0095178</v>
      </c>
      <c r="X34" s="90"/>
      <c r="Y34" s="53"/>
      <c r="Z34" s="53"/>
    </row>
    <row r="35" spans="1:26" ht="14.1" customHeight="1">
      <c r="A35" s="89" t="s">
        <v>220</v>
      </c>
      <c r="B35" s="77">
        <v>41438.9781974</v>
      </c>
      <c r="C35" s="77">
        <v>91.165980599999997</v>
      </c>
      <c r="D35" s="77">
        <v>41530.144178000002</v>
      </c>
      <c r="E35" s="77">
        <v>362.20501410000003</v>
      </c>
      <c r="F35" s="77">
        <v>3420.7596647999999</v>
      </c>
      <c r="G35" s="77" t="s">
        <v>43</v>
      </c>
      <c r="H35" s="77" t="s">
        <v>43</v>
      </c>
      <c r="I35" s="77" t="s">
        <v>43</v>
      </c>
      <c r="J35" s="77">
        <v>1161.6465741</v>
      </c>
      <c r="K35" s="77">
        <v>22352.740346999999</v>
      </c>
      <c r="L35" s="77">
        <v>34974.747924399999</v>
      </c>
      <c r="M35" s="77">
        <v>6742.1197101999996</v>
      </c>
      <c r="N35" s="77">
        <v>8501.6181956</v>
      </c>
      <c r="O35" s="77">
        <v>151.88396</v>
      </c>
      <c r="P35" s="77">
        <v>12781.4832133</v>
      </c>
      <c r="Q35" s="77">
        <v>63151.8530035</v>
      </c>
      <c r="R35" s="77" t="s">
        <v>43</v>
      </c>
      <c r="S35" s="77">
        <v>36.589280000000002</v>
      </c>
      <c r="T35" s="77" t="s">
        <v>43</v>
      </c>
      <c r="U35" s="77" t="s">
        <v>43</v>
      </c>
      <c r="V35" s="77" t="s">
        <v>43</v>
      </c>
      <c r="W35" s="77">
        <v>132015.9380615</v>
      </c>
      <c r="X35" s="90"/>
      <c r="Y35" s="53"/>
      <c r="Z35" s="53"/>
    </row>
    <row r="36" spans="1:26" ht="14.1" customHeight="1">
      <c r="A36" s="89" t="s">
        <v>221</v>
      </c>
      <c r="B36" s="77">
        <v>169674.89515709999</v>
      </c>
      <c r="C36" s="77">
        <v>113.4585823</v>
      </c>
      <c r="D36" s="77">
        <v>169788.35373939999</v>
      </c>
      <c r="E36" s="77">
        <v>27.955704300000001</v>
      </c>
      <c r="F36" s="77">
        <v>77044.618203200007</v>
      </c>
      <c r="G36" s="77" t="s">
        <v>43</v>
      </c>
      <c r="H36" s="77" t="s">
        <v>43</v>
      </c>
      <c r="I36" s="77" t="s">
        <v>43</v>
      </c>
      <c r="J36" s="77">
        <v>1661.246752</v>
      </c>
      <c r="K36" s="77">
        <v>50900.523501399999</v>
      </c>
      <c r="L36" s="77">
        <v>69837.824121800004</v>
      </c>
      <c r="M36" s="77">
        <v>36862.224548099999</v>
      </c>
      <c r="N36" s="77">
        <v>127961.9901029</v>
      </c>
      <c r="O36" s="77">
        <v>1347.7597699999999</v>
      </c>
      <c r="P36" s="77">
        <v>67882.691057799995</v>
      </c>
      <c r="Q36" s="77">
        <v>303892.48960059998</v>
      </c>
      <c r="R36" s="77">
        <v>0.06</v>
      </c>
      <c r="S36" s="77" t="s">
        <v>43</v>
      </c>
      <c r="T36" s="77" t="s">
        <v>43</v>
      </c>
      <c r="U36" s="77" t="s">
        <v>43</v>
      </c>
      <c r="V36" s="77" t="s">
        <v>43</v>
      </c>
      <c r="W36" s="77">
        <v>603315.24750090006</v>
      </c>
      <c r="X36" s="90"/>
      <c r="Y36" s="53"/>
      <c r="Z36" s="53"/>
    </row>
    <row r="37" spans="1:26" ht="20.100000000000001" customHeight="1">
      <c r="A37" s="89" t="s">
        <v>222</v>
      </c>
      <c r="B37" s="77">
        <v>52943.319909999998</v>
      </c>
      <c r="C37" s="77">
        <v>61.244950000000003</v>
      </c>
      <c r="D37" s="77">
        <v>53004.564859999999</v>
      </c>
      <c r="E37" s="77">
        <v>72.479271600000004</v>
      </c>
      <c r="F37" s="77">
        <v>15526.0894125</v>
      </c>
      <c r="G37" s="77" t="s">
        <v>43</v>
      </c>
      <c r="H37" s="77" t="s">
        <v>43</v>
      </c>
      <c r="I37" s="77" t="s">
        <v>43</v>
      </c>
      <c r="J37" s="77">
        <v>245.6455086</v>
      </c>
      <c r="K37" s="77">
        <v>15374.0674146</v>
      </c>
      <c r="L37" s="77">
        <v>147198.6564447</v>
      </c>
      <c r="M37" s="77">
        <v>27492.788592699999</v>
      </c>
      <c r="N37" s="77">
        <v>88088.884845599998</v>
      </c>
      <c r="O37" s="77">
        <v>41.309919999999998</v>
      </c>
      <c r="P37" s="77">
        <v>3614.2399749000001</v>
      </c>
      <c r="Q37" s="77">
        <v>266435.8797779</v>
      </c>
      <c r="R37" s="77" t="s">
        <v>43</v>
      </c>
      <c r="S37" s="77" t="s">
        <v>43</v>
      </c>
      <c r="T37" s="77" t="s">
        <v>43</v>
      </c>
      <c r="U37" s="77" t="s">
        <v>43</v>
      </c>
      <c r="V37" s="77" t="s">
        <v>43</v>
      </c>
      <c r="W37" s="77">
        <v>350658.72624520003</v>
      </c>
      <c r="X37" s="90"/>
      <c r="Y37" s="53"/>
      <c r="Z37" s="53"/>
    </row>
    <row r="38" spans="1:26" ht="20.100000000000001" customHeight="1">
      <c r="A38" s="91" t="s">
        <v>223</v>
      </c>
      <c r="B38" s="77">
        <v>1597.4433002999999</v>
      </c>
      <c r="C38" s="77" t="s">
        <v>43</v>
      </c>
      <c r="D38" s="77">
        <v>1597.4433002999999</v>
      </c>
      <c r="E38" s="77">
        <v>1.4228948000000001</v>
      </c>
      <c r="F38" s="77">
        <v>101.84561130000002</v>
      </c>
      <c r="G38" s="77" t="s">
        <v>43</v>
      </c>
      <c r="H38" s="77" t="s">
        <v>43</v>
      </c>
      <c r="I38" s="77" t="s">
        <v>43</v>
      </c>
      <c r="J38" s="77" t="s">
        <v>43</v>
      </c>
      <c r="K38" s="77">
        <v>504.46743729999997</v>
      </c>
      <c r="L38" s="77">
        <v>268.93890060000001</v>
      </c>
      <c r="M38" s="77">
        <v>163.771275</v>
      </c>
      <c r="N38" s="77">
        <v>88.757289700000001</v>
      </c>
      <c r="O38" s="77" t="s">
        <v>43</v>
      </c>
      <c r="P38" s="77">
        <v>24.198033299999999</v>
      </c>
      <c r="Q38" s="77">
        <v>545.66549859999998</v>
      </c>
      <c r="R38" s="77" t="s">
        <v>43</v>
      </c>
      <c r="S38" s="77" t="s">
        <v>43</v>
      </c>
      <c r="T38" s="77" t="s">
        <v>43</v>
      </c>
      <c r="U38" s="77" t="s">
        <v>43</v>
      </c>
      <c r="V38" s="77" t="s">
        <v>43</v>
      </c>
      <c r="W38" s="77">
        <v>2750.8447422999998</v>
      </c>
      <c r="X38" s="90"/>
      <c r="Y38" s="53"/>
      <c r="Z38" s="53"/>
    </row>
    <row r="39" spans="1:26" ht="14.1" customHeight="1">
      <c r="A39" s="89" t="s">
        <v>224</v>
      </c>
      <c r="B39" s="77">
        <v>471.7662479</v>
      </c>
      <c r="C39" s="77" t="s">
        <v>43</v>
      </c>
      <c r="D39" s="77">
        <v>471.7662479</v>
      </c>
      <c r="E39" s="77">
        <v>1.2178948000000001</v>
      </c>
      <c r="F39" s="77">
        <v>88.682478900000007</v>
      </c>
      <c r="G39" s="77" t="s">
        <v>43</v>
      </c>
      <c r="H39" s="77" t="s">
        <v>43</v>
      </c>
      <c r="I39" s="77" t="s">
        <v>43</v>
      </c>
      <c r="J39" s="77" t="s">
        <v>43</v>
      </c>
      <c r="K39" s="77">
        <v>462.03861280000001</v>
      </c>
      <c r="L39" s="77">
        <v>83.600866999999994</v>
      </c>
      <c r="M39" s="77">
        <v>163.771275</v>
      </c>
      <c r="N39" s="77">
        <v>88.757289700000001</v>
      </c>
      <c r="O39" s="77" t="s">
        <v>43</v>
      </c>
      <c r="P39" s="77">
        <v>24.198033299999999</v>
      </c>
      <c r="Q39" s="77">
        <v>360.32746500000002</v>
      </c>
      <c r="R39" s="77" t="s">
        <v>43</v>
      </c>
      <c r="S39" s="77" t="s">
        <v>43</v>
      </c>
      <c r="T39" s="77" t="s">
        <v>43</v>
      </c>
      <c r="U39" s="77" t="s">
        <v>43</v>
      </c>
      <c r="V39" s="77" t="s">
        <v>43</v>
      </c>
      <c r="W39" s="77">
        <v>1384.0326994</v>
      </c>
      <c r="X39" s="90"/>
      <c r="Y39" s="53"/>
      <c r="Z39" s="53"/>
    </row>
    <row r="40" spans="1:26" ht="14.1" customHeight="1">
      <c r="A40" s="89" t="s">
        <v>225</v>
      </c>
      <c r="B40" s="77">
        <v>230.15650400000001</v>
      </c>
      <c r="C40" s="77" t="s">
        <v>43</v>
      </c>
      <c r="D40" s="77">
        <v>230.15650400000001</v>
      </c>
      <c r="E40" s="77" t="s">
        <v>43</v>
      </c>
      <c r="F40" s="77">
        <v>0.12728159999999999</v>
      </c>
      <c r="G40" s="77" t="s">
        <v>43</v>
      </c>
      <c r="H40" s="77" t="s">
        <v>43</v>
      </c>
      <c r="I40" s="77" t="s">
        <v>43</v>
      </c>
      <c r="J40" s="77" t="s">
        <v>43</v>
      </c>
      <c r="K40" s="77">
        <v>42.340224499999998</v>
      </c>
      <c r="L40" s="77">
        <v>17.5767788</v>
      </c>
      <c r="M40" s="77" t="s">
        <v>43</v>
      </c>
      <c r="N40" s="77" t="s">
        <v>43</v>
      </c>
      <c r="O40" s="77" t="s">
        <v>43</v>
      </c>
      <c r="P40" s="77" t="s">
        <v>43</v>
      </c>
      <c r="Q40" s="77">
        <v>17.5767788</v>
      </c>
      <c r="R40" s="77" t="s">
        <v>43</v>
      </c>
      <c r="S40" s="77" t="s">
        <v>43</v>
      </c>
      <c r="T40" s="77" t="s">
        <v>43</v>
      </c>
      <c r="U40" s="77" t="s">
        <v>43</v>
      </c>
      <c r="V40" s="77" t="s">
        <v>43</v>
      </c>
      <c r="W40" s="77">
        <v>290.20078890000002</v>
      </c>
      <c r="X40" s="90"/>
      <c r="Y40" s="53"/>
      <c r="Z40" s="53"/>
    </row>
    <row r="41" spans="1:26" ht="14.1" customHeight="1">
      <c r="A41" s="89" t="s">
        <v>226</v>
      </c>
      <c r="B41" s="77">
        <v>8.9688502999999997</v>
      </c>
      <c r="C41" s="77" t="s">
        <v>43</v>
      </c>
      <c r="D41" s="77">
        <v>8.9688502999999997</v>
      </c>
      <c r="E41" s="77" t="s">
        <v>43</v>
      </c>
      <c r="F41" s="77">
        <v>2.3109823</v>
      </c>
      <c r="G41" s="77" t="s">
        <v>43</v>
      </c>
      <c r="H41" s="77" t="s">
        <v>43</v>
      </c>
      <c r="I41" s="77" t="s">
        <v>43</v>
      </c>
      <c r="J41" s="77" t="s">
        <v>43</v>
      </c>
      <c r="K41" s="77">
        <v>8.8599999999999998E-2</v>
      </c>
      <c r="L41" s="77">
        <v>23.5</v>
      </c>
      <c r="M41" s="77" t="s">
        <v>43</v>
      </c>
      <c r="N41" s="77" t="s">
        <v>43</v>
      </c>
      <c r="O41" s="77" t="s">
        <v>43</v>
      </c>
      <c r="P41" s="77" t="s">
        <v>43</v>
      </c>
      <c r="Q41" s="77">
        <v>23.5</v>
      </c>
      <c r="R41" s="77" t="s">
        <v>43</v>
      </c>
      <c r="S41" s="77" t="s">
        <v>43</v>
      </c>
      <c r="T41" s="77" t="s">
        <v>43</v>
      </c>
      <c r="U41" s="77" t="s">
        <v>43</v>
      </c>
      <c r="V41" s="77" t="s">
        <v>43</v>
      </c>
      <c r="W41" s="77">
        <v>34.868432599999998</v>
      </c>
      <c r="X41" s="90"/>
      <c r="Y41" s="53"/>
      <c r="Z41" s="53"/>
    </row>
    <row r="42" spans="1:26" ht="14.1" customHeight="1">
      <c r="A42" s="92" t="s">
        <v>227</v>
      </c>
      <c r="B42" s="93">
        <v>886.55169809999995</v>
      </c>
      <c r="C42" s="93" t="s">
        <v>43</v>
      </c>
      <c r="D42" s="93">
        <v>886.55169809999995</v>
      </c>
      <c r="E42" s="93">
        <v>0.20499999999999999</v>
      </c>
      <c r="F42" s="93">
        <v>10.724868499999999</v>
      </c>
      <c r="G42" s="93" t="s">
        <v>43</v>
      </c>
      <c r="H42" s="93" t="s">
        <v>43</v>
      </c>
      <c r="I42" s="93" t="s">
        <v>43</v>
      </c>
      <c r="J42" s="93" t="s">
        <v>43</v>
      </c>
      <c r="K42" s="93" t="s">
        <v>43</v>
      </c>
      <c r="L42" s="93">
        <v>144.26125479999999</v>
      </c>
      <c r="M42" s="93" t="s">
        <v>43</v>
      </c>
      <c r="N42" s="93" t="s">
        <v>43</v>
      </c>
      <c r="O42" s="93" t="s">
        <v>43</v>
      </c>
      <c r="P42" s="93" t="s">
        <v>43</v>
      </c>
      <c r="Q42" s="93">
        <v>144.26125479999999</v>
      </c>
      <c r="R42" s="93" t="s">
        <v>43</v>
      </c>
      <c r="S42" s="93" t="s">
        <v>43</v>
      </c>
      <c r="T42" s="93" t="s">
        <v>43</v>
      </c>
      <c r="U42" s="93" t="s">
        <v>43</v>
      </c>
      <c r="V42" s="93" t="s">
        <v>43</v>
      </c>
      <c r="W42" s="93">
        <v>1041.7428213999999</v>
      </c>
      <c r="X42" s="90"/>
      <c r="Y42" s="53"/>
      <c r="Z42" s="53"/>
    </row>
    <row r="43" spans="1:26" ht="15">
      <c r="A43" s="956" t="s">
        <v>146</v>
      </c>
      <c r="B43" s="956"/>
      <c r="C43" s="956"/>
      <c r="D43" s="956"/>
      <c r="E43" s="956"/>
      <c r="F43" s="956"/>
      <c r="G43" s="956"/>
      <c r="H43" s="956"/>
      <c r="I43" s="956"/>
      <c r="J43" s="956"/>
      <c r="K43" s="956"/>
      <c r="L43" s="957" t="s">
        <v>147</v>
      </c>
      <c r="M43" s="957"/>
      <c r="N43" s="957"/>
      <c r="O43" s="957"/>
      <c r="P43" s="52"/>
      <c r="Q43" s="52"/>
      <c r="R43" s="52"/>
      <c r="S43" s="52"/>
      <c r="T43" s="52"/>
      <c r="U43" s="960" t="s">
        <v>293</v>
      </c>
      <c r="V43" s="960"/>
      <c r="W43" s="960"/>
      <c r="X43" s="53"/>
      <c r="Y43" s="53"/>
      <c r="Z43" s="53"/>
    </row>
    <row r="44" spans="1:26" ht="15">
      <c r="A44" s="55"/>
      <c r="B44" s="52"/>
      <c r="C44" s="52"/>
      <c r="D44" s="52"/>
      <c r="E44" s="52"/>
      <c r="F44" s="52"/>
      <c r="G44" s="52"/>
      <c r="H44" s="52"/>
      <c r="I44" s="52"/>
      <c r="J44" s="52"/>
      <c r="K44" s="56" t="s">
        <v>294</v>
      </c>
      <c r="L44" s="52" t="s">
        <v>150</v>
      </c>
      <c r="M44" s="57"/>
      <c r="N44" s="52"/>
      <c r="O44" s="52"/>
      <c r="P44" s="52"/>
      <c r="Q44" s="52"/>
      <c r="R44" s="52"/>
      <c r="S44" s="52"/>
      <c r="T44" s="52"/>
      <c r="U44" s="52"/>
      <c r="V44" s="52"/>
      <c r="W44" s="57"/>
      <c r="X44" s="53"/>
      <c r="Y44" s="53"/>
      <c r="Z44" s="53"/>
    </row>
    <row r="45" spans="1:26" ht="15">
      <c r="A45" s="55"/>
      <c r="B45" s="59"/>
      <c r="C45" s="59"/>
      <c r="D45" s="59"/>
      <c r="E45" s="59"/>
      <c r="F45" s="59"/>
      <c r="G45" s="59"/>
      <c r="H45" s="59"/>
      <c r="I45" s="59"/>
      <c r="J45" s="59"/>
      <c r="K45" s="60" t="s">
        <v>151</v>
      </c>
      <c r="L45" s="61" t="s">
        <v>152</v>
      </c>
      <c r="M45" s="57"/>
      <c r="N45" s="61"/>
      <c r="O45" s="61"/>
      <c r="P45" s="61"/>
      <c r="Q45" s="61"/>
      <c r="R45" s="61"/>
      <c r="S45" s="61"/>
      <c r="T45" s="58"/>
      <c r="U45" s="58"/>
      <c r="V45" s="58"/>
      <c r="W45" s="58"/>
      <c r="X45" s="53"/>
      <c r="Y45" s="53"/>
      <c r="Z45" s="53"/>
    </row>
    <row r="46" spans="1:26" ht="9.9499999999999993" customHeight="1">
      <c r="A46" s="55"/>
      <c r="B46" s="62"/>
      <c r="C46" s="62"/>
      <c r="D46" s="62"/>
      <c r="E46" s="62"/>
      <c r="F46" s="62"/>
      <c r="G46" s="62"/>
      <c r="H46" s="62"/>
      <c r="I46" s="62"/>
      <c r="J46" s="62"/>
      <c r="K46" s="63"/>
      <c r="L46" s="61"/>
      <c r="M46" s="57"/>
      <c r="N46" s="61"/>
      <c r="O46" s="61"/>
      <c r="P46" s="61"/>
      <c r="Q46" s="61"/>
      <c r="R46" s="61"/>
      <c r="S46" s="61"/>
      <c r="T46" s="958" t="s">
        <v>57</v>
      </c>
      <c r="U46" s="958"/>
      <c r="V46" s="958"/>
      <c r="W46" s="958"/>
      <c r="X46" s="53"/>
      <c r="Y46" s="53"/>
      <c r="Z46" s="53"/>
    </row>
    <row r="47" spans="1:26" ht="12.95" customHeight="1">
      <c r="A47" s="948" t="s">
        <v>153</v>
      </c>
      <c r="B47" s="950" t="s">
        <v>154</v>
      </c>
      <c r="C47" s="952"/>
      <c r="D47" s="952"/>
      <c r="E47" s="959" t="s">
        <v>155</v>
      </c>
      <c r="F47" s="948" t="s">
        <v>156</v>
      </c>
      <c r="G47" s="959" t="s">
        <v>157</v>
      </c>
      <c r="H47" s="946" t="s">
        <v>158</v>
      </c>
      <c r="I47" s="946" t="s">
        <v>159</v>
      </c>
      <c r="J47" s="946" t="s">
        <v>160</v>
      </c>
      <c r="K47" s="948" t="s">
        <v>161</v>
      </c>
      <c r="L47" s="950" t="s">
        <v>162</v>
      </c>
      <c r="M47" s="951"/>
      <c r="N47" s="952"/>
      <c r="O47" s="952"/>
      <c r="P47" s="952"/>
      <c r="Q47" s="953"/>
      <c r="R47" s="954" t="s">
        <v>163</v>
      </c>
      <c r="S47" s="944" t="s">
        <v>164</v>
      </c>
      <c r="T47" s="946" t="s">
        <v>165</v>
      </c>
      <c r="U47" s="944" t="s">
        <v>166</v>
      </c>
      <c r="V47" s="944" t="s">
        <v>167</v>
      </c>
      <c r="W47" s="946" t="s">
        <v>168</v>
      </c>
      <c r="X47" s="53"/>
      <c r="Y47" s="53"/>
      <c r="Z47" s="53"/>
    </row>
    <row r="48" spans="1:26" ht="33.200000000000003" customHeight="1">
      <c r="A48" s="949"/>
      <c r="B48" s="64" t="s">
        <v>169</v>
      </c>
      <c r="C48" s="64" t="s">
        <v>170</v>
      </c>
      <c r="D48" s="65" t="s">
        <v>171</v>
      </c>
      <c r="E48" s="959"/>
      <c r="F48" s="949"/>
      <c r="G48" s="959"/>
      <c r="H48" s="947"/>
      <c r="I48" s="947"/>
      <c r="J48" s="947"/>
      <c r="K48" s="949"/>
      <c r="L48" s="66" t="s">
        <v>172</v>
      </c>
      <c r="M48" s="66" t="s">
        <v>173</v>
      </c>
      <c r="N48" s="66" t="s">
        <v>174</v>
      </c>
      <c r="O48" s="66" t="s">
        <v>175</v>
      </c>
      <c r="P48" s="66" t="s">
        <v>176</v>
      </c>
      <c r="Q48" s="66" t="s">
        <v>177</v>
      </c>
      <c r="R48" s="955"/>
      <c r="S48" s="945"/>
      <c r="T48" s="947"/>
      <c r="U48" s="945"/>
      <c r="V48" s="945"/>
      <c r="W48" s="947"/>
      <c r="X48" s="53"/>
      <c r="Y48" s="53"/>
      <c r="Z48" s="53"/>
    </row>
    <row r="49" spans="1:26" ht="15">
      <c r="A49" s="67" t="s">
        <v>11</v>
      </c>
      <c r="B49" s="68" t="s">
        <v>12</v>
      </c>
      <c r="C49" s="68" t="s">
        <v>13</v>
      </c>
      <c r="D49" s="68" t="s">
        <v>14</v>
      </c>
      <c r="E49" s="68" t="s">
        <v>15</v>
      </c>
      <c r="F49" s="68" t="s">
        <v>16</v>
      </c>
      <c r="G49" s="68" t="s">
        <v>17</v>
      </c>
      <c r="H49" s="68" t="s">
        <v>18</v>
      </c>
      <c r="I49" s="68" t="s">
        <v>178</v>
      </c>
      <c r="J49" s="69" t="s">
        <v>179</v>
      </c>
      <c r="K49" s="68" t="s">
        <v>180</v>
      </c>
      <c r="L49" s="68" t="s">
        <v>181</v>
      </c>
      <c r="M49" s="70" t="s">
        <v>182</v>
      </c>
      <c r="N49" s="71" t="s">
        <v>183</v>
      </c>
      <c r="O49" s="68" t="s">
        <v>184</v>
      </c>
      <c r="P49" s="68" t="s">
        <v>185</v>
      </c>
      <c r="Q49" s="68" t="s">
        <v>186</v>
      </c>
      <c r="R49" s="68" t="s">
        <v>187</v>
      </c>
      <c r="S49" s="68" t="s">
        <v>188</v>
      </c>
      <c r="T49" s="68" t="s">
        <v>189</v>
      </c>
      <c r="U49" s="68" t="s">
        <v>190</v>
      </c>
      <c r="V49" s="69" t="s">
        <v>191</v>
      </c>
      <c r="W49" s="69" t="s">
        <v>192</v>
      </c>
      <c r="X49" s="53"/>
      <c r="Y49" s="53"/>
      <c r="Z49" s="53"/>
    </row>
    <row r="50" spans="1:26" ht="14.1" customHeight="1">
      <c r="A50" s="91" t="s">
        <v>228</v>
      </c>
      <c r="B50" s="77">
        <v>24856.593939299997</v>
      </c>
      <c r="C50" s="77" t="s">
        <v>43</v>
      </c>
      <c r="D50" s="77">
        <v>24856.593939299997</v>
      </c>
      <c r="E50" s="77">
        <v>214.91642999999999</v>
      </c>
      <c r="F50" s="77">
        <v>62509.794570299993</v>
      </c>
      <c r="G50" s="77" t="s">
        <v>43</v>
      </c>
      <c r="H50" s="77" t="s">
        <v>43</v>
      </c>
      <c r="I50" s="77" t="s">
        <v>43</v>
      </c>
      <c r="J50" s="77">
        <v>176.81171230000001</v>
      </c>
      <c r="K50" s="77">
        <v>18818.458913400005</v>
      </c>
      <c r="L50" s="77">
        <v>56241.770029100007</v>
      </c>
      <c r="M50" s="77">
        <v>18154.601906800002</v>
      </c>
      <c r="N50" s="77">
        <v>99706.000354500007</v>
      </c>
      <c r="O50" s="77">
        <v>6220.2125395000003</v>
      </c>
      <c r="P50" s="77">
        <v>9196.0567781000009</v>
      </c>
      <c r="Q50" s="77">
        <v>189518.64160800003</v>
      </c>
      <c r="R50" s="77">
        <v>10.456819999999999</v>
      </c>
      <c r="S50" s="77" t="s">
        <v>43</v>
      </c>
      <c r="T50" s="77" t="s">
        <v>43</v>
      </c>
      <c r="U50" s="77" t="s">
        <v>43</v>
      </c>
      <c r="V50" s="77" t="s">
        <v>43</v>
      </c>
      <c r="W50" s="77">
        <v>296105.67399330006</v>
      </c>
      <c r="X50" s="90"/>
      <c r="Y50" s="53"/>
      <c r="Z50" s="53"/>
    </row>
    <row r="51" spans="1:26" ht="27" customHeight="1">
      <c r="A51" s="89" t="s">
        <v>229</v>
      </c>
      <c r="B51" s="77">
        <v>21327.049174100001</v>
      </c>
      <c r="C51" s="77" t="s">
        <v>43</v>
      </c>
      <c r="D51" s="77">
        <v>21327.049174100001</v>
      </c>
      <c r="E51" s="77">
        <v>211.83029999999999</v>
      </c>
      <c r="F51" s="77">
        <v>58692.898700400001</v>
      </c>
      <c r="G51" s="77" t="s">
        <v>43</v>
      </c>
      <c r="H51" s="77" t="s">
        <v>43</v>
      </c>
      <c r="I51" s="77" t="s">
        <v>43</v>
      </c>
      <c r="J51" s="77">
        <v>100.247426</v>
      </c>
      <c r="K51" s="77">
        <v>15964.2589214</v>
      </c>
      <c r="L51" s="77">
        <v>30575.5295998</v>
      </c>
      <c r="M51" s="77">
        <v>4557.2242953000004</v>
      </c>
      <c r="N51" s="77">
        <v>33283.673325900003</v>
      </c>
      <c r="O51" s="77">
        <v>5977.8775695000004</v>
      </c>
      <c r="P51" s="77">
        <v>7692.8187224000003</v>
      </c>
      <c r="Q51" s="77">
        <v>82087.123512899998</v>
      </c>
      <c r="R51" s="77">
        <v>9.9242899999999992</v>
      </c>
      <c r="S51" s="77" t="s">
        <v>43</v>
      </c>
      <c r="T51" s="77" t="s">
        <v>43</v>
      </c>
      <c r="U51" s="77" t="s">
        <v>43</v>
      </c>
      <c r="V51" s="77" t="s">
        <v>43</v>
      </c>
      <c r="W51" s="77">
        <v>178393.33232480002</v>
      </c>
      <c r="X51" s="90"/>
      <c r="Y51" s="53"/>
      <c r="Z51" s="53"/>
    </row>
    <row r="52" spans="1:26" ht="18">
      <c r="A52" s="89" t="s">
        <v>230</v>
      </c>
      <c r="B52" s="77">
        <v>598.95184959999995</v>
      </c>
      <c r="C52" s="77" t="s">
        <v>43</v>
      </c>
      <c r="D52" s="77">
        <v>598.95184959999995</v>
      </c>
      <c r="E52" s="77">
        <v>0.06</v>
      </c>
      <c r="F52" s="77">
        <v>336.11257280000001</v>
      </c>
      <c r="G52" s="77" t="s">
        <v>43</v>
      </c>
      <c r="H52" s="77" t="s">
        <v>43</v>
      </c>
      <c r="I52" s="77" t="s">
        <v>43</v>
      </c>
      <c r="J52" s="77" t="s">
        <v>43</v>
      </c>
      <c r="K52" s="77">
        <v>1086.009652</v>
      </c>
      <c r="L52" s="77">
        <v>524.78525139999999</v>
      </c>
      <c r="M52" s="77">
        <v>0.34687750000000001</v>
      </c>
      <c r="N52" s="77">
        <v>720.03790839999999</v>
      </c>
      <c r="O52" s="77" t="s">
        <v>43</v>
      </c>
      <c r="P52" s="77">
        <v>80.665846700000003</v>
      </c>
      <c r="Q52" s="77">
        <v>1325.8358839999999</v>
      </c>
      <c r="R52" s="77" t="s">
        <v>43</v>
      </c>
      <c r="S52" s="77" t="s">
        <v>43</v>
      </c>
      <c r="T52" s="77" t="s">
        <v>43</v>
      </c>
      <c r="U52" s="77" t="s">
        <v>43</v>
      </c>
      <c r="V52" s="77" t="s">
        <v>43</v>
      </c>
      <c r="W52" s="77">
        <v>3346.9699584</v>
      </c>
      <c r="X52" s="90"/>
      <c r="Y52" s="53"/>
      <c r="Z52" s="53"/>
    </row>
    <row r="53" spans="1:26" ht="14.1" customHeight="1">
      <c r="A53" s="89" t="s">
        <v>231</v>
      </c>
      <c r="B53" s="77">
        <v>70.491843299999999</v>
      </c>
      <c r="C53" s="77" t="s">
        <v>43</v>
      </c>
      <c r="D53" s="77">
        <v>70.491843299999999</v>
      </c>
      <c r="E53" s="77">
        <v>3.0231300000000001</v>
      </c>
      <c r="F53" s="77">
        <v>96.685684100000003</v>
      </c>
      <c r="G53" s="77" t="s">
        <v>43</v>
      </c>
      <c r="H53" s="77" t="s">
        <v>43</v>
      </c>
      <c r="I53" s="77" t="s">
        <v>43</v>
      </c>
      <c r="J53" s="77" t="s">
        <v>43</v>
      </c>
      <c r="K53" s="77">
        <v>263.45429189999999</v>
      </c>
      <c r="L53" s="77">
        <v>4083.1343585</v>
      </c>
      <c r="M53" s="77">
        <v>160.66146000000001</v>
      </c>
      <c r="N53" s="77">
        <v>12662.582495000001</v>
      </c>
      <c r="O53" s="77">
        <v>217.2705</v>
      </c>
      <c r="P53" s="77">
        <v>475.55106000000001</v>
      </c>
      <c r="Q53" s="77">
        <v>17599.199873500002</v>
      </c>
      <c r="R53" s="77" t="s">
        <v>43</v>
      </c>
      <c r="S53" s="77" t="s">
        <v>43</v>
      </c>
      <c r="T53" s="77" t="s">
        <v>43</v>
      </c>
      <c r="U53" s="77" t="s">
        <v>43</v>
      </c>
      <c r="V53" s="77" t="s">
        <v>43</v>
      </c>
      <c r="W53" s="77">
        <v>18032.8548228</v>
      </c>
      <c r="X53" s="90"/>
      <c r="Y53" s="53"/>
      <c r="Z53" s="53"/>
    </row>
    <row r="54" spans="1:26" ht="14.1" customHeight="1">
      <c r="A54" s="89" t="s">
        <v>232</v>
      </c>
      <c r="B54" s="77">
        <v>509.51592419999997</v>
      </c>
      <c r="C54" s="77" t="s">
        <v>43</v>
      </c>
      <c r="D54" s="77">
        <v>509.51592419999997</v>
      </c>
      <c r="E54" s="77" t="s">
        <v>43</v>
      </c>
      <c r="F54" s="77">
        <v>337.5626891</v>
      </c>
      <c r="G54" s="77" t="s">
        <v>43</v>
      </c>
      <c r="H54" s="77" t="s">
        <v>43</v>
      </c>
      <c r="I54" s="77" t="s">
        <v>43</v>
      </c>
      <c r="J54" s="77" t="s">
        <v>43</v>
      </c>
      <c r="K54" s="77">
        <v>82.4956052</v>
      </c>
      <c r="L54" s="77">
        <v>45.7952881</v>
      </c>
      <c r="M54" s="77" t="s">
        <v>43</v>
      </c>
      <c r="N54" s="77">
        <v>84.658613799999998</v>
      </c>
      <c r="O54" s="77" t="s">
        <v>43</v>
      </c>
      <c r="P54" s="77">
        <v>22.386628000000002</v>
      </c>
      <c r="Q54" s="77">
        <v>152.84052990000001</v>
      </c>
      <c r="R54" s="77">
        <v>0.53252999999999995</v>
      </c>
      <c r="S54" s="77" t="s">
        <v>43</v>
      </c>
      <c r="T54" s="77" t="s">
        <v>43</v>
      </c>
      <c r="U54" s="77" t="s">
        <v>43</v>
      </c>
      <c r="V54" s="77" t="s">
        <v>43</v>
      </c>
      <c r="W54" s="77">
        <v>1082.9472784</v>
      </c>
      <c r="X54" s="90"/>
      <c r="Y54" s="53"/>
      <c r="Z54" s="53"/>
    </row>
    <row r="55" spans="1:26" ht="27" customHeight="1">
      <c r="A55" s="89" t="s">
        <v>233</v>
      </c>
      <c r="B55" s="77">
        <v>2350.5851481</v>
      </c>
      <c r="C55" s="77" t="s">
        <v>43</v>
      </c>
      <c r="D55" s="77">
        <v>2350.5851481</v>
      </c>
      <c r="E55" s="77">
        <v>3.0000000000000001E-3</v>
      </c>
      <c r="F55" s="77">
        <v>3046.5349239000002</v>
      </c>
      <c r="G55" s="77" t="s">
        <v>43</v>
      </c>
      <c r="H55" s="77" t="s">
        <v>43</v>
      </c>
      <c r="I55" s="77" t="s">
        <v>43</v>
      </c>
      <c r="J55" s="77">
        <v>76.564286300000006</v>
      </c>
      <c r="K55" s="77">
        <v>1422.2404429000001</v>
      </c>
      <c r="L55" s="77">
        <v>21012.525531300002</v>
      </c>
      <c r="M55" s="77">
        <v>13436.369274000001</v>
      </c>
      <c r="N55" s="77">
        <v>52955.048011400002</v>
      </c>
      <c r="O55" s="77">
        <v>25.06447</v>
      </c>
      <c r="P55" s="77">
        <v>924.63452099999995</v>
      </c>
      <c r="Q55" s="77">
        <v>88353.641807699998</v>
      </c>
      <c r="R55" s="77" t="s">
        <v>43</v>
      </c>
      <c r="S55" s="77" t="s">
        <v>43</v>
      </c>
      <c r="T55" s="77" t="s">
        <v>43</v>
      </c>
      <c r="U55" s="77" t="s">
        <v>43</v>
      </c>
      <c r="V55" s="77" t="s">
        <v>43</v>
      </c>
      <c r="W55" s="77">
        <v>95249.569608899998</v>
      </c>
      <c r="X55" s="90"/>
      <c r="Y55" s="53"/>
      <c r="Z55" s="53"/>
    </row>
    <row r="56" spans="1:26" ht="48" customHeight="1">
      <c r="A56" s="91" t="s">
        <v>234</v>
      </c>
      <c r="B56" s="77">
        <v>864.2422669</v>
      </c>
      <c r="C56" s="77" t="s">
        <v>43</v>
      </c>
      <c r="D56" s="77">
        <v>864.2422669</v>
      </c>
      <c r="E56" s="77">
        <v>344709.90681650001</v>
      </c>
      <c r="F56" s="77" t="s">
        <v>43</v>
      </c>
      <c r="G56" s="77" t="s">
        <v>43</v>
      </c>
      <c r="H56" s="77" t="s">
        <v>43</v>
      </c>
      <c r="I56" s="77" t="s">
        <v>43</v>
      </c>
      <c r="J56" s="77">
        <v>27.9894186</v>
      </c>
      <c r="K56" s="77">
        <v>1.9857631</v>
      </c>
      <c r="L56" s="77" t="s">
        <v>43</v>
      </c>
      <c r="M56" s="77" t="s">
        <v>43</v>
      </c>
      <c r="N56" s="77" t="s">
        <v>43</v>
      </c>
      <c r="O56" s="77" t="s">
        <v>43</v>
      </c>
      <c r="P56" s="77" t="s">
        <v>43</v>
      </c>
      <c r="Q56" s="77" t="s">
        <v>43</v>
      </c>
      <c r="R56" s="77" t="s">
        <v>43</v>
      </c>
      <c r="S56" s="77">
        <v>63000.611916299997</v>
      </c>
      <c r="T56" s="77">
        <v>404425.4800709</v>
      </c>
      <c r="U56" s="77" t="s">
        <v>43</v>
      </c>
      <c r="V56" s="77" t="s">
        <v>43</v>
      </c>
      <c r="W56" s="77">
        <v>813030.21625229996</v>
      </c>
      <c r="X56" s="90"/>
      <c r="Y56" s="53"/>
      <c r="Z56" s="53"/>
    </row>
    <row r="57" spans="1:26" ht="14.1" customHeight="1">
      <c r="A57" s="91" t="s">
        <v>235</v>
      </c>
      <c r="B57" s="77">
        <v>61423.517450600004</v>
      </c>
      <c r="C57" s="77">
        <v>31.9889835</v>
      </c>
      <c r="D57" s="77">
        <v>61455.506434100003</v>
      </c>
      <c r="E57" s="77">
        <v>97.242126499999998</v>
      </c>
      <c r="F57" s="77">
        <v>31186.571259500004</v>
      </c>
      <c r="G57" s="77" t="s">
        <v>43</v>
      </c>
      <c r="H57" s="77" t="s">
        <v>43</v>
      </c>
      <c r="I57" s="77" t="s">
        <v>43</v>
      </c>
      <c r="J57" s="77">
        <v>29.499719299999999</v>
      </c>
      <c r="K57" s="77">
        <v>122745.4350901</v>
      </c>
      <c r="L57" s="77">
        <v>107830.51536320001</v>
      </c>
      <c r="M57" s="77">
        <v>62157.115461499998</v>
      </c>
      <c r="N57" s="77">
        <v>837452.55206820008</v>
      </c>
      <c r="O57" s="77">
        <v>1510.613288</v>
      </c>
      <c r="P57" s="77">
        <v>56749.267611300005</v>
      </c>
      <c r="Q57" s="77">
        <v>1065700.0637922001</v>
      </c>
      <c r="R57" s="77" t="s">
        <v>43</v>
      </c>
      <c r="S57" s="77" t="s">
        <v>43</v>
      </c>
      <c r="T57" s="77">
        <v>2.2221320000000002</v>
      </c>
      <c r="U57" s="77" t="s">
        <v>43</v>
      </c>
      <c r="V57" s="77" t="s">
        <v>43</v>
      </c>
      <c r="W57" s="77">
        <v>1281216.5405536999</v>
      </c>
      <c r="X57" s="90"/>
      <c r="Y57" s="53"/>
      <c r="Z57" s="53"/>
    </row>
    <row r="58" spans="1:26" ht="18">
      <c r="A58" s="91" t="s">
        <v>236</v>
      </c>
      <c r="B58" s="77">
        <v>5699.9671548999995</v>
      </c>
      <c r="C58" s="77" t="s">
        <v>43</v>
      </c>
      <c r="D58" s="77">
        <v>5699.9671548999995</v>
      </c>
      <c r="E58" s="77">
        <v>1.5378700000000001</v>
      </c>
      <c r="F58" s="77">
        <v>9099.2953611000012</v>
      </c>
      <c r="G58" s="77" t="s">
        <v>43</v>
      </c>
      <c r="H58" s="77" t="s">
        <v>43</v>
      </c>
      <c r="I58" s="77" t="s">
        <v>43</v>
      </c>
      <c r="J58" s="77">
        <v>5.4685900000000003E-2</v>
      </c>
      <c r="K58" s="77">
        <v>27017.8374989</v>
      </c>
      <c r="L58" s="77">
        <v>69430.179474300006</v>
      </c>
      <c r="M58" s="77">
        <v>6682.8182825999993</v>
      </c>
      <c r="N58" s="77">
        <v>501372.83836200001</v>
      </c>
      <c r="O58" s="77">
        <v>59.494039999999998</v>
      </c>
      <c r="P58" s="77">
        <v>39934.104442200005</v>
      </c>
      <c r="Q58" s="77">
        <v>617479.43460110005</v>
      </c>
      <c r="R58" s="77" t="s">
        <v>43</v>
      </c>
      <c r="S58" s="77" t="s">
        <v>43</v>
      </c>
      <c r="T58" s="77">
        <v>2.2221320000000002</v>
      </c>
      <c r="U58" s="77" t="s">
        <v>43</v>
      </c>
      <c r="V58" s="77" t="s">
        <v>43</v>
      </c>
      <c r="W58" s="77">
        <v>659300.34930390003</v>
      </c>
      <c r="X58" s="90"/>
      <c r="Y58" s="53"/>
      <c r="Z58" s="53"/>
    </row>
    <row r="59" spans="1:26" ht="14.1" customHeight="1">
      <c r="A59" s="89" t="s">
        <v>237</v>
      </c>
      <c r="B59" s="77">
        <v>302.06148300000001</v>
      </c>
      <c r="C59" s="77" t="s">
        <v>43</v>
      </c>
      <c r="D59" s="77">
        <v>302.06148300000001</v>
      </c>
      <c r="E59" s="77">
        <v>0.20599999999999999</v>
      </c>
      <c r="F59" s="77">
        <v>1.8718760000000001</v>
      </c>
      <c r="G59" s="77" t="s">
        <v>43</v>
      </c>
      <c r="H59" s="77" t="s">
        <v>43</v>
      </c>
      <c r="I59" s="77" t="s">
        <v>43</v>
      </c>
      <c r="J59" s="77" t="s">
        <v>43</v>
      </c>
      <c r="K59" s="77">
        <v>9.3574605000000002</v>
      </c>
      <c r="L59" s="77">
        <v>1423.5356784999999</v>
      </c>
      <c r="M59" s="77" t="s">
        <v>43</v>
      </c>
      <c r="N59" s="77">
        <v>1154.2624404999999</v>
      </c>
      <c r="O59" s="77" t="s">
        <v>43</v>
      </c>
      <c r="P59" s="77">
        <v>7.6673</v>
      </c>
      <c r="Q59" s="77">
        <v>2585.4654190000001</v>
      </c>
      <c r="R59" s="77" t="s">
        <v>43</v>
      </c>
      <c r="S59" s="77" t="s">
        <v>43</v>
      </c>
      <c r="T59" s="77" t="s">
        <v>43</v>
      </c>
      <c r="U59" s="77" t="s">
        <v>43</v>
      </c>
      <c r="V59" s="77" t="s">
        <v>43</v>
      </c>
      <c r="W59" s="77">
        <v>2898.9622385000002</v>
      </c>
      <c r="X59" s="90"/>
      <c r="Y59" s="53"/>
      <c r="Z59" s="53"/>
    </row>
    <row r="60" spans="1:26" ht="14.1" customHeight="1">
      <c r="A60" s="89" t="s">
        <v>238</v>
      </c>
      <c r="B60" s="77">
        <v>46.270355899999998</v>
      </c>
      <c r="C60" s="77" t="s">
        <v>43</v>
      </c>
      <c r="D60" s="77">
        <v>46.270355899999998</v>
      </c>
      <c r="E60" s="77" t="s">
        <v>43</v>
      </c>
      <c r="F60" s="77">
        <v>100.3032486</v>
      </c>
      <c r="G60" s="77" t="s">
        <v>43</v>
      </c>
      <c r="H60" s="77" t="s">
        <v>43</v>
      </c>
      <c r="I60" s="77" t="s">
        <v>43</v>
      </c>
      <c r="J60" s="77" t="s">
        <v>43</v>
      </c>
      <c r="K60" s="77">
        <v>60.910567299999997</v>
      </c>
      <c r="L60" s="77">
        <v>272.0911074</v>
      </c>
      <c r="M60" s="77" t="s">
        <v>43</v>
      </c>
      <c r="N60" s="77">
        <v>1.4984999999999999</v>
      </c>
      <c r="O60" s="77" t="s">
        <v>43</v>
      </c>
      <c r="P60" s="77">
        <v>30.667829999999999</v>
      </c>
      <c r="Q60" s="77">
        <v>304.25743739999996</v>
      </c>
      <c r="R60" s="77" t="s">
        <v>43</v>
      </c>
      <c r="S60" s="77" t="s">
        <v>43</v>
      </c>
      <c r="T60" s="77">
        <v>2.2221320000000002</v>
      </c>
      <c r="U60" s="77" t="s">
        <v>43</v>
      </c>
      <c r="V60" s="77" t="s">
        <v>43</v>
      </c>
      <c r="W60" s="77">
        <v>513.96374119999996</v>
      </c>
      <c r="X60" s="90"/>
      <c r="Y60" s="53"/>
      <c r="Z60" s="53"/>
    </row>
    <row r="61" spans="1:26" ht="18" customHeight="1">
      <c r="A61" s="89" t="s">
        <v>239</v>
      </c>
      <c r="B61" s="77">
        <v>10.769830000000001</v>
      </c>
      <c r="C61" s="77" t="s">
        <v>43</v>
      </c>
      <c r="D61" s="77">
        <v>10.769830000000001</v>
      </c>
      <c r="E61" s="77" t="s">
        <v>43</v>
      </c>
      <c r="F61" s="77">
        <v>0.69314509999999996</v>
      </c>
      <c r="G61" s="77" t="s">
        <v>43</v>
      </c>
      <c r="H61" s="77" t="s">
        <v>43</v>
      </c>
      <c r="I61" s="77" t="s">
        <v>43</v>
      </c>
      <c r="J61" s="77" t="s">
        <v>43</v>
      </c>
      <c r="K61" s="77">
        <v>8.7027687999999994</v>
      </c>
      <c r="L61" s="77" t="s">
        <v>43</v>
      </c>
      <c r="M61" s="77" t="s">
        <v>43</v>
      </c>
      <c r="N61" s="77">
        <v>0.47294999999999998</v>
      </c>
      <c r="O61" s="77" t="s">
        <v>43</v>
      </c>
      <c r="P61" s="77" t="s">
        <v>43</v>
      </c>
      <c r="Q61" s="77">
        <v>0.47294999999999998</v>
      </c>
      <c r="R61" s="77" t="s">
        <v>43</v>
      </c>
      <c r="S61" s="77" t="s">
        <v>43</v>
      </c>
      <c r="T61" s="77" t="s">
        <v>43</v>
      </c>
      <c r="U61" s="77" t="s">
        <v>43</v>
      </c>
      <c r="V61" s="77" t="s">
        <v>43</v>
      </c>
      <c r="W61" s="77">
        <v>20.638693900000003</v>
      </c>
      <c r="X61" s="90"/>
      <c r="Y61" s="53"/>
      <c r="Z61" s="53"/>
    </row>
    <row r="62" spans="1:26" ht="18">
      <c r="A62" s="89" t="s">
        <v>240</v>
      </c>
      <c r="B62" s="77">
        <v>4616.1025282999999</v>
      </c>
      <c r="C62" s="77" t="s">
        <v>43</v>
      </c>
      <c r="D62" s="77">
        <v>4616.1025282999999</v>
      </c>
      <c r="E62" s="77">
        <v>7.5999999999999998E-2</v>
      </c>
      <c r="F62" s="77">
        <v>8770.6739416</v>
      </c>
      <c r="G62" s="77" t="s">
        <v>43</v>
      </c>
      <c r="H62" s="77" t="s">
        <v>43</v>
      </c>
      <c r="I62" s="77" t="s">
        <v>43</v>
      </c>
      <c r="J62" s="77">
        <v>5.4685900000000003E-2</v>
      </c>
      <c r="K62" s="77">
        <v>13880.6248806</v>
      </c>
      <c r="L62" s="77">
        <v>4461.5718247000004</v>
      </c>
      <c r="M62" s="77">
        <v>2642.0606361999999</v>
      </c>
      <c r="N62" s="77">
        <v>3410.2241939999999</v>
      </c>
      <c r="O62" s="77">
        <v>54.733809999999998</v>
      </c>
      <c r="P62" s="77">
        <v>8531.9102860999992</v>
      </c>
      <c r="Q62" s="77">
        <v>19100.500751</v>
      </c>
      <c r="R62" s="77" t="s">
        <v>43</v>
      </c>
      <c r="S62" s="77" t="s">
        <v>43</v>
      </c>
      <c r="T62" s="77" t="s">
        <v>43</v>
      </c>
      <c r="U62" s="77" t="s">
        <v>43</v>
      </c>
      <c r="V62" s="77" t="s">
        <v>43</v>
      </c>
      <c r="W62" s="77">
        <v>46368.0327874</v>
      </c>
      <c r="X62" s="90"/>
      <c r="Y62" s="53"/>
      <c r="Z62" s="53"/>
    </row>
    <row r="63" spans="1:26" ht="14.1" customHeight="1">
      <c r="A63" s="89" t="s">
        <v>241</v>
      </c>
      <c r="B63" s="77">
        <v>687.86948189999998</v>
      </c>
      <c r="C63" s="77" t="s">
        <v>43</v>
      </c>
      <c r="D63" s="77">
        <v>687.86948189999998</v>
      </c>
      <c r="E63" s="77">
        <v>1.2E-2</v>
      </c>
      <c r="F63" s="77">
        <v>50.902428399999998</v>
      </c>
      <c r="G63" s="77" t="s">
        <v>43</v>
      </c>
      <c r="H63" s="77" t="s">
        <v>43</v>
      </c>
      <c r="I63" s="77" t="s">
        <v>43</v>
      </c>
      <c r="J63" s="77" t="s">
        <v>43</v>
      </c>
      <c r="K63" s="77">
        <v>10688.5589542</v>
      </c>
      <c r="L63" s="77">
        <v>61614.130766000002</v>
      </c>
      <c r="M63" s="77" t="s">
        <v>43</v>
      </c>
      <c r="N63" s="77">
        <v>480396.1568155</v>
      </c>
      <c r="O63" s="77">
        <v>1.1997500000000001</v>
      </c>
      <c r="P63" s="77">
        <v>30423.837508000001</v>
      </c>
      <c r="Q63" s="77">
        <v>572435.32483950001</v>
      </c>
      <c r="R63" s="77" t="s">
        <v>43</v>
      </c>
      <c r="S63" s="77" t="s">
        <v>43</v>
      </c>
      <c r="T63" s="77" t="s">
        <v>43</v>
      </c>
      <c r="U63" s="77" t="s">
        <v>43</v>
      </c>
      <c r="V63" s="77" t="s">
        <v>43</v>
      </c>
      <c r="W63" s="77">
        <v>583862.66770400002</v>
      </c>
      <c r="X63" s="90"/>
      <c r="Y63" s="53"/>
      <c r="Z63" s="53"/>
    </row>
    <row r="64" spans="1:26" ht="14.1" customHeight="1">
      <c r="A64" s="89" t="s">
        <v>242</v>
      </c>
      <c r="B64" s="77">
        <v>9.4204412000000008</v>
      </c>
      <c r="C64" s="77" t="s">
        <v>43</v>
      </c>
      <c r="D64" s="77">
        <v>9.4204412000000008</v>
      </c>
      <c r="E64" s="77" t="s">
        <v>43</v>
      </c>
      <c r="F64" s="77">
        <v>55.670823499999997</v>
      </c>
      <c r="G64" s="77" t="s">
        <v>43</v>
      </c>
      <c r="H64" s="77" t="s">
        <v>43</v>
      </c>
      <c r="I64" s="77" t="s">
        <v>43</v>
      </c>
      <c r="J64" s="77" t="s">
        <v>43</v>
      </c>
      <c r="K64" s="77">
        <v>138.78946189999999</v>
      </c>
      <c r="L64" s="77">
        <v>133.19235660000001</v>
      </c>
      <c r="M64" s="77">
        <v>1820.8445359</v>
      </c>
      <c r="N64" s="77">
        <v>73</v>
      </c>
      <c r="O64" s="77">
        <v>3.5604800000000001</v>
      </c>
      <c r="P64" s="77">
        <v>3.64377</v>
      </c>
      <c r="Q64" s="77">
        <v>2034.2411425</v>
      </c>
      <c r="R64" s="77" t="s">
        <v>43</v>
      </c>
      <c r="S64" s="77" t="s">
        <v>43</v>
      </c>
      <c r="T64" s="77" t="s">
        <v>43</v>
      </c>
      <c r="U64" s="77" t="s">
        <v>43</v>
      </c>
      <c r="V64" s="77" t="s">
        <v>43</v>
      </c>
      <c r="W64" s="77">
        <v>2238.1218690999999</v>
      </c>
      <c r="X64" s="90"/>
      <c r="Y64" s="53"/>
      <c r="Z64" s="53"/>
    </row>
    <row r="65" spans="1:26" ht="18" customHeight="1">
      <c r="A65" s="89" t="s">
        <v>243</v>
      </c>
      <c r="B65" s="77">
        <v>27.473034599999998</v>
      </c>
      <c r="C65" s="77" t="s">
        <v>43</v>
      </c>
      <c r="D65" s="77">
        <v>27.473034599999998</v>
      </c>
      <c r="E65" s="77">
        <v>1.24387</v>
      </c>
      <c r="F65" s="77">
        <v>119.1798979</v>
      </c>
      <c r="G65" s="77" t="s">
        <v>43</v>
      </c>
      <c r="H65" s="77" t="s">
        <v>43</v>
      </c>
      <c r="I65" s="77" t="s">
        <v>43</v>
      </c>
      <c r="J65" s="77" t="s">
        <v>43</v>
      </c>
      <c r="K65" s="77">
        <v>2230.8934055999998</v>
      </c>
      <c r="L65" s="77">
        <v>1525.6577411000001</v>
      </c>
      <c r="M65" s="77">
        <v>2219.9131105000001</v>
      </c>
      <c r="N65" s="77">
        <v>16337.223462</v>
      </c>
      <c r="O65" s="77" t="s">
        <v>43</v>
      </c>
      <c r="P65" s="77">
        <v>936.37774809999996</v>
      </c>
      <c r="Q65" s="77">
        <v>21019.172061699999</v>
      </c>
      <c r="R65" s="77" t="s">
        <v>43</v>
      </c>
      <c r="S65" s="77" t="s">
        <v>43</v>
      </c>
      <c r="T65" s="77" t="s">
        <v>43</v>
      </c>
      <c r="U65" s="77" t="s">
        <v>43</v>
      </c>
      <c r="V65" s="77" t="s">
        <v>43</v>
      </c>
      <c r="W65" s="77">
        <v>23397.962269799998</v>
      </c>
      <c r="X65" s="53"/>
      <c r="Y65" s="53"/>
      <c r="Z65" s="53"/>
    </row>
    <row r="66" spans="1:26" ht="20.100000000000001" customHeight="1">
      <c r="A66" s="91" t="s">
        <v>244</v>
      </c>
      <c r="B66" s="77">
        <v>49193.4507944</v>
      </c>
      <c r="C66" s="77">
        <v>31.9889835</v>
      </c>
      <c r="D66" s="77">
        <v>49225.439777899999</v>
      </c>
      <c r="E66" s="77">
        <v>56.689367500000003</v>
      </c>
      <c r="F66" s="77">
        <v>16797.6462708</v>
      </c>
      <c r="G66" s="77" t="s">
        <v>43</v>
      </c>
      <c r="H66" s="77" t="s">
        <v>43</v>
      </c>
      <c r="I66" s="77" t="s">
        <v>43</v>
      </c>
      <c r="J66" s="77">
        <v>29.383939399999999</v>
      </c>
      <c r="K66" s="77">
        <v>81070.599721899998</v>
      </c>
      <c r="L66" s="77">
        <v>29201.377372200001</v>
      </c>
      <c r="M66" s="77">
        <v>47511.971429199999</v>
      </c>
      <c r="N66" s="77">
        <v>209549.78643179999</v>
      </c>
      <c r="O66" s="77">
        <v>185.35414800000001</v>
      </c>
      <c r="P66" s="77">
        <v>12741.768248</v>
      </c>
      <c r="Q66" s="77">
        <v>299190.2576292</v>
      </c>
      <c r="R66" s="77" t="s">
        <v>43</v>
      </c>
      <c r="S66" s="77" t="s">
        <v>43</v>
      </c>
      <c r="T66" s="77" t="s">
        <v>43</v>
      </c>
      <c r="U66" s="77" t="s">
        <v>43</v>
      </c>
      <c r="V66" s="77" t="s">
        <v>43</v>
      </c>
      <c r="W66" s="77">
        <v>446370.01670669997</v>
      </c>
      <c r="X66" s="53"/>
      <c r="Y66" s="53"/>
      <c r="Z66" s="53"/>
    </row>
    <row r="67" spans="1:26" ht="14.1" customHeight="1">
      <c r="A67" s="89" t="s">
        <v>245</v>
      </c>
      <c r="B67" s="77">
        <v>106.703834</v>
      </c>
      <c r="C67" s="77" t="s">
        <v>43</v>
      </c>
      <c r="D67" s="77">
        <v>106.703834</v>
      </c>
      <c r="E67" s="77" t="s">
        <v>43</v>
      </c>
      <c r="F67" s="77">
        <v>7.2061837999999998</v>
      </c>
      <c r="G67" s="77" t="s">
        <v>43</v>
      </c>
      <c r="H67" s="77" t="s">
        <v>43</v>
      </c>
      <c r="I67" s="77" t="s">
        <v>43</v>
      </c>
      <c r="J67" s="77" t="s">
        <v>43</v>
      </c>
      <c r="K67" s="77">
        <v>4078.9031614</v>
      </c>
      <c r="L67" s="77">
        <v>69.840894300000002</v>
      </c>
      <c r="M67" s="77">
        <v>6504.5969999999998</v>
      </c>
      <c r="N67" s="77">
        <v>351.073058</v>
      </c>
      <c r="O67" s="77" t="s">
        <v>43</v>
      </c>
      <c r="P67" s="77">
        <v>207.50184999999999</v>
      </c>
      <c r="Q67" s="77">
        <v>7133.0128022999997</v>
      </c>
      <c r="R67" s="77" t="s">
        <v>43</v>
      </c>
      <c r="S67" s="77" t="s">
        <v>43</v>
      </c>
      <c r="T67" s="77" t="s">
        <v>43</v>
      </c>
      <c r="U67" s="77" t="s">
        <v>43</v>
      </c>
      <c r="V67" s="77" t="s">
        <v>43</v>
      </c>
      <c r="W67" s="77">
        <v>11325.8259815</v>
      </c>
      <c r="X67" s="53"/>
      <c r="Y67" s="53"/>
      <c r="Z67" s="53"/>
    </row>
    <row r="68" spans="1:26" ht="20.100000000000001" customHeight="1">
      <c r="A68" s="89" t="s">
        <v>246</v>
      </c>
      <c r="B68" s="77">
        <v>52.983511700000001</v>
      </c>
      <c r="C68" s="77" t="s">
        <v>43</v>
      </c>
      <c r="D68" s="77">
        <v>52.983511700000001</v>
      </c>
      <c r="E68" s="77" t="s">
        <v>43</v>
      </c>
      <c r="F68" s="77">
        <v>0.49991200000000002</v>
      </c>
      <c r="G68" s="77" t="s">
        <v>43</v>
      </c>
      <c r="H68" s="77" t="s">
        <v>43</v>
      </c>
      <c r="I68" s="77" t="s">
        <v>43</v>
      </c>
      <c r="J68" s="77" t="s">
        <v>43</v>
      </c>
      <c r="K68" s="77">
        <v>11.003917700000001</v>
      </c>
      <c r="L68" s="77" t="s">
        <v>43</v>
      </c>
      <c r="M68" s="77" t="s">
        <v>43</v>
      </c>
      <c r="N68" s="77" t="s">
        <v>43</v>
      </c>
      <c r="O68" s="77" t="s">
        <v>43</v>
      </c>
      <c r="P68" s="77">
        <v>66.460170000000005</v>
      </c>
      <c r="Q68" s="77">
        <v>66.460170000000005</v>
      </c>
      <c r="R68" s="77" t="s">
        <v>43</v>
      </c>
      <c r="S68" s="77" t="s">
        <v>43</v>
      </c>
      <c r="T68" s="77" t="s">
        <v>43</v>
      </c>
      <c r="U68" s="77" t="s">
        <v>43</v>
      </c>
      <c r="V68" s="77" t="s">
        <v>43</v>
      </c>
      <c r="W68" s="77">
        <v>130.9475114</v>
      </c>
      <c r="X68" s="53"/>
      <c r="Y68" s="53"/>
      <c r="Z68" s="53"/>
    </row>
    <row r="69" spans="1:26" ht="14.1" customHeight="1">
      <c r="A69" s="89" t="s">
        <v>247</v>
      </c>
      <c r="B69" s="77">
        <v>23.5518708</v>
      </c>
      <c r="C69" s="77" t="s">
        <v>43</v>
      </c>
      <c r="D69" s="77">
        <v>23.5518708</v>
      </c>
      <c r="E69" s="77" t="s">
        <v>43</v>
      </c>
      <c r="F69" s="77">
        <v>262.14425740000001</v>
      </c>
      <c r="G69" s="77" t="s">
        <v>43</v>
      </c>
      <c r="H69" s="77" t="s">
        <v>43</v>
      </c>
      <c r="I69" s="77" t="s">
        <v>43</v>
      </c>
      <c r="J69" s="77">
        <v>8.5950999999999996E-3</v>
      </c>
      <c r="K69" s="77">
        <v>375.30421960000001</v>
      </c>
      <c r="L69" s="77">
        <v>982.23306000000002</v>
      </c>
      <c r="M69" s="77">
        <v>826.79202999999995</v>
      </c>
      <c r="N69" s="77">
        <v>136.7142149</v>
      </c>
      <c r="O69" s="77" t="s">
        <v>43</v>
      </c>
      <c r="P69" s="77">
        <v>0.2</v>
      </c>
      <c r="Q69" s="77">
        <v>1945.9393049000003</v>
      </c>
      <c r="R69" s="77" t="s">
        <v>43</v>
      </c>
      <c r="S69" s="77" t="s">
        <v>43</v>
      </c>
      <c r="T69" s="77" t="s">
        <v>43</v>
      </c>
      <c r="U69" s="77" t="s">
        <v>43</v>
      </c>
      <c r="V69" s="77" t="s">
        <v>43</v>
      </c>
      <c r="W69" s="77">
        <v>2606.9482478</v>
      </c>
      <c r="X69" s="53"/>
      <c r="Y69" s="53"/>
      <c r="Z69" s="53"/>
    </row>
    <row r="70" spans="1:26" ht="14.1" customHeight="1">
      <c r="A70" s="94" t="s">
        <v>248</v>
      </c>
      <c r="B70" s="77">
        <v>2037.5484237999999</v>
      </c>
      <c r="C70" s="77" t="s">
        <v>43</v>
      </c>
      <c r="D70" s="77">
        <v>2037.5484237999999</v>
      </c>
      <c r="E70" s="77">
        <v>51.674109999999999</v>
      </c>
      <c r="F70" s="77">
        <v>150.51503270000001</v>
      </c>
      <c r="G70" s="77" t="s">
        <v>43</v>
      </c>
      <c r="H70" s="77" t="s">
        <v>43</v>
      </c>
      <c r="I70" s="77" t="s">
        <v>43</v>
      </c>
      <c r="J70" s="77" t="s">
        <v>43</v>
      </c>
      <c r="K70" s="77">
        <v>2807.6019369999999</v>
      </c>
      <c r="L70" s="77">
        <v>20.70966</v>
      </c>
      <c r="M70" s="77" t="s">
        <v>43</v>
      </c>
      <c r="N70" s="77">
        <v>2</v>
      </c>
      <c r="O70" s="77" t="s">
        <v>43</v>
      </c>
      <c r="P70" s="77">
        <v>7.7107999999999999</v>
      </c>
      <c r="Q70" s="77">
        <v>30.420459999999999</v>
      </c>
      <c r="R70" s="77" t="s">
        <v>43</v>
      </c>
      <c r="S70" s="77" t="s">
        <v>43</v>
      </c>
      <c r="T70" s="77" t="s">
        <v>43</v>
      </c>
      <c r="U70" s="77" t="s">
        <v>43</v>
      </c>
      <c r="V70" s="77" t="s">
        <v>43</v>
      </c>
      <c r="W70" s="77">
        <v>5077.7599634999997</v>
      </c>
      <c r="X70" s="53"/>
      <c r="Y70" s="53"/>
      <c r="Z70" s="53"/>
    </row>
    <row r="71" spans="1:26" ht="20.100000000000001" customHeight="1">
      <c r="A71" s="89" t="s">
        <v>249</v>
      </c>
      <c r="B71" s="77">
        <v>46969.886125800003</v>
      </c>
      <c r="C71" s="77">
        <v>31.9889835</v>
      </c>
      <c r="D71" s="77">
        <v>47001.875109300003</v>
      </c>
      <c r="E71" s="77">
        <v>5.0051075000000003</v>
      </c>
      <c r="F71" s="77">
        <v>16240.374516899999</v>
      </c>
      <c r="G71" s="77" t="s">
        <v>43</v>
      </c>
      <c r="H71" s="77" t="s">
        <v>43</v>
      </c>
      <c r="I71" s="77" t="s">
        <v>43</v>
      </c>
      <c r="J71" s="77">
        <v>29.375344299999998</v>
      </c>
      <c r="K71" s="77">
        <v>69947.901043899998</v>
      </c>
      <c r="L71" s="77">
        <v>27487.835906</v>
      </c>
      <c r="M71" s="77">
        <v>39858.358444400001</v>
      </c>
      <c r="N71" s="77">
        <v>207509.91820069999</v>
      </c>
      <c r="O71" s="77">
        <v>183.49077120000001</v>
      </c>
      <c r="P71" s="77">
        <v>11866.1116279</v>
      </c>
      <c r="Q71" s="77">
        <v>286905.71495019994</v>
      </c>
      <c r="R71" s="77" t="s">
        <v>43</v>
      </c>
      <c r="S71" s="77" t="s">
        <v>43</v>
      </c>
      <c r="T71" s="77" t="s">
        <v>43</v>
      </c>
      <c r="U71" s="77" t="s">
        <v>43</v>
      </c>
      <c r="V71" s="77" t="s">
        <v>43</v>
      </c>
      <c r="W71" s="77">
        <v>420130.24607209995</v>
      </c>
      <c r="X71" s="53"/>
      <c r="Y71" s="53"/>
      <c r="Z71" s="53"/>
    </row>
    <row r="72" spans="1:26" ht="20.100000000000001" customHeight="1">
      <c r="A72" s="89" t="s">
        <v>250</v>
      </c>
      <c r="B72" s="77">
        <v>2.7770283</v>
      </c>
      <c r="C72" s="77" t="s">
        <v>43</v>
      </c>
      <c r="D72" s="77">
        <v>2.7770283</v>
      </c>
      <c r="E72" s="77">
        <v>1.0149999999999999E-2</v>
      </c>
      <c r="F72" s="77">
        <v>136.90636799999999</v>
      </c>
      <c r="G72" s="77" t="s">
        <v>43</v>
      </c>
      <c r="H72" s="77" t="s">
        <v>43</v>
      </c>
      <c r="I72" s="77" t="s">
        <v>43</v>
      </c>
      <c r="J72" s="77" t="s">
        <v>43</v>
      </c>
      <c r="K72" s="77">
        <v>3849.8854422999998</v>
      </c>
      <c r="L72" s="77">
        <v>640.75785189999999</v>
      </c>
      <c r="M72" s="77">
        <v>322.2239548</v>
      </c>
      <c r="N72" s="77">
        <v>1550.0809581999999</v>
      </c>
      <c r="O72" s="77">
        <v>1.8633767999999999</v>
      </c>
      <c r="P72" s="77">
        <v>593.78380010000001</v>
      </c>
      <c r="Q72" s="77">
        <v>3108.7099417999998</v>
      </c>
      <c r="R72" s="77" t="s">
        <v>43</v>
      </c>
      <c r="S72" s="77" t="s">
        <v>43</v>
      </c>
      <c r="T72" s="77" t="s">
        <v>43</v>
      </c>
      <c r="U72" s="77" t="s">
        <v>43</v>
      </c>
      <c r="V72" s="77" t="s">
        <v>43</v>
      </c>
      <c r="W72" s="77">
        <v>7098.2889304</v>
      </c>
      <c r="X72" s="53"/>
      <c r="Y72" s="53"/>
      <c r="Z72" s="53"/>
    </row>
    <row r="73" spans="1:26" ht="20.100000000000001" customHeight="1">
      <c r="A73" s="91" t="s">
        <v>251</v>
      </c>
      <c r="B73" s="77">
        <v>3651.8058459999997</v>
      </c>
      <c r="C73" s="77" t="s">
        <v>43</v>
      </c>
      <c r="D73" s="77">
        <v>3651.8058459999997</v>
      </c>
      <c r="E73" s="77">
        <v>38.4409426</v>
      </c>
      <c r="F73" s="77">
        <v>5048.3425729999999</v>
      </c>
      <c r="G73" s="77" t="s">
        <v>43</v>
      </c>
      <c r="H73" s="77" t="s">
        <v>43</v>
      </c>
      <c r="I73" s="77" t="s">
        <v>43</v>
      </c>
      <c r="J73" s="77">
        <v>3.39198E-2</v>
      </c>
      <c r="K73" s="77">
        <v>11375.1044802</v>
      </c>
      <c r="L73" s="77">
        <v>7702.8399262000003</v>
      </c>
      <c r="M73" s="77">
        <v>6514.0549996999998</v>
      </c>
      <c r="N73" s="77">
        <v>91954.175111999997</v>
      </c>
      <c r="O73" s="77">
        <v>61.783099999999997</v>
      </c>
      <c r="P73" s="77">
        <v>3360.5940111</v>
      </c>
      <c r="Q73" s="77">
        <v>109593.447149</v>
      </c>
      <c r="R73" s="77" t="s">
        <v>43</v>
      </c>
      <c r="S73" s="77" t="s">
        <v>43</v>
      </c>
      <c r="T73" s="77" t="s">
        <v>43</v>
      </c>
      <c r="U73" s="77" t="s">
        <v>43</v>
      </c>
      <c r="V73" s="77" t="s">
        <v>43</v>
      </c>
      <c r="W73" s="77">
        <v>129707.17491060001</v>
      </c>
      <c r="X73" s="53"/>
      <c r="Y73" s="53"/>
      <c r="Z73" s="53"/>
    </row>
    <row r="74" spans="1:26" ht="14.1" customHeight="1">
      <c r="A74" s="89" t="s">
        <v>252</v>
      </c>
      <c r="B74" s="77">
        <v>2242.8470751999998</v>
      </c>
      <c r="C74" s="77" t="s">
        <v>43</v>
      </c>
      <c r="D74" s="77">
        <v>2242.8470751999998</v>
      </c>
      <c r="E74" s="77">
        <v>0.08</v>
      </c>
      <c r="F74" s="77">
        <v>17.833501800000001</v>
      </c>
      <c r="G74" s="77" t="s">
        <v>43</v>
      </c>
      <c r="H74" s="77" t="s">
        <v>43</v>
      </c>
      <c r="I74" s="77" t="s">
        <v>43</v>
      </c>
      <c r="J74" s="77">
        <v>3.39198E-2</v>
      </c>
      <c r="K74" s="77">
        <v>5864.0651011999998</v>
      </c>
      <c r="L74" s="77">
        <v>673.97560250000004</v>
      </c>
      <c r="M74" s="77">
        <v>366.33665250000001</v>
      </c>
      <c r="N74" s="77">
        <v>38818.849731000002</v>
      </c>
      <c r="O74" s="77">
        <v>56.783099999999997</v>
      </c>
      <c r="P74" s="77">
        <v>513.46475999999996</v>
      </c>
      <c r="Q74" s="77">
        <v>40429.409846000002</v>
      </c>
      <c r="R74" s="77" t="s">
        <v>43</v>
      </c>
      <c r="S74" s="77" t="s">
        <v>43</v>
      </c>
      <c r="T74" s="77" t="s">
        <v>43</v>
      </c>
      <c r="U74" s="77" t="s">
        <v>43</v>
      </c>
      <c r="V74" s="77" t="s">
        <v>43</v>
      </c>
      <c r="W74" s="77">
        <v>48554.269444000005</v>
      </c>
      <c r="X74" s="53"/>
      <c r="Y74" s="53"/>
      <c r="Z74" s="53"/>
    </row>
    <row r="75" spans="1:26" ht="14.1" customHeight="1">
      <c r="A75" s="89" t="s">
        <v>253</v>
      </c>
      <c r="B75" s="77">
        <v>422.29554660000002</v>
      </c>
      <c r="C75" s="77" t="s">
        <v>43</v>
      </c>
      <c r="D75" s="77">
        <v>422.29554660000002</v>
      </c>
      <c r="E75" s="77">
        <v>38.360942600000001</v>
      </c>
      <c r="F75" s="77">
        <v>3.9863108</v>
      </c>
      <c r="G75" s="77" t="s">
        <v>43</v>
      </c>
      <c r="H75" s="77" t="s">
        <v>43</v>
      </c>
      <c r="I75" s="77" t="s">
        <v>43</v>
      </c>
      <c r="J75" s="77" t="s">
        <v>43</v>
      </c>
      <c r="K75" s="77">
        <v>827.54049010000006</v>
      </c>
      <c r="L75" s="77">
        <v>1659.4624616000001</v>
      </c>
      <c r="M75" s="77">
        <v>2944.0957693999999</v>
      </c>
      <c r="N75" s="77">
        <v>35479.211434199999</v>
      </c>
      <c r="O75" s="77">
        <v>5</v>
      </c>
      <c r="P75" s="77">
        <v>2234.34458</v>
      </c>
      <c r="Q75" s="77">
        <v>42322.114245199999</v>
      </c>
      <c r="R75" s="77" t="s">
        <v>43</v>
      </c>
      <c r="S75" s="77" t="s">
        <v>43</v>
      </c>
      <c r="T75" s="77" t="s">
        <v>43</v>
      </c>
      <c r="U75" s="77" t="s">
        <v>43</v>
      </c>
      <c r="V75" s="77" t="s">
        <v>43</v>
      </c>
      <c r="W75" s="77">
        <v>43614.2975353</v>
      </c>
      <c r="X75" s="53"/>
      <c r="Y75" s="53"/>
      <c r="Z75" s="53"/>
    </row>
    <row r="76" spans="1:26" ht="20.100000000000001" customHeight="1">
      <c r="A76" s="89" t="s">
        <v>254</v>
      </c>
      <c r="B76" s="77">
        <v>986.66322419999995</v>
      </c>
      <c r="C76" s="77" t="s">
        <v>43</v>
      </c>
      <c r="D76" s="77">
        <v>986.66322419999995</v>
      </c>
      <c r="E76" s="77" t="s">
        <v>43</v>
      </c>
      <c r="F76" s="77">
        <v>5026.5227604000002</v>
      </c>
      <c r="G76" s="77" t="s">
        <v>43</v>
      </c>
      <c r="H76" s="77" t="s">
        <v>43</v>
      </c>
      <c r="I76" s="77" t="s">
        <v>43</v>
      </c>
      <c r="J76" s="77" t="s">
        <v>43</v>
      </c>
      <c r="K76" s="77">
        <v>4683.4988888999997</v>
      </c>
      <c r="L76" s="77">
        <v>5369.4018620999996</v>
      </c>
      <c r="M76" s="77">
        <v>3203.6225777999998</v>
      </c>
      <c r="N76" s="77">
        <v>17656.1139468</v>
      </c>
      <c r="O76" s="77" t="s">
        <v>43</v>
      </c>
      <c r="P76" s="77">
        <v>612.78467109999997</v>
      </c>
      <c r="Q76" s="77">
        <v>26841.923057799999</v>
      </c>
      <c r="R76" s="77" t="s">
        <v>43</v>
      </c>
      <c r="S76" s="77" t="s">
        <v>43</v>
      </c>
      <c r="T76" s="77" t="s">
        <v>43</v>
      </c>
      <c r="U76" s="77" t="s">
        <v>43</v>
      </c>
      <c r="V76" s="77" t="s">
        <v>43</v>
      </c>
      <c r="W76" s="77">
        <v>37538.607931299994</v>
      </c>
      <c r="X76" s="53"/>
      <c r="Y76" s="53"/>
      <c r="Z76" s="53"/>
    </row>
    <row r="77" spans="1:26" ht="14.1" customHeight="1">
      <c r="A77" s="91" t="s">
        <v>255</v>
      </c>
      <c r="B77" s="77">
        <v>2878.2936553</v>
      </c>
      <c r="C77" s="77" t="s">
        <v>43</v>
      </c>
      <c r="D77" s="77">
        <v>2878.2936553</v>
      </c>
      <c r="E77" s="77">
        <v>0.57394639999999997</v>
      </c>
      <c r="F77" s="77">
        <v>241.28705460000003</v>
      </c>
      <c r="G77" s="77" t="s">
        <v>43</v>
      </c>
      <c r="H77" s="77" t="s">
        <v>43</v>
      </c>
      <c r="I77" s="77" t="s">
        <v>43</v>
      </c>
      <c r="J77" s="77">
        <v>2.7174199999999999E-2</v>
      </c>
      <c r="K77" s="77">
        <v>3281.8933891000001</v>
      </c>
      <c r="L77" s="77">
        <v>1496.1185905000002</v>
      </c>
      <c r="M77" s="77">
        <v>1448.2707500000001</v>
      </c>
      <c r="N77" s="77">
        <v>34575.7521624</v>
      </c>
      <c r="O77" s="77">
        <v>1203.982</v>
      </c>
      <c r="P77" s="77">
        <v>712.80091000000004</v>
      </c>
      <c r="Q77" s="77">
        <v>39436.924412899993</v>
      </c>
      <c r="R77" s="77" t="s">
        <v>43</v>
      </c>
      <c r="S77" s="77" t="s">
        <v>43</v>
      </c>
      <c r="T77" s="77" t="s">
        <v>43</v>
      </c>
      <c r="U77" s="77" t="s">
        <v>43</v>
      </c>
      <c r="V77" s="77" t="s">
        <v>43</v>
      </c>
      <c r="W77" s="77">
        <v>45838.999632499996</v>
      </c>
      <c r="X77" s="53"/>
      <c r="Y77" s="53"/>
      <c r="Z77" s="53"/>
    </row>
    <row r="78" spans="1:26" ht="14.1" customHeight="1">
      <c r="A78" s="89" t="s">
        <v>256</v>
      </c>
      <c r="B78" s="77">
        <v>45.599187899999997</v>
      </c>
      <c r="C78" s="77" t="s">
        <v>43</v>
      </c>
      <c r="D78" s="77">
        <v>45.599187899999997</v>
      </c>
      <c r="E78" s="77" t="s">
        <v>43</v>
      </c>
      <c r="F78" s="77">
        <v>3.1691018999999998</v>
      </c>
      <c r="G78" s="77" t="s">
        <v>43</v>
      </c>
      <c r="H78" s="77" t="s">
        <v>43</v>
      </c>
      <c r="I78" s="77" t="s">
        <v>43</v>
      </c>
      <c r="J78" s="77">
        <v>2.7174199999999999E-2</v>
      </c>
      <c r="K78" s="77">
        <v>5.9060399999999999E-2</v>
      </c>
      <c r="L78" s="77" t="s">
        <v>43</v>
      </c>
      <c r="M78" s="77" t="s">
        <v>43</v>
      </c>
      <c r="N78" s="77" t="s">
        <v>43</v>
      </c>
      <c r="O78" s="77" t="s">
        <v>43</v>
      </c>
      <c r="P78" s="77" t="s">
        <v>43</v>
      </c>
      <c r="Q78" s="77" t="s">
        <v>43</v>
      </c>
      <c r="R78" s="77" t="s">
        <v>43</v>
      </c>
      <c r="S78" s="77" t="s">
        <v>43</v>
      </c>
      <c r="T78" s="77" t="s">
        <v>43</v>
      </c>
      <c r="U78" s="77" t="s">
        <v>43</v>
      </c>
      <c r="V78" s="77" t="s">
        <v>43</v>
      </c>
      <c r="W78" s="77">
        <v>48.854524399999995</v>
      </c>
      <c r="X78" s="53"/>
      <c r="Y78" s="53"/>
      <c r="Z78" s="53"/>
    </row>
    <row r="79" spans="1:26" ht="20.100000000000001" customHeight="1">
      <c r="A79" s="89" t="s">
        <v>257</v>
      </c>
      <c r="B79" s="77">
        <v>2.4987148000000001</v>
      </c>
      <c r="C79" s="77" t="s">
        <v>43</v>
      </c>
      <c r="D79" s="77">
        <v>2.4987148000000001</v>
      </c>
      <c r="E79" s="77">
        <v>0.57394639999999997</v>
      </c>
      <c r="F79" s="77">
        <v>8.3577100000000009</v>
      </c>
      <c r="G79" s="77" t="s">
        <v>43</v>
      </c>
      <c r="H79" s="77" t="s">
        <v>43</v>
      </c>
      <c r="I79" s="77" t="s">
        <v>43</v>
      </c>
      <c r="J79" s="77" t="s">
        <v>43</v>
      </c>
      <c r="K79" s="77">
        <v>1146.3783823000001</v>
      </c>
      <c r="L79" s="77">
        <v>1293.5217600000001</v>
      </c>
      <c r="M79" s="77">
        <v>448.27075000000002</v>
      </c>
      <c r="N79" s="77">
        <v>26852.613581900001</v>
      </c>
      <c r="O79" s="77">
        <v>1203.982</v>
      </c>
      <c r="P79" s="77">
        <v>531.85</v>
      </c>
      <c r="Q79" s="77">
        <v>30330.238091899999</v>
      </c>
      <c r="R79" s="77" t="s">
        <v>43</v>
      </c>
      <c r="S79" s="77" t="s">
        <v>43</v>
      </c>
      <c r="T79" s="77" t="s">
        <v>43</v>
      </c>
      <c r="U79" s="77" t="s">
        <v>43</v>
      </c>
      <c r="V79" s="77" t="s">
        <v>43</v>
      </c>
      <c r="W79" s="77">
        <v>31488.0468454</v>
      </c>
      <c r="X79" s="53"/>
      <c r="Y79" s="53"/>
      <c r="Z79" s="53"/>
    </row>
    <row r="80" spans="1:26" ht="20.100000000000001" customHeight="1">
      <c r="A80" s="89" t="s">
        <v>258</v>
      </c>
      <c r="B80" s="77">
        <v>1931.7223096</v>
      </c>
      <c r="C80" s="77" t="s">
        <v>43</v>
      </c>
      <c r="D80" s="77">
        <v>1931.7223096</v>
      </c>
      <c r="E80" s="77" t="s">
        <v>43</v>
      </c>
      <c r="F80" s="77">
        <v>185.0075779</v>
      </c>
      <c r="G80" s="77" t="s">
        <v>43</v>
      </c>
      <c r="H80" s="77" t="s">
        <v>43</v>
      </c>
      <c r="I80" s="77" t="s">
        <v>43</v>
      </c>
      <c r="J80" s="77" t="s">
        <v>43</v>
      </c>
      <c r="K80" s="77">
        <v>1191.6799647</v>
      </c>
      <c r="L80" s="77">
        <v>4.8007</v>
      </c>
      <c r="M80" s="77">
        <v>1000</v>
      </c>
      <c r="N80" s="77">
        <v>72.12</v>
      </c>
      <c r="O80" s="77" t="s">
        <v>43</v>
      </c>
      <c r="P80" s="77">
        <v>177.72499999999999</v>
      </c>
      <c r="Q80" s="77">
        <v>1254.6457</v>
      </c>
      <c r="R80" s="77" t="s">
        <v>43</v>
      </c>
      <c r="S80" s="77" t="s">
        <v>43</v>
      </c>
      <c r="T80" s="77" t="s">
        <v>43</v>
      </c>
      <c r="U80" s="77" t="s">
        <v>43</v>
      </c>
      <c r="V80" s="77" t="s">
        <v>43</v>
      </c>
      <c r="W80" s="77">
        <v>4563.0555522000004</v>
      </c>
      <c r="X80" s="53"/>
      <c r="Y80" s="53"/>
      <c r="Z80" s="53"/>
    </row>
    <row r="81" spans="1:26" ht="20.100000000000001" customHeight="1">
      <c r="A81" s="89" t="s">
        <v>259</v>
      </c>
      <c r="B81" s="77">
        <v>0.81576649999999995</v>
      </c>
      <c r="C81" s="77" t="s">
        <v>43</v>
      </c>
      <c r="D81" s="77">
        <v>0.81576649999999995</v>
      </c>
      <c r="E81" s="77" t="s">
        <v>43</v>
      </c>
      <c r="F81" s="77">
        <v>7.5181372</v>
      </c>
      <c r="G81" s="77" t="s">
        <v>43</v>
      </c>
      <c r="H81" s="77" t="s">
        <v>43</v>
      </c>
      <c r="I81" s="77" t="s">
        <v>43</v>
      </c>
      <c r="J81" s="77" t="s">
        <v>43</v>
      </c>
      <c r="K81" s="77">
        <v>69.198253800000003</v>
      </c>
      <c r="L81" s="77" t="s">
        <v>43</v>
      </c>
      <c r="M81" s="77" t="s">
        <v>43</v>
      </c>
      <c r="N81" s="77" t="s">
        <v>43</v>
      </c>
      <c r="O81" s="77" t="s">
        <v>43</v>
      </c>
      <c r="P81" s="77">
        <v>0.23055999999999999</v>
      </c>
      <c r="Q81" s="77">
        <v>0.23055999999999999</v>
      </c>
      <c r="R81" s="77" t="s">
        <v>43</v>
      </c>
      <c r="S81" s="77" t="s">
        <v>43</v>
      </c>
      <c r="T81" s="77" t="s">
        <v>43</v>
      </c>
      <c r="U81" s="77" t="s">
        <v>43</v>
      </c>
      <c r="V81" s="77" t="s">
        <v>43</v>
      </c>
      <c r="W81" s="77">
        <v>77.762717500000008</v>
      </c>
      <c r="X81" s="53"/>
      <c r="Y81" s="53"/>
      <c r="Z81" s="53"/>
    </row>
    <row r="82" spans="1:26" ht="20.100000000000001" customHeight="1">
      <c r="A82" s="92" t="s">
        <v>260</v>
      </c>
      <c r="B82" s="93">
        <v>897.65767649999998</v>
      </c>
      <c r="C82" s="93" t="s">
        <v>43</v>
      </c>
      <c r="D82" s="93">
        <v>897.65767649999998</v>
      </c>
      <c r="E82" s="93" t="s">
        <v>43</v>
      </c>
      <c r="F82" s="93">
        <v>37.2345276</v>
      </c>
      <c r="G82" s="93" t="s">
        <v>43</v>
      </c>
      <c r="H82" s="93" t="s">
        <v>43</v>
      </c>
      <c r="I82" s="93" t="s">
        <v>43</v>
      </c>
      <c r="J82" s="93" t="s">
        <v>43</v>
      </c>
      <c r="K82" s="93">
        <v>874.57772790000001</v>
      </c>
      <c r="L82" s="93">
        <v>197.7961305</v>
      </c>
      <c r="M82" s="93" t="s">
        <v>43</v>
      </c>
      <c r="N82" s="93">
        <v>7651.0185805000001</v>
      </c>
      <c r="O82" s="93" t="s">
        <v>43</v>
      </c>
      <c r="P82" s="93">
        <v>2.9953500000000002</v>
      </c>
      <c r="Q82" s="93">
        <v>7851.8100610000001</v>
      </c>
      <c r="R82" s="93" t="s">
        <v>43</v>
      </c>
      <c r="S82" s="93" t="s">
        <v>43</v>
      </c>
      <c r="T82" s="93" t="s">
        <v>43</v>
      </c>
      <c r="U82" s="93" t="s">
        <v>43</v>
      </c>
      <c r="V82" s="93" t="s">
        <v>43</v>
      </c>
      <c r="W82" s="93">
        <v>9661.2799930000001</v>
      </c>
      <c r="X82" s="53"/>
      <c r="Y82" s="53"/>
      <c r="Z82" s="53"/>
    </row>
    <row r="83" spans="1:26" ht="15">
      <c r="A83" s="956" t="s">
        <v>146</v>
      </c>
      <c r="B83" s="956"/>
      <c r="C83" s="956"/>
      <c r="D83" s="956"/>
      <c r="E83" s="956"/>
      <c r="F83" s="956"/>
      <c r="G83" s="956"/>
      <c r="H83" s="956"/>
      <c r="I83" s="956"/>
      <c r="J83" s="956"/>
      <c r="K83" s="956"/>
      <c r="L83" s="957" t="s">
        <v>147</v>
      </c>
      <c r="M83" s="957"/>
      <c r="N83" s="957"/>
      <c r="O83" s="957"/>
      <c r="P83" s="52"/>
      <c r="Q83" s="52"/>
      <c r="R83" s="52"/>
      <c r="S83" s="52"/>
      <c r="T83" s="52"/>
      <c r="U83" s="958" t="s">
        <v>295</v>
      </c>
      <c r="V83" s="958"/>
      <c r="W83" s="958"/>
      <c r="X83" s="53"/>
      <c r="Y83" s="53"/>
      <c r="Z83" s="53"/>
    </row>
    <row r="84" spans="1:26" ht="15">
      <c r="A84" s="55"/>
      <c r="B84" s="52"/>
      <c r="C84" s="52"/>
      <c r="D84" s="52"/>
      <c r="E84" s="52"/>
      <c r="F84" s="52"/>
      <c r="G84" s="52"/>
      <c r="H84" s="52"/>
      <c r="I84" s="52"/>
      <c r="J84" s="52"/>
      <c r="K84" s="56" t="s">
        <v>294</v>
      </c>
      <c r="L84" s="52" t="s">
        <v>150</v>
      </c>
      <c r="M84" s="57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3"/>
      <c r="Y84" s="53"/>
      <c r="Z84" s="53"/>
    </row>
    <row r="85" spans="1:26" ht="15">
      <c r="A85" s="55"/>
      <c r="B85" s="59"/>
      <c r="C85" s="59"/>
      <c r="D85" s="59"/>
      <c r="E85" s="59"/>
      <c r="F85" s="59"/>
      <c r="G85" s="59"/>
      <c r="H85" s="59"/>
      <c r="I85" s="59"/>
      <c r="J85" s="59"/>
      <c r="K85" s="60" t="s">
        <v>151</v>
      </c>
      <c r="L85" s="61" t="s">
        <v>152</v>
      </c>
      <c r="M85" s="57"/>
      <c r="N85" s="61"/>
      <c r="O85" s="61"/>
      <c r="P85" s="61"/>
      <c r="Q85" s="61"/>
      <c r="R85" s="61"/>
      <c r="S85" s="61"/>
      <c r="T85" s="61"/>
      <c r="U85" s="58"/>
      <c r="V85" s="58"/>
      <c r="W85" s="58"/>
      <c r="X85" s="53"/>
      <c r="Y85" s="53"/>
      <c r="Z85" s="53"/>
    </row>
    <row r="86" spans="1:26" ht="15">
      <c r="A86" s="55"/>
      <c r="B86" s="62"/>
      <c r="C86" s="62"/>
      <c r="D86" s="62"/>
      <c r="E86" s="62"/>
      <c r="F86" s="62"/>
      <c r="G86" s="62"/>
      <c r="H86" s="62"/>
      <c r="I86" s="62"/>
      <c r="J86" s="62"/>
      <c r="K86" s="63"/>
      <c r="L86" s="61"/>
      <c r="M86" s="57"/>
      <c r="N86" s="61"/>
      <c r="O86" s="61"/>
      <c r="P86" s="61"/>
      <c r="Q86" s="61"/>
      <c r="R86" s="61"/>
      <c r="S86" s="61"/>
      <c r="T86" s="61"/>
      <c r="U86" s="958" t="s">
        <v>57</v>
      </c>
      <c r="V86" s="958"/>
      <c r="W86" s="958"/>
      <c r="X86" s="53"/>
      <c r="Y86" s="53"/>
      <c r="Z86" s="53"/>
    </row>
    <row r="87" spans="1:26" ht="12.95" customHeight="1">
      <c r="A87" s="948" t="s">
        <v>153</v>
      </c>
      <c r="B87" s="950" t="s">
        <v>154</v>
      </c>
      <c r="C87" s="952"/>
      <c r="D87" s="952"/>
      <c r="E87" s="959" t="s">
        <v>155</v>
      </c>
      <c r="F87" s="948" t="s">
        <v>156</v>
      </c>
      <c r="G87" s="959" t="s">
        <v>157</v>
      </c>
      <c r="H87" s="946" t="s">
        <v>158</v>
      </c>
      <c r="I87" s="946" t="s">
        <v>159</v>
      </c>
      <c r="J87" s="946" t="s">
        <v>160</v>
      </c>
      <c r="K87" s="948" t="s">
        <v>161</v>
      </c>
      <c r="L87" s="950" t="s">
        <v>162</v>
      </c>
      <c r="M87" s="951"/>
      <c r="N87" s="952"/>
      <c r="O87" s="952"/>
      <c r="P87" s="952"/>
      <c r="Q87" s="953"/>
      <c r="R87" s="954" t="s">
        <v>163</v>
      </c>
      <c r="S87" s="944" t="s">
        <v>164</v>
      </c>
      <c r="T87" s="946" t="s">
        <v>165</v>
      </c>
      <c r="U87" s="944" t="s">
        <v>166</v>
      </c>
      <c r="V87" s="944" t="s">
        <v>167</v>
      </c>
      <c r="W87" s="946" t="s">
        <v>168</v>
      </c>
      <c r="X87" s="53"/>
      <c r="Y87" s="53"/>
      <c r="Z87" s="53"/>
    </row>
    <row r="88" spans="1:26" ht="33.200000000000003" customHeight="1">
      <c r="A88" s="949"/>
      <c r="B88" s="64" t="s">
        <v>169</v>
      </c>
      <c r="C88" s="64" t="s">
        <v>170</v>
      </c>
      <c r="D88" s="65" t="s">
        <v>171</v>
      </c>
      <c r="E88" s="959"/>
      <c r="F88" s="949"/>
      <c r="G88" s="959"/>
      <c r="H88" s="947"/>
      <c r="I88" s="947"/>
      <c r="J88" s="947"/>
      <c r="K88" s="949"/>
      <c r="L88" s="66" t="s">
        <v>172</v>
      </c>
      <c r="M88" s="66" t="s">
        <v>173</v>
      </c>
      <c r="N88" s="66" t="s">
        <v>174</v>
      </c>
      <c r="O88" s="66" t="s">
        <v>175</v>
      </c>
      <c r="P88" s="66" t="s">
        <v>176</v>
      </c>
      <c r="Q88" s="66" t="s">
        <v>177</v>
      </c>
      <c r="R88" s="955"/>
      <c r="S88" s="945"/>
      <c r="T88" s="947"/>
      <c r="U88" s="945"/>
      <c r="V88" s="945"/>
      <c r="W88" s="947"/>
      <c r="X88" s="53"/>
      <c r="Y88" s="53"/>
      <c r="Z88" s="53"/>
    </row>
    <row r="89" spans="1:26" ht="15">
      <c r="A89" s="67" t="s">
        <v>11</v>
      </c>
      <c r="B89" s="68" t="s">
        <v>12</v>
      </c>
      <c r="C89" s="68" t="s">
        <v>13</v>
      </c>
      <c r="D89" s="68" t="s">
        <v>14</v>
      </c>
      <c r="E89" s="68" t="s">
        <v>15</v>
      </c>
      <c r="F89" s="68" t="s">
        <v>16</v>
      </c>
      <c r="G89" s="68" t="s">
        <v>17</v>
      </c>
      <c r="H89" s="68" t="s">
        <v>18</v>
      </c>
      <c r="I89" s="68" t="s">
        <v>178</v>
      </c>
      <c r="J89" s="69" t="s">
        <v>179</v>
      </c>
      <c r="K89" s="68" t="s">
        <v>180</v>
      </c>
      <c r="L89" s="68" t="s">
        <v>181</v>
      </c>
      <c r="M89" s="70" t="s">
        <v>182</v>
      </c>
      <c r="N89" s="71" t="s">
        <v>183</v>
      </c>
      <c r="O89" s="68" t="s">
        <v>184</v>
      </c>
      <c r="P89" s="68" t="s">
        <v>185</v>
      </c>
      <c r="Q89" s="68" t="s">
        <v>186</v>
      </c>
      <c r="R89" s="68" t="s">
        <v>187</v>
      </c>
      <c r="S89" s="68" t="s">
        <v>188</v>
      </c>
      <c r="T89" s="68" t="s">
        <v>189</v>
      </c>
      <c r="U89" s="68" t="s">
        <v>190</v>
      </c>
      <c r="V89" s="69" t="s">
        <v>191</v>
      </c>
      <c r="W89" s="69" t="s">
        <v>192</v>
      </c>
      <c r="X89" s="53"/>
      <c r="Y89" s="53"/>
      <c r="Z89" s="53"/>
    </row>
    <row r="90" spans="1:26" ht="48" customHeight="1">
      <c r="A90" s="91" t="s">
        <v>262</v>
      </c>
      <c r="B90" s="77">
        <v>0.2627565</v>
      </c>
      <c r="C90" s="77" t="s">
        <v>43</v>
      </c>
      <c r="D90" s="77">
        <v>0.2627565</v>
      </c>
      <c r="E90" s="77">
        <v>0.14163000000000001</v>
      </c>
      <c r="F90" s="77">
        <v>31.406804099999999</v>
      </c>
      <c r="G90" s="77">
        <v>35016.240200499997</v>
      </c>
      <c r="H90" s="77">
        <v>47690.5</v>
      </c>
      <c r="I90" s="77" t="s">
        <v>43</v>
      </c>
      <c r="J90" s="77" t="s">
        <v>43</v>
      </c>
      <c r="K90" s="77">
        <v>2.66681E-2</v>
      </c>
      <c r="L90" s="77" t="s">
        <v>43</v>
      </c>
      <c r="M90" s="77" t="s">
        <v>43</v>
      </c>
      <c r="N90" s="77" t="s">
        <v>43</v>
      </c>
      <c r="O90" s="77" t="s">
        <v>43</v>
      </c>
      <c r="P90" s="77" t="s">
        <v>43</v>
      </c>
      <c r="Q90" s="77" t="s">
        <v>43</v>
      </c>
      <c r="R90" s="77" t="s">
        <v>43</v>
      </c>
      <c r="S90" s="77" t="s">
        <v>43</v>
      </c>
      <c r="T90" s="77" t="s">
        <v>43</v>
      </c>
      <c r="U90" s="77" t="s">
        <v>43</v>
      </c>
      <c r="V90" s="77" t="s">
        <v>43</v>
      </c>
      <c r="W90" s="77">
        <v>82738.578059199994</v>
      </c>
      <c r="X90" s="53"/>
      <c r="Y90" s="53"/>
      <c r="Z90" s="53"/>
    </row>
    <row r="91" spans="1:26" ht="21.95" customHeight="1">
      <c r="A91" s="91" t="s">
        <v>263</v>
      </c>
      <c r="B91" s="77">
        <v>56632.660582600009</v>
      </c>
      <c r="C91" s="77">
        <v>32.5732772</v>
      </c>
      <c r="D91" s="77">
        <v>56665.233859800006</v>
      </c>
      <c r="E91" s="77">
        <v>893.59901700000012</v>
      </c>
      <c r="F91" s="77">
        <v>131074.6064171</v>
      </c>
      <c r="G91" s="77" t="s">
        <v>43</v>
      </c>
      <c r="H91" s="77" t="s">
        <v>43</v>
      </c>
      <c r="I91" s="77" t="s">
        <v>43</v>
      </c>
      <c r="J91" s="77">
        <v>39.919923500000003</v>
      </c>
      <c r="K91" s="77">
        <v>192724.93876769996</v>
      </c>
      <c r="L91" s="77">
        <v>52803.9496058</v>
      </c>
      <c r="M91" s="77">
        <v>32007.984925699999</v>
      </c>
      <c r="N91" s="77">
        <v>108315.63903209999</v>
      </c>
      <c r="O91" s="77">
        <v>273.7145999</v>
      </c>
      <c r="P91" s="77">
        <v>43059.982780300001</v>
      </c>
      <c r="Q91" s="77">
        <v>236461.27094379999</v>
      </c>
      <c r="R91" s="77">
        <v>29.216329999999999</v>
      </c>
      <c r="S91" s="77" t="s">
        <v>43</v>
      </c>
      <c r="T91" s="77" t="s">
        <v>43</v>
      </c>
      <c r="U91" s="77" t="s">
        <v>43</v>
      </c>
      <c r="V91" s="77" t="s">
        <v>43</v>
      </c>
      <c r="W91" s="77">
        <v>617888.78525889991</v>
      </c>
      <c r="X91" s="53"/>
      <c r="Y91" s="53"/>
      <c r="Z91" s="53"/>
    </row>
    <row r="92" spans="1:26" ht="14.1" customHeight="1">
      <c r="A92" s="91" t="s">
        <v>264</v>
      </c>
      <c r="B92" s="77">
        <v>5056.3003073</v>
      </c>
      <c r="C92" s="77" t="s">
        <v>43</v>
      </c>
      <c r="D92" s="77">
        <v>5056.3003073</v>
      </c>
      <c r="E92" s="77" t="s">
        <v>43</v>
      </c>
      <c r="F92" s="77">
        <v>26163.3258279</v>
      </c>
      <c r="G92" s="77" t="s">
        <v>43</v>
      </c>
      <c r="H92" s="77" t="s">
        <v>43</v>
      </c>
      <c r="I92" s="77" t="s">
        <v>43</v>
      </c>
      <c r="J92" s="77">
        <v>27.851092399999999</v>
      </c>
      <c r="K92" s="77">
        <v>119.6649263</v>
      </c>
      <c r="L92" s="77">
        <v>250.33476329999999</v>
      </c>
      <c r="M92" s="77">
        <v>10.2211155</v>
      </c>
      <c r="N92" s="77">
        <v>1069.1263388</v>
      </c>
      <c r="O92" s="77" t="s">
        <v>43</v>
      </c>
      <c r="P92" s="77">
        <v>1176.0216711999999</v>
      </c>
      <c r="Q92" s="77">
        <v>2505.7038887999997</v>
      </c>
      <c r="R92" s="77">
        <v>1.22052</v>
      </c>
      <c r="S92" s="77" t="s">
        <v>43</v>
      </c>
      <c r="T92" s="77" t="s">
        <v>43</v>
      </c>
      <c r="U92" s="77" t="s">
        <v>43</v>
      </c>
      <c r="V92" s="77" t="s">
        <v>43</v>
      </c>
      <c r="W92" s="77">
        <v>33874.066562700005</v>
      </c>
      <c r="X92" s="53"/>
      <c r="Y92" s="53"/>
      <c r="Z92" s="53"/>
    </row>
    <row r="93" spans="1:26" ht="14.1" customHeight="1">
      <c r="A93" s="91" t="s">
        <v>265</v>
      </c>
      <c r="B93" s="77">
        <v>619.00352729999997</v>
      </c>
      <c r="C93" s="77">
        <v>4.8309322000000003</v>
      </c>
      <c r="D93" s="77">
        <v>623.83445949999998</v>
      </c>
      <c r="E93" s="77" t="s">
        <v>43</v>
      </c>
      <c r="F93" s="77">
        <v>3393.8658052999999</v>
      </c>
      <c r="G93" s="77" t="s">
        <v>43</v>
      </c>
      <c r="H93" s="77" t="s">
        <v>43</v>
      </c>
      <c r="I93" s="77" t="s">
        <v>43</v>
      </c>
      <c r="J93" s="77">
        <v>5.0365259</v>
      </c>
      <c r="K93" s="77">
        <v>99.756364599999998</v>
      </c>
      <c r="L93" s="77">
        <v>1231.1157607</v>
      </c>
      <c r="M93" s="77">
        <v>183.44624999999999</v>
      </c>
      <c r="N93" s="77">
        <v>1974.7184944999999</v>
      </c>
      <c r="O93" s="77">
        <v>0.79398000000000002</v>
      </c>
      <c r="P93" s="77">
        <v>412.55553420000001</v>
      </c>
      <c r="Q93" s="77">
        <v>3802.6300193999996</v>
      </c>
      <c r="R93" s="77" t="s">
        <v>43</v>
      </c>
      <c r="S93" s="77" t="s">
        <v>43</v>
      </c>
      <c r="T93" s="77" t="s">
        <v>43</v>
      </c>
      <c r="U93" s="77" t="s">
        <v>43</v>
      </c>
      <c r="V93" s="77" t="s">
        <v>43</v>
      </c>
      <c r="W93" s="77">
        <v>7925.1231746999993</v>
      </c>
      <c r="X93" s="53"/>
      <c r="Y93" s="53"/>
      <c r="Z93" s="53"/>
    </row>
    <row r="94" spans="1:26" ht="14.1" customHeight="1">
      <c r="A94" s="91" t="s">
        <v>266</v>
      </c>
      <c r="B94" s="77">
        <v>80.291961299999997</v>
      </c>
      <c r="C94" s="77" t="s">
        <v>43</v>
      </c>
      <c r="D94" s="77">
        <v>80.291961299999997</v>
      </c>
      <c r="E94" s="77">
        <v>0.03</v>
      </c>
      <c r="F94" s="77">
        <v>532.06849190000003</v>
      </c>
      <c r="G94" s="77" t="s">
        <v>43</v>
      </c>
      <c r="H94" s="77" t="s">
        <v>43</v>
      </c>
      <c r="I94" s="77" t="s">
        <v>43</v>
      </c>
      <c r="J94" s="77">
        <v>1.1475000000000001E-3</v>
      </c>
      <c r="K94" s="77">
        <v>72.693736400000006</v>
      </c>
      <c r="L94" s="77">
        <v>633.82983349999995</v>
      </c>
      <c r="M94" s="77" t="s">
        <v>43</v>
      </c>
      <c r="N94" s="77">
        <v>59.860970600000002</v>
      </c>
      <c r="O94" s="77" t="s">
        <v>43</v>
      </c>
      <c r="P94" s="77">
        <v>10.446199999999999</v>
      </c>
      <c r="Q94" s="77">
        <v>704.1370040999999</v>
      </c>
      <c r="R94" s="77" t="s">
        <v>43</v>
      </c>
      <c r="S94" s="77" t="s">
        <v>43</v>
      </c>
      <c r="T94" s="77" t="s">
        <v>43</v>
      </c>
      <c r="U94" s="77" t="s">
        <v>43</v>
      </c>
      <c r="V94" s="77" t="s">
        <v>43</v>
      </c>
      <c r="W94" s="77">
        <v>1389.2223411999998</v>
      </c>
      <c r="X94" s="53"/>
      <c r="Y94" s="53"/>
      <c r="Z94" s="53"/>
    </row>
    <row r="95" spans="1:26" ht="14.1" customHeight="1">
      <c r="A95" s="95" t="s">
        <v>267</v>
      </c>
      <c r="B95" s="77">
        <v>10774.648001899999</v>
      </c>
      <c r="C95" s="77" t="s">
        <v>43</v>
      </c>
      <c r="D95" s="77">
        <v>10774.648001899999</v>
      </c>
      <c r="E95" s="77">
        <v>0.82689999999999997</v>
      </c>
      <c r="F95" s="77">
        <v>25860.082497200001</v>
      </c>
      <c r="G95" s="77" t="s">
        <v>43</v>
      </c>
      <c r="H95" s="77" t="s">
        <v>43</v>
      </c>
      <c r="I95" s="77" t="s">
        <v>43</v>
      </c>
      <c r="J95" s="77" t="s">
        <v>43</v>
      </c>
      <c r="K95" s="77">
        <v>20576.124016199999</v>
      </c>
      <c r="L95" s="77">
        <v>7384.1661529000003</v>
      </c>
      <c r="M95" s="77">
        <v>20973.897675799999</v>
      </c>
      <c r="N95" s="77">
        <v>25773.920750000001</v>
      </c>
      <c r="O95" s="77">
        <v>167.37962999999999</v>
      </c>
      <c r="P95" s="77">
        <v>9897.0244122999993</v>
      </c>
      <c r="Q95" s="77">
        <v>64196.388621000006</v>
      </c>
      <c r="R95" s="77">
        <v>2.2095799999999999</v>
      </c>
      <c r="S95" s="77" t="s">
        <v>43</v>
      </c>
      <c r="T95" s="77" t="s">
        <v>43</v>
      </c>
      <c r="U95" s="77" t="s">
        <v>43</v>
      </c>
      <c r="V95" s="77" t="s">
        <v>43</v>
      </c>
      <c r="W95" s="77">
        <v>121410.2796163</v>
      </c>
      <c r="X95" s="53"/>
      <c r="Y95" s="53"/>
      <c r="Z95" s="53"/>
    </row>
    <row r="96" spans="1:26" ht="14.1" customHeight="1">
      <c r="A96" s="95" t="s">
        <v>268</v>
      </c>
      <c r="B96" s="77">
        <v>77.8721508</v>
      </c>
      <c r="C96" s="77" t="s">
        <v>43</v>
      </c>
      <c r="D96" s="77">
        <v>77.8721508</v>
      </c>
      <c r="E96" s="77" t="s">
        <v>43</v>
      </c>
      <c r="F96" s="77">
        <v>338.40925800000002</v>
      </c>
      <c r="G96" s="77" t="s">
        <v>43</v>
      </c>
      <c r="H96" s="77" t="s">
        <v>43</v>
      </c>
      <c r="I96" s="77" t="s">
        <v>43</v>
      </c>
      <c r="J96" s="77" t="s">
        <v>43</v>
      </c>
      <c r="K96" s="77">
        <v>148.89394369999999</v>
      </c>
      <c r="L96" s="77">
        <v>58.198889200000004</v>
      </c>
      <c r="M96" s="77" t="s">
        <v>43</v>
      </c>
      <c r="N96" s="77">
        <v>31.095437400000002</v>
      </c>
      <c r="O96" s="77" t="s">
        <v>43</v>
      </c>
      <c r="P96" s="77">
        <v>73</v>
      </c>
      <c r="Q96" s="77">
        <v>162.29432660000001</v>
      </c>
      <c r="R96" s="77" t="s">
        <v>43</v>
      </c>
      <c r="S96" s="77" t="s">
        <v>43</v>
      </c>
      <c r="T96" s="77" t="s">
        <v>43</v>
      </c>
      <c r="U96" s="77" t="s">
        <v>43</v>
      </c>
      <c r="V96" s="77" t="s">
        <v>43</v>
      </c>
      <c r="W96" s="77">
        <v>727.46967910000001</v>
      </c>
      <c r="X96" s="53"/>
      <c r="Y96" s="53"/>
      <c r="Z96" s="53"/>
    </row>
    <row r="97" spans="1:26" ht="14.1" customHeight="1">
      <c r="A97" s="91" t="s">
        <v>269</v>
      </c>
      <c r="B97" s="77">
        <v>144.77344690000001</v>
      </c>
      <c r="C97" s="77" t="s">
        <v>43</v>
      </c>
      <c r="D97" s="77">
        <v>144.77344690000001</v>
      </c>
      <c r="E97" s="77">
        <v>0.30299999999999999</v>
      </c>
      <c r="F97" s="77">
        <v>424.88769880000001</v>
      </c>
      <c r="G97" s="77" t="s">
        <v>43</v>
      </c>
      <c r="H97" s="77" t="s">
        <v>43</v>
      </c>
      <c r="I97" s="77" t="s">
        <v>43</v>
      </c>
      <c r="J97" s="77">
        <v>1.0244400000000001E-2</v>
      </c>
      <c r="K97" s="77" t="s">
        <v>43</v>
      </c>
      <c r="L97" s="77">
        <v>3919.0907701000001</v>
      </c>
      <c r="M97" s="77" t="s">
        <v>43</v>
      </c>
      <c r="N97" s="77">
        <v>11</v>
      </c>
      <c r="O97" s="77" t="s">
        <v>43</v>
      </c>
      <c r="P97" s="77" t="s">
        <v>43</v>
      </c>
      <c r="Q97" s="77">
        <v>3930.0907701000001</v>
      </c>
      <c r="R97" s="77" t="s">
        <v>43</v>
      </c>
      <c r="S97" s="77" t="s">
        <v>43</v>
      </c>
      <c r="T97" s="77" t="s">
        <v>43</v>
      </c>
      <c r="U97" s="77" t="s">
        <v>43</v>
      </c>
      <c r="V97" s="77" t="s">
        <v>43</v>
      </c>
      <c r="W97" s="77">
        <v>4500.0651601999998</v>
      </c>
      <c r="X97" s="53"/>
      <c r="Y97" s="53"/>
      <c r="Z97" s="53"/>
    </row>
    <row r="98" spans="1:26" ht="14.1" customHeight="1">
      <c r="A98" s="96" t="s">
        <v>270</v>
      </c>
      <c r="B98" s="77">
        <v>108.8349587</v>
      </c>
      <c r="C98" s="77" t="s">
        <v>43</v>
      </c>
      <c r="D98" s="77">
        <v>108.8349587</v>
      </c>
      <c r="E98" s="77" t="s">
        <v>43</v>
      </c>
      <c r="F98" s="77">
        <v>146.41830759999999</v>
      </c>
      <c r="G98" s="77" t="s">
        <v>43</v>
      </c>
      <c r="H98" s="77" t="s">
        <v>43</v>
      </c>
      <c r="I98" s="77" t="s">
        <v>43</v>
      </c>
      <c r="J98" s="77">
        <v>6.9803750000000004</v>
      </c>
      <c r="K98" s="77">
        <v>4179.6321934999996</v>
      </c>
      <c r="L98" s="77">
        <v>13.567474300000001</v>
      </c>
      <c r="M98" s="77">
        <v>1.5727066000000001</v>
      </c>
      <c r="N98" s="77">
        <v>56.337499999999999</v>
      </c>
      <c r="O98" s="77">
        <v>1.29131</v>
      </c>
      <c r="P98" s="77">
        <v>30.082000000000001</v>
      </c>
      <c r="Q98" s="77">
        <v>102.8509909</v>
      </c>
      <c r="R98" s="77" t="s">
        <v>43</v>
      </c>
      <c r="S98" s="77" t="s">
        <v>43</v>
      </c>
      <c r="T98" s="77" t="s">
        <v>43</v>
      </c>
      <c r="U98" s="77" t="s">
        <v>43</v>
      </c>
      <c r="V98" s="77" t="s">
        <v>43</v>
      </c>
      <c r="W98" s="77">
        <v>4544.7168257000003</v>
      </c>
      <c r="X98" s="53"/>
      <c r="Y98" s="53"/>
      <c r="Z98" s="53"/>
    </row>
    <row r="99" spans="1:26" ht="14.1" customHeight="1">
      <c r="A99" s="91" t="s">
        <v>271</v>
      </c>
      <c r="B99" s="77">
        <v>2260.4534428000002</v>
      </c>
      <c r="C99" s="77" t="s">
        <v>43</v>
      </c>
      <c r="D99" s="77">
        <v>2260.4534428000002</v>
      </c>
      <c r="E99" s="77">
        <v>7.0000000000000001E-3</v>
      </c>
      <c r="F99" s="77">
        <v>2950.8696829999999</v>
      </c>
      <c r="G99" s="77" t="s">
        <v>43</v>
      </c>
      <c r="H99" s="77" t="s">
        <v>43</v>
      </c>
      <c r="I99" s="77" t="s">
        <v>43</v>
      </c>
      <c r="J99" s="77" t="s">
        <v>43</v>
      </c>
      <c r="K99" s="77">
        <v>588.85334420000004</v>
      </c>
      <c r="L99" s="77">
        <v>108.2186239</v>
      </c>
      <c r="M99" s="77">
        <v>12.44688</v>
      </c>
      <c r="N99" s="77">
        <v>532.44347779999998</v>
      </c>
      <c r="O99" s="77">
        <v>3.7246800000000002</v>
      </c>
      <c r="P99" s="77">
        <v>806.20328519999998</v>
      </c>
      <c r="Q99" s="77">
        <v>1463.0369469</v>
      </c>
      <c r="R99" s="77" t="s">
        <v>43</v>
      </c>
      <c r="S99" s="77" t="s">
        <v>43</v>
      </c>
      <c r="T99" s="77" t="s">
        <v>43</v>
      </c>
      <c r="U99" s="77" t="s">
        <v>43</v>
      </c>
      <c r="V99" s="77" t="s">
        <v>43</v>
      </c>
      <c r="W99" s="77">
        <v>7263.2204168999997</v>
      </c>
      <c r="X99" s="53"/>
      <c r="Y99" s="53"/>
      <c r="Z99" s="53"/>
    </row>
    <row r="100" spans="1:26" ht="30" customHeight="1">
      <c r="A100" s="91" t="s">
        <v>272</v>
      </c>
      <c r="B100" s="77">
        <v>1046.6362191999999</v>
      </c>
      <c r="C100" s="77" t="s">
        <v>43</v>
      </c>
      <c r="D100" s="77">
        <v>1046.6362191999999</v>
      </c>
      <c r="E100" s="77">
        <v>4.5448969999999997</v>
      </c>
      <c r="F100" s="77">
        <v>10415.292283999999</v>
      </c>
      <c r="G100" s="77" t="s">
        <v>43</v>
      </c>
      <c r="H100" s="77" t="s">
        <v>43</v>
      </c>
      <c r="I100" s="77" t="s">
        <v>43</v>
      </c>
      <c r="J100" s="77" t="s">
        <v>43</v>
      </c>
      <c r="K100" s="77">
        <v>3676.4455005999998</v>
      </c>
      <c r="L100" s="77">
        <v>3307.089101</v>
      </c>
      <c r="M100" s="77">
        <v>264.92293699999999</v>
      </c>
      <c r="N100" s="77">
        <v>2390.0990870999999</v>
      </c>
      <c r="O100" s="77">
        <v>30</v>
      </c>
      <c r="P100" s="77">
        <v>2609.1441381999998</v>
      </c>
      <c r="Q100" s="77">
        <v>8601.2552632999996</v>
      </c>
      <c r="R100" s="77">
        <v>25.78623</v>
      </c>
      <c r="S100" s="77" t="s">
        <v>43</v>
      </c>
      <c r="T100" s="77" t="s">
        <v>43</v>
      </c>
      <c r="U100" s="77" t="s">
        <v>43</v>
      </c>
      <c r="V100" s="77" t="s">
        <v>43</v>
      </c>
      <c r="W100" s="77">
        <v>23769.960394099999</v>
      </c>
      <c r="X100" s="53"/>
      <c r="Y100" s="53"/>
      <c r="Z100" s="53"/>
    </row>
    <row r="101" spans="1:26" ht="14.1" customHeight="1">
      <c r="A101" s="95" t="s">
        <v>273</v>
      </c>
      <c r="B101" s="77">
        <v>79.600461699999997</v>
      </c>
      <c r="C101" s="77" t="s">
        <v>43</v>
      </c>
      <c r="D101" s="77">
        <v>79.600461699999997</v>
      </c>
      <c r="E101" s="77">
        <v>2.6185</v>
      </c>
      <c r="F101" s="77">
        <v>145.2388115</v>
      </c>
      <c r="G101" s="77" t="s">
        <v>43</v>
      </c>
      <c r="H101" s="77" t="s">
        <v>43</v>
      </c>
      <c r="I101" s="77" t="s">
        <v>43</v>
      </c>
      <c r="J101" s="77" t="s">
        <v>43</v>
      </c>
      <c r="K101" s="77">
        <v>4383.0034763000003</v>
      </c>
      <c r="L101" s="77">
        <v>21.854000299999999</v>
      </c>
      <c r="M101" s="77" t="s">
        <v>43</v>
      </c>
      <c r="N101" s="77">
        <v>5329.9488012000002</v>
      </c>
      <c r="O101" s="77" t="s">
        <v>43</v>
      </c>
      <c r="P101" s="77" t="s">
        <v>43</v>
      </c>
      <c r="Q101" s="77">
        <v>5351.8028015</v>
      </c>
      <c r="R101" s="77" t="s">
        <v>43</v>
      </c>
      <c r="S101" s="77" t="s">
        <v>43</v>
      </c>
      <c r="T101" s="77" t="s">
        <v>43</v>
      </c>
      <c r="U101" s="77" t="s">
        <v>43</v>
      </c>
      <c r="V101" s="77" t="s">
        <v>43</v>
      </c>
      <c r="W101" s="77">
        <v>9962.2640510000001</v>
      </c>
      <c r="X101" s="53"/>
      <c r="Y101" s="53"/>
      <c r="Z101" s="53"/>
    </row>
    <row r="102" spans="1:26" ht="14.1" customHeight="1">
      <c r="A102" s="95" t="s">
        <v>274</v>
      </c>
      <c r="B102" s="77">
        <v>19190.419755700001</v>
      </c>
      <c r="C102" s="77">
        <v>27.742345</v>
      </c>
      <c r="D102" s="77">
        <v>19218.162100699999</v>
      </c>
      <c r="E102" s="77">
        <v>23.85427</v>
      </c>
      <c r="F102" s="77">
        <v>42030.646540000002</v>
      </c>
      <c r="G102" s="77" t="s">
        <v>43</v>
      </c>
      <c r="H102" s="77" t="s">
        <v>43</v>
      </c>
      <c r="I102" s="77" t="s">
        <v>43</v>
      </c>
      <c r="J102" s="77" t="s">
        <v>43</v>
      </c>
      <c r="K102" s="77">
        <v>135632.55880229999</v>
      </c>
      <c r="L102" s="77">
        <v>13442.4566505</v>
      </c>
      <c r="M102" s="77">
        <v>1117.7146984000001</v>
      </c>
      <c r="N102" s="77">
        <v>22647.320805399999</v>
      </c>
      <c r="O102" s="77">
        <v>57.740989999999996</v>
      </c>
      <c r="P102" s="77">
        <v>4261.4425649000004</v>
      </c>
      <c r="Q102" s="77">
        <v>41526.67570919999</v>
      </c>
      <c r="R102" s="77" t="s">
        <v>43</v>
      </c>
      <c r="S102" s="77" t="s">
        <v>43</v>
      </c>
      <c r="T102" s="77" t="s">
        <v>43</v>
      </c>
      <c r="U102" s="77" t="s">
        <v>43</v>
      </c>
      <c r="V102" s="77" t="s">
        <v>43</v>
      </c>
      <c r="W102" s="77">
        <v>238431.89742219995</v>
      </c>
      <c r="X102" s="53"/>
      <c r="Y102" s="53"/>
      <c r="Z102" s="53"/>
    </row>
    <row r="103" spans="1:26" ht="21.95" customHeight="1">
      <c r="A103" s="95" t="s">
        <v>275</v>
      </c>
      <c r="B103" s="77">
        <v>15176.918952</v>
      </c>
      <c r="C103" s="77" t="s">
        <v>43</v>
      </c>
      <c r="D103" s="77">
        <v>15176.918952</v>
      </c>
      <c r="E103" s="77">
        <v>841.26745000000005</v>
      </c>
      <c r="F103" s="77">
        <v>17613.095162199999</v>
      </c>
      <c r="G103" s="77" t="s">
        <v>43</v>
      </c>
      <c r="H103" s="77" t="s">
        <v>43</v>
      </c>
      <c r="I103" s="77" t="s">
        <v>43</v>
      </c>
      <c r="J103" s="77">
        <v>4.0538299999999999E-2</v>
      </c>
      <c r="K103" s="77">
        <v>17927.134940299999</v>
      </c>
      <c r="L103" s="77">
        <v>22217.037891</v>
      </c>
      <c r="M103" s="77">
        <v>9395.9950783000004</v>
      </c>
      <c r="N103" s="77">
        <v>45706.199990699999</v>
      </c>
      <c r="O103" s="77">
        <v>11.409420000000001</v>
      </c>
      <c r="P103" s="77">
        <v>23746.4146454</v>
      </c>
      <c r="Q103" s="77">
        <v>101077.05702539999</v>
      </c>
      <c r="R103" s="77" t="s">
        <v>43</v>
      </c>
      <c r="S103" s="77" t="s">
        <v>43</v>
      </c>
      <c r="T103" s="77" t="s">
        <v>43</v>
      </c>
      <c r="U103" s="77" t="s">
        <v>43</v>
      </c>
      <c r="V103" s="77" t="s">
        <v>43</v>
      </c>
      <c r="W103" s="77">
        <v>152635.51406819999</v>
      </c>
      <c r="X103" s="53"/>
      <c r="Y103" s="53"/>
      <c r="Z103" s="53"/>
    </row>
    <row r="104" spans="1:26" ht="21.95" customHeight="1">
      <c r="A104" s="91" t="s">
        <v>276</v>
      </c>
      <c r="B104" s="77">
        <v>2016.9073969999999</v>
      </c>
      <c r="C104" s="77" t="s">
        <v>43</v>
      </c>
      <c r="D104" s="77">
        <v>2016.9073969999999</v>
      </c>
      <c r="E104" s="77">
        <v>20.146999999999998</v>
      </c>
      <c r="F104" s="77">
        <v>1060.4060497</v>
      </c>
      <c r="G104" s="77" t="s">
        <v>43</v>
      </c>
      <c r="H104" s="77" t="s">
        <v>43</v>
      </c>
      <c r="I104" s="77" t="s">
        <v>43</v>
      </c>
      <c r="J104" s="77" t="s">
        <v>43</v>
      </c>
      <c r="K104" s="77">
        <v>5320.1775232999998</v>
      </c>
      <c r="L104" s="77">
        <v>216.98969510000001</v>
      </c>
      <c r="M104" s="77">
        <v>47.767584100000001</v>
      </c>
      <c r="N104" s="77">
        <v>2733.5673786000002</v>
      </c>
      <c r="O104" s="77">
        <v>1.3745898999999999</v>
      </c>
      <c r="P104" s="77">
        <v>37.648328900000003</v>
      </c>
      <c r="Q104" s="77">
        <v>3037.3475766000001</v>
      </c>
      <c r="R104" s="77" t="s">
        <v>43</v>
      </c>
      <c r="S104" s="77" t="s">
        <v>43</v>
      </c>
      <c r="T104" s="77" t="s">
        <v>43</v>
      </c>
      <c r="U104" s="77" t="s">
        <v>43</v>
      </c>
      <c r="V104" s="77" t="s">
        <v>43</v>
      </c>
      <c r="W104" s="77">
        <v>11454.985546600001</v>
      </c>
      <c r="X104" s="53"/>
      <c r="Y104" s="53"/>
      <c r="Z104" s="53"/>
    </row>
    <row r="105" spans="1:26" ht="14.1" customHeight="1">
      <c r="A105" s="91" t="s">
        <v>277</v>
      </c>
      <c r="B105" s="77">
        <v>619182.62072699983</v>
      </c>
      <c r="C105" s="77">
        <v>11584.898812199999</v>
      </c>
      <c r="D105" s="77">
        <v>630767.51953919977</v>
      </c>
      <c r="E105" s="77">
        <v>101747.8384737</v>
      </c>
      <c r="F105" s="77">
        <v>11416127.704158699</v>
      </c>
      <c r="G105" s="77" t="s">
        <v>43</v>
      </c>
      <c r="H105" s="77">
        <v>0.64623330000000001</v>
      </c>
      <c r="I105" s="77">
        <v>78143.468547299999</v>
      </c>
      <c r="J105" s="77">
        <v>467.78575990000002</v>
      </c>
      <c r="K105" s="77">
        <v>60992.175158999999</v>
      </c>
      <c r="L105" s="77">
        <v>2015994.6937475</v>
      </c>
      <c r="M105" s="77">
        <v>142808.18585160005</v>
      </c>
      <c r="N105" s="77">
        <v>863953.16931410006</v>
      </c>
      <c r="O105" s="77">
        <v>34624.062784899994</v>
      </c>
      <c r="P105" s="77">
        <v>739632.97265229991</v>
      </c>
      <c r="Q105" s="77">
        <v>3797013.0843503997</v>
      </c>
      <c r="R105" s="77">
        <v>1449894.3895864002</v>
      </c>
      <c r="S105" s="77">
        <v>48.451000000000001</v>
      </c>
      <c r="T105" s="77">
        <v>1166.4465192</v>
      </c>
      <c r="U105" s="77" t="s">
        <v>43</v>
      </c>
      <c r="V105" s="77">
        <v>8.702</v>
      </c>
      <c r="W105" s="77">
        <v>17536378.211327098</v>
      </c>
      <c r="X105" s="53"/>
      <c r="Y105" s="53"/>
      <c r="Z105" s="53"/>
    </row>
    <row r="106" spans="1:26" ht="14.1" customHeight="1">
      <c r="A106" s="95" t="s">
        <v>278</v>
      </c>
      <c r="B106" s="77">
        <v>5948.4881911000002</v>
      </c>
      <c r="C106" s="77">
        <v>539.86667899999998</v>
      </c>
      <c r="D106" s="77">
        <v>6488.3548701</v>
      </c>
      <c r="E106" s="77">
        <v>4610.0058906000004</v>
      </c>
      <c r="F106" s="77">
        <v>1365773.6407351999</v>
      </c>
      <c r="G106" s="77" t="s">
        <v>43</v>
      </c>
      <c r="H106" s="77" t="s">
        <v>43</v>
      </c>
      <c r="I106" s="77" t="s">
        <v>43</v>
      </c>
      <c r="J106" s="77">
        <v>3.1137999999999999E-3</v>
      </c>
      <c r="K106" s="77">
        <v>335.62012700000002</v>
      </c>
      <c r="L106" s="77">
        <v>114316.04550170001</v>
      </c>
      <c r="M106" s="77">
        <v>7298.4820495000004</v>
      </c>
      <c r="N106" s="77">
        <v>56893.085256500002</v>
      </c>
      <c r="O106" s="77">
        <v>2092.0811844</v>
      </c>
      <c r="P106" s="77">
        <v>59176.973425299999</v>
      </c>
      <c r="Q106" s="77">
        <v>239776.66741740002</v>
      </c>
      <c r="R106" s="77">
        <v>147405.87369859999</v>
      </c>
      <c r="S106" s="77" t="s">
        <v>43</v>
      </c>
      <c r="T106" s="77">
        <v>8.9668924000000008</v>
      </c>
      <c r="U106" s="77" t="s">
        <v>43</v>
      </c>
      <c r="V106" s="77" t="s">
        <v>43</v>
      </c>
      <c r="W106" s="77">
        <v>1764399.1327451</v>
      </c>
      <c r="X106" s="53"/>
      <c r="Y106" s="53"/>
      <c r="Z106" s="53"/>
    </row>
    <row r="107" spans="1:26" ht="14.1" customHeight="1">
      <c r="A107" s="95" t="s">
        <v>279</v>
      </c>
      <c r="B107" s="77">
        <v>397446.58171360003</v>
      </c>
      <c r="C107" s="77">
        <v>2306.8727921</v>
      </c>
      <c r="D107" s="77">
        <v>399753.45450570004</v>
      </c>
      <c r="E107" s="77">
        <v>61250.865277500001</v>
      </c>
      <c r="F107" s="77">
        <v>828768.4685207</v>
      </c>
      <c r="G107" s="77" t="s">
        <v>43</v>
      </c>
      <c r="H107" s="77" t="s">
        <v>43</v>
      </c>
      <c r="I107" s="77" t="s">
        <v>43</v>
      </c>
      <c r="J107" s="77">
        <v>276.7247504</v>
      </c>
      <c r="K107" s="77">
        <v>26588.151990499999</v>
      </c>
      <c r="L107" s="77">
        <v>254779.9142159</v>
      </c>
      <c r="M107" s="77">
        <v>21148.801514700001</v>
      </c>
      <c r="N107" s="77">
        <v>153946.6264406</v>
      </c>
      <c r="O107" s="77">
        <v>8518.6199156999992</v>
      </c>
      <c r="P107" s="77">
        <v>85239.3652306</v>
      </c>
      <c r="Q107" s="77">
        <v>523633.32731749996</v>
      </c>
      <c r="R107" s="77">
        <v>129334.60881400001</v>
      </c>
      <c r="S107" s="77">
        <v>48.451000000000001</v>
      </c>
      <c r="T107" s="77">
        <v>1.41</v>
      </c>
      <c r="U107" s="77" t="s">
        <v>43</v>
      </c>
      <c r="V107" s="77" t="s">
        <v>43</v>
      </c>
      <c r="W107" s="77">
        <v>1969655.4621762999</v>
      </c>
      <c r="X107" s="53"/>
      <c r="Y107" s="53"/>
      <c r="Z107" s="53"/>
    </row>
    <row r="108" spans="1:26" ht="14.1" customHeight="1">
      <c r="A108" s="95" t="s">
        <v>280</v>
      </c>
      <c r="B108" s="77">
        <v>367.761571</v>
      </c>
      <c r="C108" s="77">
        <v>521.73927330000004</v>
      </c>
      <c r="D108" s="77">
        <v>889.50084430000004</v>
      </c>
      <c r="E108" s="77">
        <v>1798.2095701999999</v>
      </c>
      <c r="F108" s="77">
        <v>224281.7061444</v>
      </c>
      <c r="G108" s="77" t="s">
        <v>43</v>
      </c>
      <c r="H108" s="77" t="s">
        <v>43</v>
      </c>
      <c r="I108" s="77">
        <v>77464.915827699995</v>
      </c>
      <c r="J108" s="77" t="s">
        <v>43</v>
      </c>
      <c r="K108" s="77">
        <v>23.873118300000002</v>
      </c>
      <c r="L108" s="77">
        <v>82024.153526599999</v>
      </c>
      <c r="M108" s="77">
        <v>3262.2744526000001</v>
      </c>
      <c r="N108" s="77">
        <v>30859.0557458</v>
      </c>
      <c r="O108" s="77">
        <v>2583.9084699999999</v>
      </c>
      <c r="P108" s="77">
        <v>40506.682824800002</v>
      </c>
      <c r="Q108" s="77">
        <v>159236.07501979999</v>
      </c>
      <c r="R108" s="77">
        <v>17625.966128100001</v>
      </c>
      <c r="S108" s="77" t="s">
        <v>43</v>
      </c>
      <c r="T108" s="77">
        <v>7.7287599999999998E-2</v>
      </c>
      <c r="U108" s="77" t="s">
        <v>43</v>
      </c>
      <c r="V108" s="77" t="s">
        <v>43</v>
      </c>
      <c r="W108" s="77">
        <v>481320.32394039998</v>
      </c>
      <c r="X108" s="53"/>
      <c r="Y108" s="53"/>
      <c r="Z108" s="53"/>
    </row>
    <row r="109" spans="1:26" ht="14.1" customHeight="1">
      <c r="A109" s="95" t="s">
        <v>281</v>
      </c>
      <c r="B109" s="77">
        <v>136708.68173929999</v>
      </c>
      <c r="C109" s="77">
        <v>5197.5985436999999</v>
      </c>
      <c r="D109" s="77">
        <v>141906.280283</v>
      </c>
      <c r="E109" s="77">
        <v>17862.990319199998</v>
      </c>
      <c r="F109" s="77">
        <v>4858463.2957880003</v>
      </c>
      <c r="G109" s="77" t="s">
        <v>43</v>
      </c>
      <c r="H109" s="77" t="s">
        <v>43</v>
      </c>
      <c r="I109" s="77" t="s">
        <v>43</v>
      </c>
      <c r="J109" s="77">
        <v>188.5049947</v>
      </c>
      <c r="K109" s="77">
        <v>20752.229927799999</v>
      </c>
      <c r="L109" s="77">
        <v>745124.81712539995</v>
      </c>
      <c r="M109" s="77">
        <v>60141.030086999999</v>
      </c>
      <c r="N109" s="77">
        <v>340564.89594269998</v>
      </c>
      <c r="O109" s="77">
        <v>10957.808137</v>
      </c>
      <c r="P109" s="77">
        <v>267494.92423870001</v>
      </c>
      <c r="Q109" s="77">
        <v>1424283.4755307999</v>
      </c>
      <c r="R109" s="77">
        <v>559064.58779719996</v>
      </c>
      <c r="S109" s="77" t="s">
        <v>43</v>
      </c>
      <c r="T109" s="77">
        <v>1041.2592042000001</v>
      </c>
      <c r="U109" s="77" t="s">
        <v>43</v>
      </c>
      <c r="V109" s="77" t="s">
        <v>43</v>
      </c>
      <c r="W109" s="77">
        <v>7023562.6238448992</v>
      </c>
      <c r="X109" s="53"/>
      <c r="Y109" s="53"/>
      <c r="Z109" s="53"/>
    </row>
    <row r="110" spans="1:26" ht="39.950000000000003" customHeight="1">
      <c r="A110" s="91" t="s">
        <v>282</v>
      </c>
      <c r="B110" s="77">
        <v>56717.962966300001</v>
      </c>
      <c r="C110" s="77">
        <v>997.0869917</v>
      </c>
      <c r="D110" s="77">
        <v>57715.049958000003</v>
      </c>
      <c r="E110" s="77">
        <v>6319.4350163999998</v>
      </c>
      <c r="F110" s="77">
        <v>923709.09952040005</v>
      </c>
      <c r="G110" s="77" t="s">
        <v>43</v>
      </c>
      <c r="H110" s="77" t="s">
        <v>43</v>
      </c>
      <c r="I110" s="77">
        <v>678.55271960000005</v>
      </c>
      <c r="J110" s="77">
        <v>2.3830502</v>
      </c>
      <c r="K110" s="77">
        <v>11896.474133399999</v>
      </c>
      <c r="L110" s="77">
        <v>143835.10815789999</v>
      </c>
      <c r="M110" s="77">
        <v>7019.6368406000001</v>
      </c>
      <c r="N110" s="77">
        <v>36673.731972100002</v>
      </c>
      <c r="O110" s="77">
        <v>2138.0693479000001</v>
      </c>
      <c r="P110" s="77">
        <v>31970.5992702</v>
      </c>
      <c r="Q110" s="77">
        <v>221637.14558869999</v>
      </c>
      <c r="R110" s="77">
        <v>99346.122206300002</v>
      </c>
      <c r="S110" s="77" t="s">
        <v>43</v>
      </c>
      <c r="T110" s="77">
        <v>96.631151000000003</v>
      </c>
      <c r="U110" s="77" t="s">
        <v>43</v>
      </c>
      <c r="V110" s="77" t="s">
        <v>43</v>
      </c>
      <c r="W110" s="77">
        <v>1321400.8933440002</v>
      </c>
      <c r="X110" s="53"/>
      <c r="Y110" s="53"/>
      <c r="Z110" s="53"/>
    </row>
    <row r="111" spans="1:26" ht="14.1" customHeight="1">
      <c r="A111" s="95" t="s">
        <v>283</v>
      </c>
      <c r="B111" s="77">
        <v>22.313795500000001</v>
      </c>
      <c r="C111" s="77" t="s">
        <v>43</v>
      </c>
      <c r="D111" s="77">
        <v>22.313795500000001</v>
      </c>
      <c r="E111" s="77" t="s">
        <v>43</v>
      </c>
      <c r="F111" s="77">
        <v>509.8057546</v>
      </c>
      <c r="G111" s="77" t="s">
        <v>43</v>
      </c>
      <c r="H111" s="77">
        <v>0.64623330000000001</v>
      </c>
      <c r="I111" s="77" t="s">
        <v>43</v>
      </c>
      <c r="J111" s="77" t="s">
        <v>43</v>
      </c>
      <c r="K111" s="77" t="s">
        <v>43</v>
      </c>
      <c r="L111" s="77">
        <v>42</v>
      </c>
      <c r="M111" s="77">
        <v>82.554374999999993</v>
      </c>
      <c r="N111" s="77">
        <v>31.9498359</v>
      </c>
      <c r="O111" s="77" t="s">
        <v>43</v>
      </c>
      <c r="P111" s="77">
        <v>34.130951699999997</v>
      </c>
      <c r="Q111" s="77">
        <v>190.6351626</v>
      </c>
      <c r="R111" s="77" t="s">
        <v>43</v>
      </c>
      <c r="S111" s="77" t="s">
        <v>43</v>
      </c>
      <c r="T111" s="77" t="s">
        <v>43</v>
      </c>
      <c r="U111" s="77" t="s">
        <v>43</v>
      </c>
      <c r="V111" s="77" t="s">
        <v>43</v>
      </c>
      <c r="W111" s="77">
        <v>723.40094599999998</v>
      </c>
      <c r="X111" s="53"/>
      <c r="Y111" s="53"/>
      <c r="Z111" s="53"/>
    </row>
    <row r="112" spans="1:26" ht="14.1" customHeight="1">
      <c r="A112" s="95" t="s">
        <v>284</v>
      </c>
      <c r="B112" s="77">
        <v>6013.7719192000004</v>
      </c>
      <c r="C112" s="77">
        <v>1139.3961784999999</v>
      </c>
      <c r="D112" s="77">
        <v>7153.1680977000005</v>
      </c>
      <c r="E112" s="77">
        <v>4981.1754867</v>
      </c>
      <c r="F112" s="77">
        <v>2324831.5212150998</v>
      </c>
      <c r="G112" s="77" t="s">
        <v>43</v>
      </c>
      <c r="H112" s="77" t="s">
        <v>43</v>
      </c>
      <c r="I112" s="77" t="s">
        <v>43</v>
      </c>
      <c r="J112" s="77">
        <v>1.0217E-3</v>
      </c>
      <c r="K112" s="77">
        <v>1387.10184</v>
      </c>
      <c r="L112" s="77">
        <v>534861.58644540003</v>
      </c>
      <c r="M112" s="77">
        <v>34559.312199699998</v>
      </c>
      <c r="N112" s="77">
        <v>207935.2091563</v>
      </c>
      <c r="O112" s="77">
        <v>7091.1782590000003</v>
      </c>
      <c r="P112" s="77">
        <v>206419.91551290001</v>
      </c>
      <c r="Q112" s="77">
        <v>990867.20157330006</v>
      </c>
      <c r="R112" s="77">
        <v>453059.82550079998</v>
      </c>
      <c r="S112" s="77" t="s">
        <v>43</v>
      </c>
      <c r="T112" s="77">
        <v>1.46</v>
      </c>
      <c r="U112" s="77" t="s">
        <v>43</v>
      </c>
      <c r="V112" s="77">
        <v>8.702</v>
      </c>
      <c r="W112" s="77">
        <v>3782290.1567353001</v>
      </c>
      <c r="X112" s="53"/>
      <c r="Y112" s="53"/>
      <c r="Z112" s="53"/>
    </row>
    <row r="113" spans="1:26" ht="14.1" customHeight="1">
      <c r="A113" s="95" t="s">
        <v>285</v>
      </c>
      <c r="B113" s="77">
        <v>361.99731730000002</v>
      </c>
      <c r="C113" s="77">
        <v>131.92730660000001</v>
      </c>
      <c r="D113" s="77">
        <v>493.92462390000003</v>
      </c>
      <c r="E113" s="77">
        <v>1181.8498182000001</v>
      </c>
      <c r="F113" s="77">
        <v>478164.90757709998</v>
      </c>
      <c r="G113" s="77" t="s">
        <v>43</v>
      </c>
      <c r="H113" s="77" t="s">
        <v>43</v>
      </c>
      <c r="I113" s="77" t="s">
        <v>43</v>
      </c>
      <c r="J113" s="77">
        <v>1.7191000000000001E-3</v>
      </c>
      <c r="K113" s="77">
        <v>0.71319529999999998</v>
      </c>
      <c r="L113" s="77">
        <v>33240.4384011</v>
      </c>
      <c r="M113" s="77">
        <v>2080.0974055000001</v>
      </c>
      <c r="N113" s="77">
        <v>11096.5272962</v>
      </c>
      <c r="O113" s="77">
        <v>541.88539430000003</v>
      </c>
      <c r="P113" s="77">
        <v>11688.1549732</v>
      </c>
      <c r="Q113" s="77">
        <v>58647.103470299997</v>
      </c>
      <c r="R113" s="77">
        <v>24366.1447782</v>
      </c>
      <c r="S113" s="77" t="s">
        <v>43</v>
      </c>
      <c r="T113" s="77">
        <v>14.457907199999999</v>
      </c>
      <c r="U113" s="77" t="s">
        <v>43</v>
      </c>
      <c r="V113" s="77" t="s">
        <v>43</v>
      </c>
      <c r="W113" s="77">
        <v>562869.10308929998</v>
      </c>
      <c r="X113" s="53"/>
      <c r="Y113" s="53"/>
      <c r="Z113" s="53"/>
    </row>
    <row r="114" spans="1:26" ht="21.95" customHeight="1">
      <c r="A114" s="95" t="s">
        <v>286</v>
      </c>
      <c r="B114" s="77">
        <v>308.1310029</v>
      </c>
      <c r="C114" s="77">
        <v>45.965573800000001</v>
      </c>
      <c r="D114" s="77">
        <v>354.09657670000001</v>
      </c>
      <c r="E114" s="77">
        <v>88.879940000000005</v>
      </c>
      <c r="F114" s="77">
        <v>18555.622977800002</v>
      </c>
      <c r="G114" s="77" t="s">
        <v>43</v>
      </c>
      <c r="H114" s="77" t="s">
        <v>43</v>
      </c>
      <c r="I114" s="77" t="s">
        <v>43</v>
      </c>
      <c r="J114" s="77">
        <v>0.11555</v>
      </c>
      <c r="K114" s="77" t="s">
        <v>43</v>
      </c>
      <c r="L114" s="77">
        <v>2615.7814515</v>
      </c>
      <c r="M114" s="77">
        <v>32.326823300000001</v>
      </c>
      <c r="N114" s="77">
        <v>1092.0570752000001</v>
      </c>
      <c r="O114" s="77">
        <v>41.557119999999998</v>
      </c>
      <c r="P114" s="77">
        <v>618.75737900000001</v>
      </c>
      <c r="Q114" s="77">
        <v>4400.4798490000003</v>
      </c>
      <c r="R114" s="77">
        <v>873.0566546</v>
      </c>
      <c r="S114" s="77" t="s">
        <v>43</v>
      </c>
      <c r="T114" s="77" t="s">
        <v>43</v>
      </c>
      <c r="U114" s="77" t="s">
        <v>43</v>
      </c>
      <c r="V114" s="77" t="s">
        <v>43</v>
      </c>
      <c r="W114" s="77">
        <v>24272.251548100001</v>
      </c>
      <c r="X114" s="53"/>
      <c r="Y114" s="53"/>
      <c r="Z114" s="53"/>
    </row>
    <row r="115" spans="1:26" ht="14.1" customHeight="1">
      <c r="A115" s="95" t="s">
        <v>287</v>
      </c>
      <c r="B115" s="77">
        <v>12506.0767574</v>
      </c>
      <c r="C115" s="77">
        <v>484.71387700000002</v>
      </c>
      <c r="D115" s="77">
        <v>12990.7906344</v>
      </c>
      <c r="E115" s="77">
        <v>2760.1775719000002</v>
      </c>
      <c r="F115" s="77">
        <v>291538.003684</v>
      </c>
      <c r="G115" s="77" t="s">
        <v>43</v>
      </c>
      <c r="H115" s="77" t="s">
        <v>43</v>
      </c>
      <c r="I115" s="77" t="s">
        <v>43</v>
      </c>
      <c r="J115" s="77">
        <v>5.1560000000000002E-2</v>
      </c>
      <c r="K115" s="77">
        <v>0.62179709999999999</v>
      </c>
      <c r="L115" s="77">
        <v>97014.447583300003</v>
      </c>
      <c r="M115" s="77">
        <v>6827.8264833000003</v>
      </c>
      <c r="N115" s="77">
        <v>22528.443164799999</v>
      </c>
      <c r="O115" s="77">
        <v>559.08822999999995</v>
      </c>
      <c r="P115" s="77">
        <v>31904.583041900001</v>
      </c>
      <c r="Q115" s="77">
        <v>158834.3885033</v>
      </c>
      <c r="R115" s="77">
        <v>11062.188200299999</v>
      </c>
      <c r="S115" s="77" t="s">
        <v>43</v>
      </c>
      <c r="T115" s="77" t="s">
        <v>43</v>
      </c>
      <c r="U115" s="77" t="s">
        <v>43</v>
      </c>
      <c r="V115" s="77" t="s">
        <v>43</v>
      </c>
      <c r="W115" s="77">
        <v>477186.22195099993</v>
      </c>
      <c r="X115" s="53"/>
      <c r="Y115" s="53"/>
      <c r="Z115" s="53"/>
    </row>
    <row r="116" spans="1:26" ht="14.1" customHeight="1">
      <c r="A116" s="95" t="s">
        <v>288</v>
      </c>
      <c r="B116" s="77">
        <v>1160.5781165000001</v>
      </c>
      <c r="C116" s="77">
        <v>7.3229300000000004</v>
      </c>
      <c r="D116" s="77">
        <v>1167.9010465000001</v>
      </c>
      <c r="E116" s="77">
        <v>460.61700000000002</v>
      </c>
      <c r="F116" s="77">
        <v>75764.936610899997</v>
      </c>
      <c r="G116" s="77" t="s">
        <v>43</v>
      </c>
      <c r="H116" s="77" t="s">
        <v>43</v>
      </c>
      <c r="I116" s="77" t="s">
        <v>43</v>
      </c>
      <c r="J116" s="77" t="s">
        <v>43</v>
      </c>
      <c r="K116" s="77" t="s">
        <v>43</v>
      </c>
      <c r="L116" s="77">
        <v>3048.5919951000001</v>
      </c>
      <c r="M116" s="77">
        <v>212.3594952</v>
      </c>
      <c r="N116" s="77">
        <v>662.29918880000002</v>
      </c>
      <c r="O116" s="77">
        <v>38.942810000000001</v>
      </c>
      <c r="P116" s="77">
        <v>1948.7057500000001</v>
      </c>
      <c r="Q116" s="77">
        <v>5910.8992391000002</v>
      </c>
      <c r="R116" s="77">
        <v>5130.1458497000003</v>
      </c>
      <c r="S116" s="77" t="s">
        <v>43</v>
      </c>
      <c r="T116" s="77" t="s">
        <v>43</v>
      </c>
      <c r="U116" s="77" t="s">
        <v>43</v>
      </c>
      <c r="V116" s="77" t="s">
        <v>43</v>
      </c>
      <c r="W116" s="77">
        <v>88434.499746200003</v>
      </c>
      <c r="X116" s="53"/>
      <c r="Y116" s="53"/>
      <c r="Z116" s="53"/>
    </row>
    <row r="117" spans="1:26" ht="14.1" customHeight="1">
      <c r="A117" s="95" t="s">
        <v>289</v>
      </c>
      <c r="B117" s="77">
        <v>1620.2756369000001</v>
      </c>
      <c r="C117" s="77">
        <v>212.40866650000001</v>
      </c>
      <c r="D117" s="77">
        <v>1832.6843034000001</v>
      </c>
      <c r="E117" s="77">
        <v>433.63258300000001</v>
      </c>
      <c r="F117" s="77">
        <v>25766.695630499999</v>
      </c>
      <c r="G117" s="77" t="s">
        <v>43</v>
      </c>
      <c r="H117" s="77" t="s">
        <v>43</v>
      </c>
      <c r="I117" s="77" t="s">
        <v>43</v>
      </c>
      <c r="J117" s="77" t="s">
        <v>43</v>
      </c>
      <c r="K117" s="77">
        <v>7.3890295999999998</v>
      </c>
      <c r="L117" s="77">
        <v>5091.8093435999999</v>
      </c>
      <c r="M117" s="77">
        <v>143.48412519999999</v>
      </c>
      <c r="N117" s="77">
        <v>1669.2882391999999</v>
      </c>
      <c r="O117" s="77">
        <v>60.923916599999998</v>
      </c>
      <c r="P117" s="77">
        <v>2630.1800539999999</v>
      </c>
      <c r="Q117" s="77">
        <v>9595.6856785999989</v>
      </c>
      <c r="R117" s="77">
        <v>2625.8699585999998</v>
      </c>
      <c r="S117" s="77" t="s">
        <v>43</v>
      </c>
      <c r="T117" s="77" t="s">
        <v>43</v>
      </c>
      <c r="U117" s="77" t="s">
        <v>43</v>
      </c>
      <c r="V117" s="77" t="s">
        <v>43</v>
      </c>
      <c r="W117" s="77">
        <v>40261.957183699997</v>
      </c>
      <c r="X117" s="53"/>
      <c r="Y117" s="53"/>
      <c r="Z117" s="53"/>
    </row>
    <row r="118" spans="1:26" ht="14.1" customHeight="1">
      <c r="A118" s="95" t="s">
        <v>290</v>
      </c>
      <c r="B118" s="77" t="s">
        <v>43</v>
      </c>
      <c r="C118" s="77" t="s">
        <v>43</v>
      </c>
      <c r="D118" s="77" t="s">
        <v>43</v>
      </c>
      <c r="E118" s="77" t="s">
        <v>43</v>
      </c>
      <c r="F118" s="77" t="s">
        <v>43</v>
      </c>
      <c r="G118" s="77" t="s">
        <v>43</v>
      </c>
      <c r="H118" s="77" t="s">
        <v>43</v>
      </c>
      <c r="I118" s="77" t="s">
        <v>43</v>
      </c>
      <c r="J118" s="77" t="s">
        <v>43</v>
      </c>
      <c r="K118" s="77" t="s">
        <v>43</v>
      </c>
      <c r="L118" s="77" t="s">
        <v>43</v>
      </c>
      <c r="M118" s="77" t="s">
        <v>43</v>
      </c>
      <c r="N118" s="77" t="s">
        <v>43</v>
      </c>
      <c r="O118" s="77" t="s">
        <v>43</v>
      </c>
      <c r="P118" s="77" t="s">
        <v>43</v>
      </c>
      <c r="Q118" s="77" t="s">
        <v>43</v>
      </c>
      <c r="R118" s="77" t="s">
        <v>43</v>
      </c>
      <c r="S118" s="77" t="s">
        <v>43</v>
      </c>
      <c r="T118" s="77">
        <v>2.1840768000000002</v>
      </c>
      <c r="U118" s="77" t="s">
        <v>43</v>
      </c>
      <c r="V118" s="77" t="s">
        <v>43</v>
      </c>
      <c r="W118" s="77">
        <v>2.1840768000000002</v>
      </c>
      <c r="X118" s="53"/>
      <c r="Y118" s="53"/>
      <c r="Z118" s="53"/>
    </row>
    <row r="119" spans="1:26" s="100" customFormat="1" ht="14.1" customHeight="1">
      <c r="A119" s="97" t="s">
        <v>291</v>
      </c>
      <c r="B119" s="98">
        <v>2726438.3589861002</v>
      </c>
      <c r="C119" s="98">
        <v>13120.4169628</v>
      </c>
      <c r="D119" s="98">
        <v>2739558.7759488998</v>
      </c>
      <c r="E119" s="98">
        <v>455118.64616480004</v>
      </c>
      <c r="F119" s="98">
        <v>12073760.293891801</v>
      </c>
      <c r="G119" s="98">
        <v>35016.240200499997</v>
      </c>
      <c r="H119" s="98">
        <v>47691.146233300002</v>
      </c>
      <c r="I119" s="98">
        <v>78143.468547299999</v>
      </c>
      <c r="J119" s="98">
        <v>228100.59306819999</v>
      </c>
      <c r="K119" s="98">
        <v>5918119.8657980999</v>
      </c>
      <c r="L119" s="98">
        <v>5061849.8972807992</v>
      </c>
      <c r="M119" s="98">
        <v>1443509.5773541001</v>
      </c>
      <c r="N119" s="98">
        <v>7733444.5283298008</v>
      </c>
      <c r="O119" s="98">
        <v>205114.99501729998</v>
      </c>
      <c r="P119" s="98">
        <v>1378099.2431558999</v>
      </c>
      <c r="Q119" s="98">
        <v>15822018.241137899</v>
      </c>
      <c r="R119" s="98">
        <v>1449934.5527364002</v>
      </c>
      <c r="S119" s="98">
        <v>314872.52019119996</v>
      </c>
      <c r="T119" s="98">
        <v>560556.09886929998</v>
      </c>
      <c r="U119" s="98" t="s">
        <v>43</v>
      </c>
      <c r="V119" s="98">
        <v>9.1900999999999993</v>
      </c>
      <c r="W119" s="98">
        <v>39722899.632887699</v>
      </c>
      <c r="X119" s="59"/>
      <c r="Y119" s="99"/>
      <c r="Z119" s="59"/>
    </row>
    <row r="120" spans="1:26" ht="15">
      <c r="A120" s="101" t="s">
        <v>292</v>
      </c>
      <c r="B120" s="80"/>
      <c r="C120" s="80"/>
      <c r="D120" s="80"/>
      <c r="E120" s="80"/>
      <c r="F120" s="80"/>
      <c r="G120" s="80"/>
      <c r="H120" s="80"/>
      <c r="I120" s="80"/>
      <c r="J120" s="80"/>
      <c r="K120" s="57"/>
      <c r="L120" s="57"/>
      <c r="M120" s="102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3"/>
      <c r="Y120" s="53"/>
      <c r="Z120" s="53"/>
    </row>
    <row r="121" spans="1:26" ht="15">
      <c r="A121" s="47" t="s">
        <v>135</v>
      </c>
      <c r="B121" s="80"/>
      <c r="C121" s="80"/>
      <c r="D121" s="80"/>
      <c r="E121" s="80"/>
      <c r="F121" s="80"/>
      <c r="G121" s="80"/>
      <c r="H121" s="80"/>
      <c r="I121" s="80"/>
      <c r="J121" s="80"/>
      <c r="K121" s="80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103"/>
      <c r="Y121" s="53"/>
      <c r="Z121" s="53"/>
    </row>
    <row r="122" spans="1:26">
      <c r="A122" s="49" t="s">
        <v>136</v>
      </c>
    </row>
    <row r="123" spans="1:26">
      <c r="A123" s="51" t="s">
        <v>137</v>
      </c>
    </row>
  </sheetData>
  <mergeCells count="60">
    <mergeCell ref="A1:K1"/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T5:T6"/>
    <mergeCell ref="U5:U6"/>
    <mergeCell ref="V5:V6"/>
    <mergeCell ref="W5:W6"/>
    <mergeCell ref="A43:K43"/>
    <mergeCell ref="L43:O43"/>
    <mergeCell ref="U43:W43"/>
    <mergeCell ref="I5:I6"/>
    <mergeCell ref="J5:J6"/>
    <mergeCell ref="K5:K6"/>
    <mergeCell ref="L5:Q5"/>
    <mergeCell ref="R5:R6"/>
    <mergeCell ref="S5:S6"/>
    <mergeCell ref="V47:V48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R87:R88"/>
    <mergeCell ref="W47:W48"/>
    <mergeCell ref="A83:K83"/>
    <mergeCell ref="L83:O83"/>
    <mergeCell ref="U83:W83"/>
    <mergeCell ref="U86:W86"/>
    <mergeCell ref="A87:A88"/>
    <mergeCell ref="B87:D87"/>
    <mergeCell ref="E87:E88"/>
    <mergeCell ref="F87:F88"/>
    <mergeCell ref="G87:G88"/>
    <mergeCell ref="L47:Q47"/>
    <mergeCell ref="R47:R48"/>
    <mergeCell ref="S47:S48"/>
    <mergeCell ref="T47:T48"/>
    <mergeCell ref="U47:U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26" pageOrder="overThenDown" orientation="portrait" useFirstPageNumber="1" r:id="rId1"/>
  <headerFooter alignWithMargins="0">
    <oddFooter>&amp;C&amp;"Maiandra GD,Regular"&amp;9&amp;P</oddFooter>
  </headerFooter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Z123"/>
  <sheetViews>
    <sheetView view="pageBreakPreview" zoomScale="60" workbookViewId="0">
      <selection activeCell="M105" sqref="M105"/>
    </sheetView>
  </sheetViews>
  <sheetFormatPr defaultColWidth="10.28515625" defaultRowHeight="12.75"/>
  <cols>
    <col min="1" max="1" width="25.42578125" style="104" customWidth="1"/>
    <col min="2" max="2" width="7.42578125" style="105" customWidth="1"/>
    <col min="3" max="5" width="7.5703125" style="105" customWidth="1"/>
    <col min="6" max="6" width="7.85546875" style="105" customWidth="1"/>
    <col min="7" max="7" width="7.42578125" style="105" customWidth="1"/>
    <col min="8" max="8" width="6.85546875" style="105" customWidth="1"/>
    <col min="9" max="9" width="6.5703125" style="105" customWidth="1"/>
    <col min="10" max="10" width="7.28515625" style="105" customWidth="1"/>
    <col min="11" max="11" width="7.7109375" style="54" customWidth="1"/>
    <col min="12" max="16" width="7.28515625" style="54" customWidth="1"/>
    <col min="17" max="17" width="11.85546875" style="54" customWidth="1"/>
    <col min="18" max="18" width="6.7109375" style="54" customWidth="1"/>
    <col min="19" max="19" width="7.28515625" style="54" customWidth="1"/>
    <col min="20" max="20" width="7.42578125" style="54" customWidth="1"/>
    <col min="21" max="21" width="6.7109375" style="54" customWidth="1"/>
    <col min="22" max="22" width="7" style="54" customWidth="1"/>
    <col min="23" max="23" width="11" style="54" customWidth="1"/>
    <col min="24" max="24" width="6.42578125" style="54" customWidth="1"/>
    <col min="25" max="25" width="7.7109375" style="54" customWidth="1"/>
    <col min="26" max="16384" width="10.28515625" style="54"/>
  </cols>
  <sheetData>
    <row r="1" spans="1:26" ht="15">
      <c r="A1" s="956" t="s">
        <v>146</v>
      </c>
      <c r="B1" s="956"/>
      <c r="C1" s="956"/>
      <c r="D1" s="956"/>
      <c r="E1" s="956"/>
      <c r="F1" s="956"/>
      <c r="G1" s="956"/>
      <c r="H1" s="956"/>
      <c r="I1" s="956"/>
      <c r="J1" s="956"/>
      <c r="K1" s="956"/>
      <c r="L1" s="957" t="s">
        <v>147</v>
      </c>
      <c r="M1" s="957"/>
      <c r="N1" s="957"/>
      <c r="O1" s="957"/>
      <c r="P1" s="52"/>
      <c r="Q1" s="52"/>
      <c r="R1" s="52"/>
      <c r="S1" s="52"/>
      <c r="T1" s="52"/>
      <c r="U1" s="960" t="s">
        <v>296</v>
      </c>
      <c r="V1" s="960"/>
      <c r="W1" s="960"/>
      <c r="X1" s="53"/>
      <c r="Y1" s="53"/>
      <c r="Z1" s="53"/>
    </row>
    <row r="2" spans="1:26" ht="15">
      <c r="A2" s="55"/>
      <c r="B2" s="52"/>
      <c r="C2" s="52"/>
      <c r="D2" s="52"/>
      <c r="E2" s="52"/>
      <c r="F2" s="52"/>
      <c r="G2" s="52"/>
      <c r="H2" s="52"/>
      <c r="I2" s="52"/>
      <c r="J2" s="52"/>
      <c r="K2" s="56" t="s">
        <v>297</v>
      </c>
      <c r="L2" s="52" t="s">
        <v>150</v>
      </c>
      <c r="M2" s="57"/>
      <c r="N2" s="52"/>
      <c r="O2" s="52"/>
      <c r="P2" s="52"/>
      <c r="Q2" s="52"/>
      <c r="R2" s="52"/>
      <c r="S2" s="52"/>
      <c r="T2" s="52"/>
      <c r="U2" s="52"/>
      <c r="V2" s="52"/>
      <c r="W2" s="52"/>
      <c r="X2" s="53"/>
      <c r="Y2" s="53"/>
      <c r="Z2" s="58"/>
    </row>
    <row r="3" spans="1:26" ht="15">
      <c r="A3" s="55"/>
      <c r="B3" s="59"/>
      <c r="C3" s="59"/>
      <c r="D3" s="59"/>
      <c r="E3" s="59"/>
      <c r="F3" s="59"/>
      <c r="G3" s="59"/>
      <c r="H3" s="59"/>
      <c r="I3" s="59"/>
      <c r="J3" s="59"/>
      <c r="K3" s="60" t="s">
        <v>151</v>
      </c>
      <c r="L3" s="61" t="s">
        <v>152</v>
      </c>
      <c r="M3" s="57"/>
      <c r="N3" s="61"/>
      <c r="O3" s="61"/>
      <c r="P3" s="61"/>
      <c r="Q3" s="61"/>
      <c r="R3" s="61"/>
      <c r="S3" s="61"/>
      <c r="T3" s="61"/>
      <c r="U3" s="58"/>
      <c r="V3" s="58"/>
      <c r="W3" s="58"/>
      <c r="X3" s="53"/>
      <c r="Y3" s="53"/>
      <c r="Z3" s="58"/>
    </row>
    <row r="4" spans="1:26" ht="9.9499999999999993" customHeight="1">
      <c r="A4" s="55"/>
      <c r="B4" s="62"/>
      <c r="C4" s="62"/>
      <c r="D4" s="62"/>
      <c r="E4" s="62"/>
      <c r="F4" s="62"/>
      <c r="G4" s="62"/>
      <c r="H4" s="62"/>
      <c r="I4" s="62"/>
      <c r="J4" s="62"/>
      <c r="K4" s="63"/>
      <c r="L4" s="61"/>
      <c r="M4" s="57"/>
      <c r="N4" s="61"/>
      <c r="O4" s="61"/>
      <c r="P4" s="61"/>
      <c r="Q4" s="61"/>
      <c r="R4" s="61"/>
      <c r="S4" s="61"/>
      <c r="T4" s="61"/>
      <c r="U4" s="958" t="s">
        <v>57</v>
      </c>
      <c r="V4" s="958"/>
      <c r="W4" s="958"/>
      <c r="X4" s="53"/>
      <c r="Y4" s="53"/>
      <c r="Z4" s="58"/>
    </row>
    <row r="5" spans="1:26" ht="12.95" customHeight="1">
      <c r="A5" s="948" t="s">
        <v>153</v>
      </c>
      <c r="B5" s="950" t="s">
        <v>154</v>
      </c>
      <c r="C5" s="952"/>
      <c r="D5" s="952"/>
      <c r="E5" s="959" t="s">
        <v>155</v>
      </c>
      <c r="F5" s="948" t="s">
        <v>156</v>
      </c>
      <c r="G5" s="959" t="s">
        <v>157</v>
      </c>
      <c r="H5" s="946" t="s">
        <v>158</v>
      </c>
      <c r="I5" s="946" t="s">
        <v>159</v>
      </c>
      <c r="J5" s="946" t="s">
        <v>160</v>
      </c>
      <c r="K5" s="948" t="s">
        <v>161</v>
      </c>
      <c r="L5" s="950" t="s">
        <v>162</v>
      </c>
      <c r="M5" s="951"/>
      <c r="N5" s="952"/>
      <c r="O5" s="952"/>
      <c r="P5" s="952"/>
      <c r="Q5" s="953"/>
      <c r="R5" s="954" t="s">
        <v>163</v>
      </c>
      <c r="S5" s="944" t="s">
        <v>164</v>
      </c>
      <c r="T5" s="946" t="s">
        <v>165</v>
      </c>
      <c r="U5" s="944" t="s">
        <v>166</v>
      </c>
      <c r="V5" s="944" t="s">
        <v>167</v>
      </c>
      <c r="W5" s="946" t="s">
        <v>168</v>
      </c>
      <c r="X5" s="53"/>
      <c r="Y5" s="53"/>
      <c r="Z5" s="58"/>
    </row>
    <row r="6" spans="1:26" ht="33.200000000000003" customHeight="1">
      <c r="A6" s="949"/>
      <c r="B6" s="64" t="s">
        <v>169</v>
      </c>
      <c r="C6" s="64" t="s">
        <v>170</v>
      </c>
      <c r="D6" s="65" t="s">
        <v>171</v>
      </c>
      <c r="E6" s="959"/>
      <c r="F6" s="949"/>
      <c r="G6" s="959"/>
      <c r="H6" s="947"/>
      <c r="I6" s="947"/>
      <c r="J6" s="947"/>
      <c r="K6" s="949"/>
      <c r="L6" s="66" t="s">
        <v>172</v>
      </c>
      <c r="M6" s="66" t="s">
        <v>173</v>
      </c>
      <c r="N6" s="66" t="s">
        <v>174</v>
      </c>
      <c r="O6" s="66" t="s">
        <v>175</v>
      </c>
      <c r="P6" s="66" t="s">
        <v>176</v>
      </c>
      <c r="Q6" s="66" t="s">
        <v>177</v>
      </c>
      <c r="R6" s="955"/>
      <c r="S6" s="945"/>
      <c r="T6" s="947"/>
      <c r="U6" s="945"/>
      <c r="V6" s="945"/>
      <c r="W6" s="947"/>
      <c r="X6" s="53"/>
      <c r="Y6" s="53"/>
      <c r="Z6" s="58"/>
    </row>
    <row r="7" spans="1:26" ht="12.95" customHeight="1">
      <c r="A7" s="67" t="s">
        <v>11</v>
      </c>
      <c r="B7" s="68" t="s">
        <v>12</v>
      </c>
      <c r="C7" s="68" t="s">
        <v>13</v>
      </c>
      <c r="D7" s="68" t="s">
        <v>14</v>
      </c>
      <c r="E7" s="68" t="s">
        <v>15</v>
      </c>
      <c r="F7" s="68" t="s">
        <v>16</v>
      </c>
      <c r="G7" s="68" t="s">
        <v>17</v>
      </c>
      <c r="H7" s="68" t="s">
        <v>18</v>
      </c>
      <c r="I7" s="68" t="s">
        <v>178</v>
      </c>
      <c r="J7" s="69" t="s">
        <v>179</v>
      </c>
      <c r="K7" s="68" t="s">
        <v>180</v>
      </c>
      <c r="L7" s="68" t="s">
        <v>181</v>
      </c>
      <c r="M7" s="70" t="s">
        <v>182</v>
      </c>
      <c r="N7" s="71" t="s">
        <v>183</v>
      </c>
      <c r="O7" s="68" t="s">
        <v>184</v>
      </c>
      <c r="P7" s="68" t="s">
        <v>185</v>
      </c>
      <c r="Q7" s="68" t="s">
        <v>186</v>
      </c>
      <c r="R7" s="68" t="s">
        <v>187</v>
      </c>
      <c r="S7" s="68" t="s">
        <v>188</v>
      </c>
      <c r="T7" s="68" t="s">
        <v>189</v>
      </c>
      <c r="U7" s="68" t="s">
        <v>190</v>
      </c>
      <c r="V7" s="69" t="s">
        <v>191</v>
      </c>
      <c r="W7" s="69" t="s">
        <v>192</v>
      </c>
      <c r="X7" s="53"/>
      <c r="Y7" s="53"/>
      <c r="Z7" s="53"/>
    </row>
    <row r="8" spans="1:26" s="75" customFormat="1" ht="14.1" customHeight="1">
      <c r="A8" s="72" t="s">
        <v>193</v>
      </c>
      <c r="B8" s="73">
        <v>27689.796097899998</v>
      </c>
      <c r="C8" s="73" t="s">
        <v>43</v>
      </c>
      <c r="D8" s="73">
        <v>27689.796097899998</v>
      </c>
      <c r="E8" s="73">
        <v>483.2351271</v>
      </c>
      <c r="F8" s="73">
        <v>8922.3807428</v>
      </c>
      <c r="G8" s="73" t="s">
        <v>43</v>
      </c>
      <c r="H8" s="73" t="s">
        <v>43</v>
      </c>
      <c r="I8" s="73" t="s">
        <v>43</v>
      </c>
      <c r="J8" s="73" t="s">
        <v>43</v>
      </c>
      <c r="K8" s="73">
        <v>8547.6275262999989</v>
      </c>
      <c r="L8" s="73">
        <v>89537.660161600012</v>
      </c>
      <c r="M8" s="73">
        <v>139766.67517080001</v>
      </c>
      <c r="N8" s="73">
        <v>554934.16062880005</v>
      </c>
      <c r="O8" s="73">
        <v>9412.2243713000007</v>
      </c>
      <c r="P8" s="73">
        <v>37599.256617499996</v>
      </c>
      <c r="Q8" s="73">
        <v>831249.97695000004</v>
      </c>
      <c r="R8" s="73" t="s">
        <v>43</v>
      </c>
      <c r="S8" s="73" t="s">
        <v>43</v>
      </c>
      <c r="T8" s="73" t="s">
        <v>43</v>
      </c>
      <c r="U8" s="73" t="s">
        <v>43</v>
      </c>
      <c r="V8" s="73" t="s">
        <v>43</v>
      </c>
      <c r="W8" s="73">
        <v>876893.01644410007</v>
      </c>
      <c r="X8" s="74"/>
      <c r="Y8" s="74"/>
      <c r="Z8" s="74"/>
    </row>
    <row r="9" spans="1:26" s="81" customFormat="1" ht="14.1" customHeight="1">
      <c r="A9" s="76" t="s">
        <v>194</v>
      </c>
      <c r="B9" s="77">
        <v>9759.6782702</v>
      </c>
      <c r="C9" s="77" t="s">
        <v>43</v>
      </c>
      <c r="D9" s="77">
        <v>9759.6782702</v>
      </c>
      <c r="E9" s="77" t="s">
        <v>43</v>
      </c>
      <c r="F9" s="77">
        <v>2665.3988691</v>
      </c>
      <c r="G9" s="77" t="s">
        <v>43</v>
      </c>
      <c r="H9" s="77" t="s">
        <v>43</v>
      </c>
      <c r="I9" s="77" t="s">
        <v>43</v>
      </c>
      <c r="J9" s="77" t="s">
        <v>43</v>
      </c>
      <c r="K9" s="77">
        <v>936.78026640000007</v>
      </c>
      <c r="L9" s="77">
        <v>19480.015548100004</v>
      </c>
      <c r="M9" s="77">
        <v>68783.643721300003</v>
      </c>
      <c r="N9" s="77">
        <v>236474.4039764</v>
      </c>
      <c r="O9" s="77">
        <v>945.82349260000001</v>
      </c>
      <c r="P9" s="77">
        <v>6975.888414</v>
      </c>
      <c r="Q9" s="77">
        <v>332659.77515239996</v>
      </c>
      <c r="R9" s="77" t="s">
        <v>43</v>
      </c>
      <c r="S9" s="77" t="s">
        <v>43</v>
      </c>
      <c r="T9" s="77" t="s">
        <v>43</v>
      </c>
      <c r="U9" s="77" t="s">
        <v>43</v>
      </c>
      <c r="V9" s="77" t="s">
        <v>43</v>
      </c>
      <c r="W9" s="77">
        <v>346021.63255809998</v>
      </c>
      <c r="X9" s="78"/>
      <c r="Y9" s="79"/>
      <c r="Z9" s="80"/>
    </row>
    <row r="10" spans="1:26" s="81" customFormat="1" ht="20.100000000000001" customHeight="1">
      <c r="A10" s="82" t="s">
        <v>195</v>
      </c>
      <c r="B10" s="77" t="s">
        <v>43</v>
      </c>
      <c r="C10" s="77" t="s">
        <v>43</v>
      </c>
      <c r="D10" s="77" t="s">
        <v>43</v>
      </c>
      <c r="E10" s="77" t="s">
        <v>43</v>
      </c>
      <c r="F10" s="77" t="s">
        <v>43</v>
      </c>
      <c r="G10" s="77" t="s">
        <v>43</v>
      </c>
      <c r="H10" s="77" t="s">
        <v>43</v>
      </c>
      <c r="I10" s="77" t="s">
        <v>43</v>
      </c>
      <c r="J10" s="77" t="s">
        <v>43</v>
      </c>
      <c r="K10" s="77" t="s">
        <v>43</v>
      </c>
      <c r="L10" s="77" t="s">
        <v>43</v>
      </c>
      <c r="M10" s="77" t="s">
        <v>43</v>
      </c>
      <c r="N10" s="77" t="s">
        <v>43</v>
      </c>
      <c r="O10" s="77" t="s">
        <v>43</v>
      </c>
      <c r="P10" s="77" t="s">
        <v>43</v>
      </c>
      <c r="Q10" s="77" t="s">
        <v>43</v>
      </c>
      <c r="R10" s="77" t="s">
        <v>43</v>
      </c>
      <c r="S10" s="77" t="s">
        <v>43</v>
      </c>
      <c r="T10" s="77" t="s">
        <v>43</v>
      </c>
      <c r="U10" s="77" t="s">
        <v>43</v>
      </c>
      <c r="V10" s="77" t="s">
        <v>43</v>
      </c>
      <c r="W10" s="77" t="s">
        <v>43</v>
      </c>
      <c r="X10" s="78"/>
      <c r="Y10" s="79"/>
      <c r="Z10" s="80"/>
    </row>
    <row r="11" spans="1:26" s="81" customFormat="1" ht="39.950000000000003" customHeight="1">
      <c r="A11" s="83" t="s">
        <v>196</v>
      </c>
      <c r="B11" s="77">
        <v>4702.3689801</v>
      </c>
      <c r="C11" s="77" t="s">
        <v>43</v>
      </c>
      <c r="D11" s="77">
        <v>4702.3689801</v>
      </c>
      <c r="E11" s="77" t="s">
        <v>43</v>
      </c>
      <c r="F11" s="77">
        <v>1733.7684013999999</v>
      </c>
      <c r="G11" s="77" t="s">
        <v>43</v>
      </c>
      <c r="H11" s="77" t="s">
        <v>43</v>
      </c>
      <c r="I11" s="77" t="s">
        <v>43</v>
      </c>
      <c r="J11" s="77" t="s">
        <v>43</v>
      </c>
      <c r="K11" s="77">
        <v>285.66761170000001</v>
      </c>
      <c r="L11" s="77">
        <v>1077.6000299999998</v>
      </c>
      <c r="M11" s="77">
        <v>3272.8514156000001</v>
      </c>
      <c r="N11" s="77">
        <v>105456.47968590001</v>
      </c>
      <c r="O11" s="77">
        <v>221.20867000000001</v>
      </c>
      <c r="P11" s="77">
        <v>1331.2449409000001</v>
      </c>
      <c r="Q11" s="77">
        <v>111359.38474240001</v>
      </c>
      <c r="R11" s="77" t="s">
        <v>43</v>
      </c>
      <c r="S11" s="77" t="s">
        <v>43</v>
      </c>
      <c r="T11" s="77" t="s">
        <v>43</v>
      </c>
      <c r="U11" s="77" t="s">
        <v>43</v>
      </c>
      <c r="V11" s="77" t="s">
        <v>43</v>
      </c>
      <c r="W11" s="77">
        <v>118081.18973560001</v>
      </c>
      <c r="X11" s="78"/>
      <c r="Y11" s="79"/>
      <c r="Z11" s="79"/>
    </row>
    <row r="12" spans="1:26" s="81" customFormat="1" ht="20.100000000000001" customHeight="1">
      <c r="A12" s="83" t="s">
        <v>197</v>
      </c>
      <c r="B12" s="77">
        <v>5057.3092901</v>
      </c>
      <c r="C12" s="77" t="s">
        <v>43</v>
      </c>
      <c r="D12" s="77">
        <v>5057.3092901</v>
      </c>
      <c r="E12" s="77" t="s">
        <v>43</v>
      </c>
      <c r="F12" s="77">
        <v>931.63046770000005</v>
      </c>
      <c r="G12" s="77" t="s">
        <v>43</v>
      </c>
      <c r="H12" s="77" t="s">
        <v>43</v>
      </c>
      <c r="I12" s="77" t="s">
        <v>43</v>
      </c>
      <c r="J12" s="77" t="s">
        <v>43</v>
      </c>
      <c r="K12" s="77">
        <v>651.11265470000001</v>
      </c>
      <c r="L12" s="77">
        <v>18402.415518100002</v>
      </c>
      <c r="M12" s="77">
        <v>65510.792305700001</v>
      </c>
      <c r="N12" s="77">
        <v>131017.9242905</v>
      </c>
      <c r="O12" s="77">
        <v>724.61482260000002</v>
      </c>
      <c r="P12" s="77">
        <v>5644.6434730999999</v>
      </c>
      <c r="Q12" s="77">
        <v>221300.39041000002</v>
      </c>
      <c r="R12" s="77" t="s">
        <v>43</v>
      </c>
      <c r="S12" s="77" t="s">
        <v>43</v>
      </c>
      <c r="T12" s="77" t="s">
        <v>43</v>
      </c>
      <c r="U12" s="77" t="s">
        <v>43</v>
      </c>
      <c r="V12" s="77" t="s">
        <v>43</v>
      </c>
      <c r="W12" s="77">
        <v>227940.44282250002</v>
      </c>
      <c r="X12" s="78"/>
      <c r="Y12" s="79"/>
      <c r="Z12" s="79"/>
    </row>
    <row r="13" spans="1:26" s="81" customFormat="1" ht="20.100000000000001" customHeight="1">
      <c r="A13" s="84" t="s">
        <v>198</v>
      </c>
      <c r="B13" s="77">
        <v>17930.1178277</v>
      </c>
      <c r="C13" s="77" t="s">
        <v>43</v>
      </c>
      <c r="D13" s="77">
        <v>17930.1178277</v>
      </c>
      <c r="E13" s="77">
        <v>483.2351271</v>
      </c>
      <c r="F13" s="77">
        <v>6256.9818736999996</v>
      </c>
      <c r="G13" s="77" t="s">
        <v>43</v>
      </c>
      <c r="H13" s="77" t="s">
        <v>43</v>
      </c>
      <c r="I13" s="77" t="s">
        <v>43</v>
      </c>
      <c r="J13" s="77" t="s">
        <v>43</v>
      </c>
      <c r="K13" s="77">
        <v>7610.8472598999997</v>
      </c>
      <c r="L13" s="77">
        <v>70057.644613500001</v>
      </c>
      <c r="M13" s="77">
        <v>70983.031449500006</v>
      </c>
      <c r="N13" s="77">
        <v>318459.75665240001</v>
      </c>
      <c r="O13" s="77">
        <v>8466.4008787000002</v>
      </c>
      <c r="P13" s="77">
        <v>30623.368203499998</v>
      </c>
      <c r="Q13" s="77">
        <v>498590.20179760002</v>
      </c>
      <c r="R13" s="77" t="s">
        <v>43</v>
      </c>
      <c r="S13" s="77" t="s">
        <v>43</v>
      </c>
      <c r="T13" s="77" t="s">
        <v>43</v>
      </c>
      <c r="U13" s="77" t="s">
        <v>43</v>
      </c>
      <c r="V13" s="77" t="s">
        <v>43</v>
      </c>
      <c r="W13" s="77">
        <v>530871.38388600003</v>
      </c>
      <c r="X13" s="78"/>
      <c r="Y13" s="79"/>
      <c r="Z13" s="79"/>
    </row>
    <row r="14" spans="1:26" s="81" customFormat="1" ht="20.100000000000001" customHeight="1">
      <c r="A14" s="83" t="s">
        <v>199</v>
      </c>
      <c r="B14" s="77">
        <v>3342.4591407999997</v>
      </c>
      <c r="C14" s="77" t="s">
        <v>43</v>
      </c>
      <c r="D14" s="77">
        <v>3342.4591407999997</v>
      </c>
      <c r="E14" s="77">
        <v>483.2351271</v>
      </c>
      <c r="F14" s="77">
        <v>4794.0337975000002</v>
      </c>
      <c r="G14" s="77" t="s">
        <v>43</v>
      </c>
      <c r="H14" s="77" t="s">
        <v>43</v>
      </c>
      <c r="I14" s="77" t="s">
        <v>43</v>
      </c>
      <c r="J14" s="77" t="s">
        <v>43</v>
      </c>
      <c r="K14" s="77">
        <v>5665.1233485000002</v>
      </c>
      <c r="L14" s="77">
        <v>25825.756659399998</v>
      </c>
      <c r="M14" s="77">
        <v>38384.010973600001</v>
      </c>
      <c r="N14" s="77">
        <v>236742.01763999998</v>
      </c>
      <c r="O14" s="77">
        <v>5601.2225472999999</v>
      </c>
      <c r="P14" s="77">
        <v>11553.753731000001</v>
      </c>
      <c r="Q14" s="77">
        <v>318106.76155129995</v>
      </c>
      <c r="R14" s="77" t="s">
        <v>43</v>
      </c>
      <c r="S14" s="77" t="s">
        <v>43</v>
      </c>
      <c r="T14" s="77" t="s">
        <v>43</v>
      </c>
      <c r="U14" s="77" t="s">
        <v>43</v>
      </c>
      <c r="V14" s="77" t="s">
        <v>43</v>
      </c>
      <c r="W14" s="77">
        <v>332391.61296519992</v>
      </c>
      <c r="X14" s="78"/>
      <c r="Y14" s="79"/>
      <c r="Z14" s="79"/>
    </row>
    <row r="15" spans="1:26" s="81" customFormat="1" ht="14.1" customHeight="1">
      <c r="A15" s="83" t="s">
        <v>200</v>
      </c>
      <c r="B15" s="77">
        <v>10356.654072800002</v>
      </c>
      <c r="C15" s="77" t="s">
        <v>43</v>
      </c>
      <c r="D15" s="77">
        <v>10356.654072800002</v>
      </c>
      <c r="E15" s="77" t="s">
        <v>43</v>
      </c>
      <c r="F15" s="77">
        <v>1306.3130008999999</v>
      </c>
      <c r="G15" s="77" t="s">
        <v>43</v>
      </c>
      <c r="H15" s="77" t="s">
        <v>43</v>
      </c>
      <c r="I15" s="77" t="s">
        <v>43</v>
      </c>
      <c r="J15" s="77" t="s">
        <v>43</v>
      </c>
      <c r="K15" s="77">
        <v>371.39384380000001</v>
      </c>
      <c r="L15" s="77">
        <v>330.17596639999999</v>
      </c>
      <c r="M15" s="77">
        <v>111.87797</v>
      </c>
      <c r="N15" s="77">
        <v>1956.6019906000001</v>
      </c>
      <c r="O15" s="77">
        <v>315.26518139999996</v>
      </c>
      <c r="P15" s="77">
        <v>479.88134999999994</v>
      </c>
      <c r="Q15" s="77">
        <v>3193.8024584000004</v>
      </c>
      <c r="R15" s="77" t="s">
        <v>43</v>
      </c>
      <c r="S15" s="77" t="s">
        <v>43</v>
      </c>
      <c r="T15" s="77" t="s">
        <v>43</v>
      </c>
      <c r="U15" s="77" t="s">
        <v>43</v>
      </c>
      <c r="V15" s="77" t="s">
        <v>43</v>
      </c>
      <c r="W15" s="77">
        <v>15228.163375900003</v>
      </c>
      <c r="X15" s="78"/>
      <c r="Y15" s="79"/>
      <c r="Z15" s="79"/>
    </row>
    <row r="16" spans="1:26" s="81" customFormat="1" ht="20.100000000000001" customHeight="1">
      <c r="A16" s="83" t="s">
        <v>201</v>
      </c>
      <c r="B16" s="77">
        <v>501.36121250000002</v>
      </c>
      <c r="C16" s="77" t="s">
        <v>43</v>
      </c>
      <c r="D16" s="77">
        <v>501.36121250000002</v>
      </c>
      <c r="E16" s="77" t="s">
        <v>43</v>
      </c>
      <c r="F16" s="77">
        <v>24.195022699999999</v>
      </c>
      <c r="G16" s="77" t="s">
        <v>43</v>
      </c>
      <c r="H16" s="77" t="s">
        <v>43</v>
      </c>
      <c r="I16" s="77" t="s">
        <v>43</v>
      </c>
      <c r="J16" s="77" t="s">
        <v>43</v>
      </c>
      <c r="K16" s="77">
        <v>11.7127</v>
      </c>
      <c r="L16" s="77">
        <v>2055.3599746</v>
      </c>
      <c r="M16" s="77">
        <v>1646.3803400000002</v>
      </c>
      <c r="N16" s="77">
        <v>10866.2939111</v>
      </c>
      <c r="O16" s="77">
        <v>743.25280999999995</v>
      </c>
      <c r="P16" s="77">
        <v>2552.5550118000001</v>
      </c>
      <c r="Q16" s="77">
        <v>17863.842047499998</v>
      </c>
      <c r="R16" s="77" t="s">
        <v>43</v>
      </c>
      <c r="S16" s="77" t="s">
        <v>43</v>
      </c>
      <c r="T16" s="77" t="s">
        <v>43</v>
      </c>
      <c r="U16" s="77" t="s">
        <v>43</v>
      </c>
      <c r="V16" s="77" t="s">
        <v>43</v>
      </c>
      <c r="W16" s="77">
        <v>18401.1109827</v>
      </c>
      <c r="X16" s="78"/>
      <c r="Y16" s="79"/>
      <c r="Z16" s="79"/>
    </row>
    <row r="17" spans="1:26" s="81" customFormat="1" ht="20.100000000000001" customHeight="1">
      <c r="A17" s="83" t="s">
        <v>202</v>
      </c>
      <c r="B17" s="77">
        <v>2918.8330666000002</v>
      </c>
      <c r="C17" s="77" t="s">
        <v>43</v>
      </c>
      <c r="D17" s="77">
        <v>2918.8330666000002</v>
      </c>
      <c r="E17" s="77" t="s">
        <v>43</v>
      </c>
      <c r="F17" s="77">
        <v>126.9290623</v>
      </c>
      <c r="G17" s="77" t="s">
        <v>43</v>
      </c>
      <c r="H17" s="77" t="s">
        <v>43</v>
      </c>
      <c r="I17" s="77" t="s">
        <v>43</v>
      </c>
      <c r="J17" s="77" t="s">
        <v>43</v>
      </c>
      <c r="K17" s="77">
        <v>1196.1072242</v>
      </c>
      <c r="L17" s="77">
        <v>40837.744887300003</v>
      </c>
      <c r="M17" s="77">
        <v>16732.672175899999</v>
      </c>
      <c r="N17" s="77">
        <v>29720.781012300002</v>
      </c>
      <c r="O17" s="77">
        <v>1706.6603399999999</v>
      </c>
      <c r="P17" s="77">
        <v>15979.119330699999</v>
      </c>
      <c r="Q17" s="77">
        <v>104976.97774619999</v>
      </c>
      <c r="R17" s="77" t="s">
        <v>43</v>
      </c>
      <c r="S17" s="77" t="s">
        <v>43</v>
      </c>
      <c r="T17" s="77" t="s">
        <v>43</v>
      </c>
      <c r="U17" s="77" t="s">
        <v>43</v>
      </c>
      <c r="V17" s="77" t="s">
        <v>43</v>
      </c>
      <c r="W17" s="77">
        <v>109218.84709929999</v>
      </c>
      <c r="X17" s="78"/>
      <c r="Y17" s="78"/>
      <c r="Z17" s="78"/>
    </row>
    <row r="18" spans="1:26" s="81" customFormat="1" ht="20.100000000000001" customHeight="1">
      <c r="A18" s="83" t="s">
        <v>203</v>
      </c>
      <c r="B18" s="77">
        <v>810.81033500000001</v>
      </c>
      <c r="C18" s="77" t="s">
        <v>43</v>
      </c>
      <c r="D18" s="77">
        <v>810.81033500000001</v>
      </c>
      <c r="E18" s="77" t="s">
        <v>43</v>
      </c>
      <c r="F18" s="77">
        <v>5.5109903000000005</v>
      </c>
      <c r="G18" s="77" t="s">
        <v>43</v>
      </c>
      <c r="H18" s="77" t="s">
        <v>43</v>
      </c>
      <c r="I18" s="77" t="s">
        <v>43</v>
      </c>
      <c r="J18" s="77" t="s">
        <v>43</v>
      </c>
      <c r="K18" s="77">
        <v>366.51014339999995</v>
      </c>
      <c r="L18" s="77">
        <v>1008.6071258000001</v>
      </c>
      <c r="M18" s="77">
        <v>14108.08999</v>
      </c>
      <c r="N18" s="77">
        <v>39174.062098399998</v>
      </c>
      <c r="O18" s="77">
        <v>100</v>
      </c>
      <c r="P18" s="77">
        <v>58.058779999999999</v>
      </c>
      <c r="Q18" s="77">
        <v>54448.817994199999</v>
      </c>
      <c r="R18" s="77" t="s">
        <v>43</v>
      </c>
      <c r="S18" s="77" t="s">
        <v>43</v>
      </c>
      <c r="T18" s="77" t="s">
        <v>43</v>
      </c>
      <c r="U18" s="77" t="s">
        <v>43</v>
      </c>
      <c r="V18" s="77" t="s">
        <v>43</v>
      </c>
      <c r="W18" s="77">
        <v>55631.649462900001</v>
      </c>
      <c r="X18" s="78"/>
      <c r="Y18" s="78"/>
      <c r="Z18" s="78"/>
    </row>
    <row r="19" spans="1:26" s="75" customFormat="1" ht="14.1" customHeight="1">
      <c r="A19" s="72" t="s">
        <v>204</v>
      </c>
      <c r="B19" s="73">
        <v>98384.253762999986</v>
      </c>
      <c r="C19" s="73" t="s">
        <v>43</v>
      </c>
      <c r="D19" s="73">
        <v>98384.253762999986</v>
      </c>
      <c r="E19" s="73">
        <v>859.10719069999993</v>
      </c>
      <c r="F19" s="73">
        <v>1386528.6363499002</v>
      </c>
      <c r="G19" s="73" t="s">
        <v>43</v>
      </c>
      <c r="H19" s="73" t="s">
        <v>43</v>
      </c>
      <c r="I19" s="73" t="s">
        <v>43</v>
      </c>
      <c r="J19" s="73" t="s">
        <v>43</v>
      </c>
      <c r="K19" s="73">
        <v>18098.2219864</v>
      </c>
      <c r="L19" s="73">
        <v>287686.30635780003</v>
      </c>
      <c r="M19" s="73">
        <v>84466.953723899991</v>
      </c>
      <c r="N19" s="73">
        <v>533382.9528952</v>
      </c>
      <c r="O19" s="73">
        <v>43831.225795399994</v>
      </c>
      <c r="P19" s="73">
        <v>513642.61321500002</v>
      </c>
      <c r="Q19" s="73">
        <v>1463010.0519873002</v>
      </c>
      <c r="R19" s="73">
        <v>506129.09253660002</v>
      </c>
      <c r="S19" s="73" t="s">
        <v>43</v>
      </c>
      <c r="T19" s="73">
        <v>23025.965339700004</v>
      </c>
      <c r="U19" s="73" t="s">
        <v>43</v>
      </c>
      <c r="V19" s="73" t="s">
        <v>43</v>
      </c>
      <c r="W19" s="73">
        <v>3496035.3291536001</v>
      </c>
      <c r="X19" s="74"/>
      <c r="Y19" s="74"/>
      <c r="Z19" s="74"/>
    </row>
    <row r="20" spans="1:26" s="81" customFormat="1" ht="14.1" customHeight="1">
      <c r="A20" s="84" t="s">
        <v>205</v>
      </c>
      <c r="B20" s="85">
        <v>70716.869518599997</v>
      </c>
      <c r="C20" s="85" t="s">
        <v>43</v>
      </c>
      <c r="D20" s="77">
        <v>70716.869518599997</v>
      </c>
      <c r="E20" s="85">
        <v>132.886245</v>
      </c>
      <c r="F20" s="85">
        <v>248626.24359890001</v>
      </c>
      <c r="G20" s="85" t="s">
        <v>43</v>
      </c>
      <c r="H20" s="85" t="s">
        <v>43</v>
      </c>
      <c r="I20" s="85" t="s">
        <v>43</v>
      </c>
      <c r="J20" s="85" t="s">
        <v>43</v>
      </c>
      <c r="K20" s="85">
        <v>2527.3422121999997</v>
      </c>
      <c r="L20" s="85">
        <v>142995.06273510001</v>
      </c>
      <c r="M20" s="85">
        <v>37989.578267600002</v>
      </c>
      <c r="N20" s="85">
        <v>301170.41728419997</v>
      </c>
      <c r="O20" s="85">
        <v>9832.8636650000008</v>
      </c>
      <c r="P20" s="85">
        <v>126551.44266120001</v>
      </c>
      <c r="Q20" s="77">
        <v>618539.36461309996</v>
      </c>
      <c r="R20" s="85">
        <v>11790.533891999999</v>
      </c>
      <c r="S20" s="85" t="s">
        <v>43</v>
      </c>
      <c r="T20" s="85" t="s">
        <v>43</v>
      </c>
      <c r="U20" s="85" t="s">
        <v>43</v>
      </c>
      <c r="V20" s="85" t="s">
        <v>43</v>
      </c>
      <c r="W20" s="77">
        <v>952333.24007980002</v>
      </c>
      <c r="X20" s="78"/>
      <c r="Y20" s="78"/>
      <c r="Z20" s="78"/>
    </row>
    <row r="21" spans="1:26" s="81" customFormat="1" ht="14.1" customHeight="1">
      <c r="A21" s="84" t="s">
        <v>206</v>
      </c>
      <c r="B21" s="77">
        <v>14517.769628200002</v>
      </c>
      <c r="C21" s="77" t="s">
        <v>43</v>
      </c>
      <c r="D21" s="77">
        <v>14517.769628200002</v>
      </c>
      <c r="E21" s="77">
        <v>132.886245</v>
      </c>
      <c r="F21" s="77">
        <v>181397.62133190001</v>
      </c>
      <c r="G21" s="77" t="s">
        <v>43</v>
      </c>
      <c r="H21" s="77" t="s">
        <v>43</v>
      </c>
      <c r="I21" s="77" t="s">
        <v>43</v>
      </c>
      <c r="J21" s="77" t="s">
        <v>43</v>
      </c>
      <c r="K21" s="77">
        <v>895.38077669999996</v>
      </c>
      <c r="L21" s="77">
        <v>108178.1950828</v>
      </c>
      <c r="M21" s="77">
        <v>28857.7722564</v>
      </c>
      <c r="N21" s="77">
        <v>258399.9847346</v>
      </c>
      <c r="O21" s="77">
        <v>6968.0642889999999</v>
      </c>
      <c r="P21" s="77">
        <v>100050.4975685</v>
      </c>
      <c r="Q21" s="77">
        <v>502454.51393130003</v>
      </c>
      <c r="R21" s="77">
        <v>11624.4094112</v>
      </c>
      <c r="S21" s="77" t="s">
        <v>43</v>
      </c>
      <c r="T21" s="77" t="s">
        <v>43</v>
      </c>
      <c r="U21" s="77" t="s">
        <v>43</v>
      </c>
      <c r="V21" s="77" t="s">
        <v>43</v>
      </c>
      <c r="W21" s="77">
        <v>711022.58132430003</v>
      </c>
      <c r="X21" s="78"/>
      <c r="Y21" s="78"/>
      <c r="Z21" s="78"/>
    </row>
    <row r="22" spans="1:26" s="81" customFormat="1" ht="14.1" customHeight="1">
      <c r="A22" s="83" t="s">
        <v>207</v>
      </c>
      <c r="B22" s="77">
        <v>12206.2241233</v>
      </c>
      <c r="C22" s="77" t="s">
        <v>43</v>
      </c>
      <c r="D22" s="77">
        <v>12206.2241233</v>
      </c>
      <c r="E22" s="77">
        <v>132.886245</v>
      </c>
      <c r="F22" s="77">
        <v>177941.74290429999</v>
      </c>
      <c r="G22" s="77" t="s">
        <v>43</v>
      </c>
      <c r="H22" s="77" t="s">
        <v>43</v>
      </c>
      <c r="I22" s="77" t="s">
        <v>43</v>
      </c>
      <c r="J22" s="77" t="s">
        <v>43</v>
      </c>
      <c r="K22" s="77">
        <v>858.60484819999999</v>
      </c>
      <c r="L22" s="77">
        <v>106959.0424447</v>
      </c>
      <c r="M22" s="77">
        <v>28567.003126399999</v>
      </c>
      <c r="N22" s="77">
        <v>257897.4867405</v>
      </c>
      <c r="O22" s="77">
        <v>6789.5992883999998</v>
      </c>
      <c r="P22" s="77">
        <v>99132.434970899994</v>
      </c>
      <c r="Q22" s="77">
        <v>499345.56657089997</v>
      </c>
      <c r="R22" s="77">
        <v>11620.352357899999</v>
      </c>
      <c r="S22" s="77" t="s">
        <v>43</v>
      </c>
      <c r="T22" s="77" t="s">
        <v>43</v>
      </c>
      <c r="U22" s="77" t="s">
        <v>43</v>
      </c>
      <c r="V22" s="77" t="s">
        <v>43</v>
      </c>
      <c r="W22" s="77">
        <v>702105.37704960001</v>
      </c>
      <c r="X22" s="78"/>
      <c r="Y22" s="78"/>
      <c r="Z22" s="78"/>
    </row>
    <row r="23" spans="1:26" s="81" customFormat="1" ht="14.1" customHeight="1">
      <c r="A23" s="83" t="s">
        <v>208</v>
      </c>
      <c r="B23" s="77">
        <v>571.54573110000001</v>
      </c>
      <c r="C23" s="77" t="s">
        <v>43</v>
      </c>
      <c r="D23" s="77">
        <v>571.54573110000001</v>
      </c>
      <c r="E23" s="77" t="s">
        <v>43</v>
      </c>
      <c r="F23" s="77">
        <v>1840.6757021999999</v>
      </c>
      <c r="G23" s="77" t="s">
        <v>43</v>
      </c>
      <c r="H23" s="77" t="s">
        <v>43</v>
      </c>
      <c r="I23" s="77" t="s">
        <v>43</v>
      </c>
      <c r="J23" s="77" t="s">
        <v>43</v>
      </c>
      <c r="K23" s="77">
        <v>13.411523499999999</v>
      </c>
      <c r="L23" s="77">
        <v>168.14231000000001</v>
      </c>
      <c r="M23" s="77">
        <v>223.71651</v>
      </c>
      <c r="N23" s="77">
        <v>272.81551999999999</v>
      </c>
      <c r="O23" s="77">
        <v>145.58867000000001</v>
      </c>
      <c r="P23" s="77">
        <v>326.25835999999998</v>
      </c>
      <c r="Q23" s="77">
        <v>1136.5213699999999</v>
      </c>
      <c r="R23" s="77">
        <v>0.15204000000000001</v>
      </c>
      <c r="S23" s="77" t="s">
        <v>43</v>
      </c>
      <c r="T23" s="77" t="s">
        <v>43</v>
      </c>
      <c r="U23" s="77" t="s">
        <v>43</v>
      </c>
      <c r="V23" s="77" t="s">
        <v>43</v>
      </c>
      <c r="W23" s="77">
        <v>3562.3063668</v>
      </c>
      <c r="X23" s="78"/>
      <c r="Y23" s="78"/>
      <c r="Z23" s="78"/>
    </row>
    <row r="24" spans="1:26" s="81" customFormat="1" ht="14.1" customHeight="1">
      <c r="A24" s="83" t="s">
        <v>209</v>
      </c>
      <c r="B24" s="77">
        <v>1043.4275672000001</v>
      </c>
      <c r="C24" s="77" t="s">
        <v>43</v>
      </c>
      <c r="D24" s="77">
        <v>1043.4275672000001</v>
      </c>
      <c r="E24" s="77" t="s">
        <v>43</v>
      </c>
      <c r="F24" s="77">
        <v>1055.7359153</v>
      </c>
      <c r="G24" s="77" t="s">
        <v>43</v>
      </c>
      <c r="H24" s="77" t="s">
        <v>43</v>
      </c>
      <c r="I24" s="77" t="s">
        <v>43</v>
      </c>
      <c r="J24" s="77" t="s">
        <v>43</v>
      </c>
      <c r="K24" s="77">
        <v>22.640284999999999</v>
      </c>
      <c r="L24" s="77">
        <v>157.01742809999999</v>
      </c>
      <c r="M24" s="77">
        <v>62.152619999999999</v>
      </c>
      <c r="N24" s="77">
        <v>189.85150999999999</v>
      </c>
      <c r="O24" s="77">
        <v>13.9233306</v>
      </c>
      <c r="P24" s="77">
        <v>408.35052259999998</v>
      </c>
      <c r="Q24" s="77">
        <v>831.29541129999996</v>
      </c>
      <c r="R24" s="77">
        <v>3.8641532999999999</v>
      </c>
      <c r="S24" s="77" t="s">
        <v>43</v>
      </c>
      <c r="T24" s="77" t="s">
        <v>43</v>
      </c>
      <c r="U24" s="77" t="s">
        <v>43</v>
      </c>
      <c r="V24" s="77" t="s">
        <v>43</v>
      </c>
      <c r="W24" s="77">
        <v>2956.9633321000001</v>
      </c>
      <c r="X24" s="78"/>
      <c r="Y24" s="78"/>
      <c r="Z24" s="78"/>
    </row>
    <row r="25" spans="1:26" s="81" customFormat="1" ht="14.1" customHeight="1">
      <c r="A25" s="83" t="s">
        <v>210</v>
      </c>
      <c r="B25" s="77">
        <v>696.57220659999996</v>
      </c>
      <c r="C25" s="77" t="s">
        <v>43</v>
      </c>
      <c r="D25" s="77">
        <v>696.57220659999996</v>
      </c>
      <c r="E25" s="77" t="s">
        <v>43</v>
      </c>
      <c r="F25" s="77">
        <v>559.46681009999998</v>
      </c>
      <c r="G25" s="77" t="s">
        <v>43</v>
      </c>
      <c r="H25" s="77" t="s">
        <v>43</v>
      </c>
      <c r="I25" s="77" t="s">
        <v>43</v>
      </c>
      <c r="J25" s="77" t="s">
        <v>43</v>
      </c>
      <c r="K25" s="77">
        <v>0.72411999999999999</v>
      </c>
      <c r="L25" s="77">
        <v>893.99289999999996</v>
      </c>
      <c r="M25" s="77">
        <v>4.9000000000000004</v>
      </c>
      <c r="N25" s="77">
        <v>39.830964100000003</v>
      </c>
      <c r="O25" s="77">
        <v>18.952999999999999</v>
      </c>
      <c r="P25" s="77">
        <v>183.45371499999999</v>
      </c>
      <c r="Q25" s="77">
        <v>1141.1305791</v>
      </c>
      <c r="R25" s="77">
        <v>4.086E-2</v>
      </c>
      <c r="S25" s="77" t="s">
        <v>43</v>
      </c>
      <c r="T25" s="77" t="s">
        <v>43</v>
      </c>
      <c r="U25" s="77" t="s">
        <v>43</v>
      </c>
      <c r="V25" s="77" t="s">
        <v>43</v>
      </c>
      <c r="W25" s="77">
        <v>2397.9345757999999</v>
      </c>
      <c r="X25" s="78"/>
      <c r="Y25" s="78"/>
      <c r="Z25" s="78"/>
    </row>
    <row r="26" spans="1:26" s="81" customFormat="1" ht="14.1" customHeight="1">
      <c r="A26" s="86" t="s">
        <v>211</v>
      </c>
      <c r="B26" s="77">
        <v>8313.6797805999995</v>
      </c>
      <c r="C26" s="77" t="s">
        <v>43</v>
      </c>
      <c r="D26" s="77">
        <v>8313.6797805999995</v>
      </c>
      <c r="E26" s="77" t="s">
        <v>43</v>
      </c>
      <c r="F26" s="77">
        <v>24522.3757659</v>
      </c>
      <c r="G26" s="77" t="s">
        <v>43</v>
      </c>
      <c r="H26" s="77" t="s">
        <v>43</v>
      </c>
      <c r="I26" s="77" t="s">
        <v>43</v>
      </c>
      <c r="J26" s="77" t="s">
        <v>43</v>
      </c>
      <c r="K26" s="77">
        <v>1055.3012005</v>
      </c>
      <c r="L26" s="77">
        <v>7583.5409045000006</v>
      </c>
      <c r="M26" s="77">
        <v>7036.2145220000002</v>
      </c>
      <c r="N26" s="77">
        <v>25355.1096449</v>
      </c>
      <c r="O26" s="77">
        <v>1516.6371408999998</v>
      </c>
      <c r="P26" s="77">
        <v>10537.800717300001</v>
      </c>
      <c r="Q26" s="77">
        <v>52029.302929599995</v>
      </c>
      <c r="R26" s="77">
        <v>0.18634000000000001</v>
      </c>
      <c r="S26" s="77" t="s">
        <v>43</v>
      </c>
      <c r="T26" s="77" t="s">
        <v>43</v>
      </c>
      <c r="U26" s="77" t="s">
        <v>43</v>
      </c>
      <c r="V26" s="77" t="s">
        <v>43</v>
      </c>
      <c r="W26" s="77">
        <v>85920.846016599986</v>
      </c>
      <c r="X26" s="78"/>
      <c r="Y26" s="78"/>
      <c r="Z26" s="78"/>
    </row>
    <row r="27" spans="1:26" s="81" customFormat="1" ht="20.100000000000001" customHeight="1">
      <c r="A27" s="83" t="s">
        <v>212</v>
      </c>
      <c r="B27" s="77">
        <v>2774.0461068999998</v>
      </c>
      <c r="C27" s="77" t="s">
        <v>43</v>
      </c>
      <c r="D27" s="77">
        <v>2774.0461068999998</v>
      </c>
      <c r="E27" s="77" t="s">
        <v>43</v>
      </c>
      <c r="F27" s="77">
        <v>19520.071854900001</v>
      </c>
      <c r="G27" s="77" t="s">
        <v>43</v>
      </c>
      <c r="H27" s="77" t="s">
        <v>43</v>
      </c>
      <c r="I27" s="77" t="s">
        <v>43</v>
      </c>
      <c r="J27" s="77" t="s">
        <v>43</v>
      </c>
      <c r="K27" s="77">
        <v>11.804069999999999</v>
      </c>
      <c r="L27" s="77">
        <v>4427.4386285</v>
      </c>
      <c r="M27" s="77">
        <v>164.04561000000001</v>
      </c>
      <c r="N27" s="77">
        <v>9058.8063696999998</v>
      </c>
      <c r="O27" s="77">
        <v>1131.2972</v>
      </c>
      <c r="P27" s="77">
        <v>5472.4862450000001</v>
      </c>
      <c r="Q27" s="77">
        <v>20254.074053200002</v>
      </c>
      <c r="R27" s="77" t="s">
        <v>43</v>
      </c>
      <c r="S27" s="77" t="s">
        <v>43</v>
      </c>
      <c r="T27" s="77" t="s">
        <v>43</v>
      </c>
      <c r="U27" s="77" t="s">
        <v>43</v>
      </c>
      <c r="V27" s="77" t="s">
        <v>43</v>
      </c>
      <c r="W27" s="77">
        <v>42559.996085000006</v>
      </c>
      <c r="X27" s="78"/>
      <c r="Y27" s="78"/>
      <c r="Z27" s="78"/>
    </row>
    <row r="28" spans="1:26" s="81" customFormat="1" ht="20.100000000000001" customHeight="1">
      <c r="A28" s="83" t="s">
        <v>213</v>
      </c>
      <c r="B28" s="77">
        <v>390.0658798</v>
      </c>
      <c r="C28" s="77" t="s">
        <v>43</v>
      </c>
      <c r="D28" s="77">
        <v>390.0658798</v>
      </c>
      <c r="E28" s="77" t="s">
        <v>43</v>
      </c>
      <c r="F28" s="77">
        <v>2483.6179524999998</v>
      </c>
      <c r="G28" s="77" t="s">
        <v>43</v>
      </c>
      <c r="H28" s="77" t="s">
        <v>43</v>
      </c>
      <c r="I28" s="77" t="s">
        <v>43</v>
      </c>
      <c r="J28" s="77" t="s">
        <v>43</v>
      </c>
      <c r="K28" s="77">
        <v>372.88321500000001</v>
      </c>
      <c r="L28" s="77">
        <v>1794.3922577000001</v>
      </c>
      <c r="M28" s="77">
        <v>6720.8794656</v>
      </c>
      <c r="N28" s="77">
        <v>8619.5361037999992</v>
      </c>
      <c r="O28" s="77">
        <v>367.41270250000002</v>
      </c>
      <c r="P28" s="77">
        <v>3335.9291963999999</v>
      </c>
      <c r="Q28" s="77">
        <v>20838.149726</v>
      </c>
      <c r="R28" s="77" t="s">
        <v>43</v>
      </c>
      <c r="S28" s="77" t="s">
        <v>43</v>
      </c>
      <c r="T28" s="77" t="s">
        <v>43</v>
      </c>
      <c r="U28" s="77" t="s">
        <v>43</v>
      </c>
      <c r="V28" s="77" t="s">
        <v>43</v>
      </c>
      <c r="W28" s="77">
        <v>24084.716773299999</v>
      </c>
      <c r="X28" s="78"/>
      <c r="Y28" s="78"/>
      <c r="Z28" s="78"/>
    </row>
    <row r="29" spans="1:26" s="81" customFormat="1" ht="14.1" customHeight="1">
      <c r="A29" s="87" t="s">
        <v>214</v>
      </c>
      <c r="B29" s="77">
        <v>4756.1699503999998</v>
      </c>
      <c r="C29" s="77" t="s">
        <v>43</v>
      </c>
      <c r="D29" s="77">
        <v>4756.1699503999998</v>
      </c>
      <c r="E29" s="77" t="s">
        <v>43</v>
      </c>
      <c r="F29" s="77">
        <v>2320.2023066000002</v>
      </c>
      <c r="G29" s="77" t="s">
        <v>43</v>
      </c>
      <c r="H29" s="77" t="s">
        <v>43</v>
      </c>
      <c r="I29" s="77" t="s">
        <v>43</v>
      </c>
      <c r="J29" s="77" t="s">
        <v>43</v>
      </c>
      <c r="K29" s="77">
        <v>610.08848829999999</v>
      </c>
      <c r="L29" s="77">
        <v>1102.2910265999999</v>
      </c>
      <c r="M29" s="77">
        <v>117.0656864</v>
      </c>
      <c r="N29" s="77">
        <v>6499.8141114</v>
      </c>
      <c r="O29" s="77">
        <v>10.288618400000001</v>
      </c>
      <c r="P29" s="77">
        <v>1666.1552658999999</v>
      </c>
      <c r="Q29" s="77">
        <v>9395.614708699999</v>
      </c>
      <c r="R29" s="77">
        <v>0.18634000000000001</v>
      </c>
      <c r="S29" s="77" t="s">
        <v>43</v>
      </c>
      <c r="T29" s="77" t="s">
        <v>43</v>
      </c>
      <c r="U29" s="77" t="s">
        <v>43</v>
      </c>
      <c r="V29" s="77" t="s">
        <v>43</v>
      </c>
      <c r="W29" s="77">
        <v>17082.261793999998</v>
      </c>
      <c r="X29" s="78"/>
      <c r="Y29" s="78"/>
      <c r="Z29" s="78"/>
    </row>
    <row r="30" spans="1:26" s="81" customFormat="1" ht="20.100000000000001" customHeight="1">
      <c r="A30" s="87" t="s">
        <v>215</v>
      </c>
      <c r="B30" s="77">
        <v>393.39784350000002</v>
      </c>
      <c r="C30" s="77" t="s">
        <v>43</v>
      </c>
      <c r="D30" s="77">
        <v>393.39784350000002</v>
      </c>
      <c r="E30" s="77" t="s">
        <v>43</v>
      </c>
      <c r="F30" s="77">
        <v>198.48365190000001</v>
      </c>
      <c r="G30" s="77" t="s">
        <v>43</v>
      </c>
      <c r="H30" s="77" t="s">
        <v>43</v>
      </c>
      <c r="I30" s="77" t="s">
        <v>43</v>
      </c>
      <c r="J30" s="77" t="s">
        <v>43</v>
      </c>
      <c r="K30" s="77">
        <v>60.525427200000003</v>
      </c>
      <c r="L30" s="77">
        <v>259.41899169999999</v>
      </c>
      <c r="M30" s="77">
        <v>34.223759999999999</v>
      </c>
      <c r="N30" s="77">
        <v>1176.9530600000001</v>
      </c>
      <c r="O30" s="77">
        <v>7.6386200000000004</v>
      </c>
      <c r="P30" s="77">
        <v>63.23001</v>
      </c>
      <c r="Q30" s="77">
        <v>1541.4644417</v>
      </c>
      <c r="R30" s="77" t="s">
        <v>43</v>
      </c>
      <c r="S30" s="77" t="s">
        <v>43</v>
      </c>
      <c r="T30" s="77" t="s">
        <v>43</v>
      </c>
      <c r="U30" s="77" t="s">
        <v>43</v>
      </c>
      <c r="V30" s="77" t="s">
        <v>43</v>
      </c>
      <c r="W30" s="77">
        <v>2193.8713643000001</v>
      </c>
      <c r="X30" s="78"/>
      <c r="Y30" s="78"/>
      <c r="Z30" s="78"/>
    </row>
    <row r="31" spans="1:26" s="81" customFormat="1" ht="20.100000000000001" customHeight="1">
      <c r="A31" s="88" t="s">
        <v>216</v>
      </c>
      <c r="B31" s="77">
        <v>47485.956793099998</v>
      </c>
      <c r="C31" s="77" t="s">
        <v>43</v>
      </c>
      <c r="D31" s="77">
        <v>47485.956793099998</v>
      </c>
      <c r="E31" s="77" t="s">
        <v>43</v>
      </c>
      <c r="F31" s="77">
        <v>36832.142077999997</v>
      </c>
      <c r="G31" s="77" t="s">
        <v>43</v>
      </c>
      <c r="H31" s="77" t="s">
        <v>43</v>
      </c>
      <c r="I31" s="77" t="s">
        <v>43</v>
      </c>
      <c r="J31" s="77" t="s">
        <v>43</v>
      </c>
      <c r="K31" s="77">
        <v>265.81076029999997</v>
      </c>
      <c r="L31" s="77">
        <v>21257.844898700001</v>
      </c>
      <c r="M31" s="77">
        <v>861.2256271</v>
      </c>
      <c r="N31" s="77">
        <v>9813.3274332000001</v>
      </c>
      <c r="O31" s="77">
        <v>838.76594020000005</v>
      </c>
      <c r="P31" s="77">
        <v>13983.246717399999</v>
      </c>
      <c r="Q31" s="77">
        <v>46754.410616599998</v>
      </c>
      <c r="R31" s="77">
        <v>165.11212019999999</v>
      </c>
      <c r="S31" s="77" t="s">
        <v>43</v>
      </c>
      <c r="T31" s="77" t="s">
        <v>43</v>
      </c>
      <c r="U31" s="77" t="s">
        <v>43</v>
      </c>
      <c r="V31" s="77" t="s">
        <v>43</v>
      </c>
      <c r="W31" s="77">
        <v>131503.43236819998</v>
      </c>
      <c r="X31" s="78"/>
      <c r="Y31" s="78"/>
      <c r="Z31" s="78"/>
    </row>
    <row r="32" spans="1:26" ht="14.1" customHeight="1">
      <c r="A32" s="89" t="s">
        <v>217</v>
      </c>
      <c r="B32" s="77">
        <v>1499.7143793</v>
      </c>
      <c r="C32" s="77" t="s">
        <v>43</v>
      </c>
      <c r="D32" s="77">
        <v>1499.7143793</v>
      </c>
      <c r="E32" s="77" t="s">
        <v>43</v>
      </c>
      <c r="F32" s="77">
        <v>10.162779499999999</v>
      </c>
      <c r="G32" s="77" t="s">
        <v>43</v>
      </c>
      <c r="H32" s="77" t="s">
        <v>43</v>
      </c>
      <c r="I32" s="77" t="s">
        <v>43</v>
      </c>
      <c r="J32" s="77" t="s">
        <v>43</v>
      </c>
      <c r="K32" s="77">
        <v>4.2398961000000002</v>
      </c>
      <c r="L32" s="77" t="s">
        <v>43</v>
      </c>
      <c r="M32" s="77">
        <v>28.41986</v>
      </c>
      <c r="N32" s="77">
        <v>399.57</v>
      </c>
      <c r="O32" s="77" t="s">
        <v>43</v>
      </c>
      <c r="P32" s="77">
        <v>61.614879999999999</v>
      </c>
      <c r="Q32" s="77">
        <v>489.60473999999999</v>
      </c>
      <c r="R32" s="77" t="s">
        <v>43</v>
      </c>
      <c r="S32" s="77" t="s">
        <v>43</v>
      </c>
      <c r="T32" s="77" t="s">
        <v>43</v>
      </c>
      <c r="U32" s="77" t="s">
        <v>43</v>
      </c>
      <c r="V32" s="77" t="s">
        <v>43</v>
      </c>
      <c r="W32" s="77">
        <v>2003.7217948999998</v>
      </c>
      <c r="X32" s="90"/>
      <c r="Y32" s="53"/>
      <c r="Z32" s="53"/>
    </row>
    <row r="33" spans="1:26" ht="14.1" customHeight="1">
      <c r="A33" s="89" t="s">
        <v>218</v>
      </c>
      <c r="B33" s="77">
        <v>761.55405229999997</v>
      </c>
      <c r="C33" s="77" t="s">
        <v>43</v>
      </c>
      <c r="D33" s="77">
        <v>761.55405229999997</v>
      </c>
      <c r="E33" s="77" t="s">
        <v>43</v>
      </c>
      <c r="F33" s="77">
        <v>593.87656189999996</v>
      </c>
      <c r="G33" s="77" t="s">
        <v>43</v>
      </c>
      <c r="H33" s="77" t="s">
        <v>43</v>
      </c>
      <c r="I33" s="77" t="s">
        <v>43</v>
      </c>
      <c r="J33" s="77" t="s">
        <v>43</v>
      </c>
      <c r="K33" s="77" t="s">
        <v>43</v>
      </c>
      <c r="L33" s="77">
        <v>168.56646000000001</v>
      </c>
      <c r="M33" s="77" t="s">
        <v>43</v>
      </c>
      <c r="N33" s="77">
        <v>29.671749999999999</v>
      </c>
      <c r="O33" s="77" t="s">
        <v>43</v>
      </c>
      <c r="P33" s="77">
        <v>245.28147000000001</v>
      </c>
      <c r="Q33" s="77">
        <v>443.51967999999999</v>
      </c>
      <c r="R33" s="77" t="s">
        <v>43</v>
      </c>
      <c r="S33" s="77" t="s">
        <v>43</v>
      </c>
      <c r="T33" s="77" t="s">
        <v>43</v>
      </c>
      <c r="U33" s="77" t="s">
        <v>43</v>
      </c>
      <c r="V33" s="77" t="s">
        <v>43</v>
      </c>
      <c r="W33" s="77">
        <v>1798.9502941999999</v>
      </c>
      <c r="X33" s="90"/>
      <c r="Y33" s="53"/>
      <c r="Z33" s="53"/>
    </row>
    <row r="34" spans="1:26" ht="14.1" customHeight="1">
      <c r="A34" s="89" t="s">
        <v>219</v>
      </c>
      <c r="B34" s="77">
        <v>730.05633420000004</v>
      </c>
      <c r="C34" s="77" t="s">
        <v>43</v>
      </c>
      <c r="D34" s="77">
        <v>730.05633420000004</v>
      </c>
      <c r="E34" s="77" t="s">
        <v>43</v>
      </c>
      <c r="F34" s="77">
        <v>67.926426300000003</v>
      </c>
      <c r="G34" s="77" t="s">
        <v>43</v>
      </c>
      <c r="H34" s="77" t="s">
        <v>43</v>
      </c>
      <c r="I34" s="77" t="s">
        <v>43</v>
      </c>
      <c r="J34" s="77" t="s">
        <v>43</v>
      </c>
      <c r="K34" s="77" t="s">
        <v>43</v>
      </c>
      <c r="L34" s="77">
        <v>15.881460000000001</v>
      </c>
      <c r="M34" s="77">
        <v>42</v>
      </c>
      <c r="N34" s="77">
        <v>129.30000000000001</v>
      </c>
      <c r="O34" s="77" t="s">
        <v>43</v>
      </c>
      <c r="P34" s="77">
        <v>45.189900000000002</v>
      </c>
      <c r="Q34" s="77">
        <v>232.37136000000001</v>
      </c>
      <c r="R34" s="77" t="s">
        <v>43</v>
      </c>
      <c r="S34" s="77" t="s">
        <v>43</v>
      </c>
      <c r="T34" s="77" t="s">
        <v>43</v>
      </c>
      <c r="U34" s="77" t="s">
        <v>43</v>
      </c>
      <c r="V34" s="77" t="s">
        <v>43</v>
      </c>
      <c r="W34" s="77">
        <v>1030.3541205000001</v>
      </c>
      <c r="X34" s="90"/>
      <c r="Y34" s="53"/>
      <c r="Z34" s="53"/>
    </row>
    <row r="35" spans="1:26" ht="14.1" customHeight="1">
      <c r="A35" s="89" t="s">
        <v>220</v>
      </c>
      <c r="B35" s="77">
        <v>32689.7511901</v>
      </c>
      <c r="C35" s="77" t="s">
        <v>43</v>
      </c>
      <c r="D35" s="77">
        <v>32689.7511901</v>
      </c>
      <c r="E35" s="77" t="s">
        <v>43</v>
      </c>
      <c r="F35" s="77">
        <v>2252.4315625999998</v>
      </c>
      <c r="G35" s="77" t="s">
        <v>43</v>
      </c>
      <c r="H35" s="77" t="s">
        <v>43</v>
      </c>
      <c r="I35" s="77" t="s">
        <v>43</v>
      </c>
      <c r="J35" s="77" t="s">
        <v>43</v>
      </c>
      <c r="K35" s="77">
        <v>45.631635099999997</v>
      </c>
      <c r="L35" s="77">
        <v>765.64971290000005</v>
      </c>
      <c r="M35" s="77">
        <v>170.99148</v>
      </c>
      <c r="N35" s="77">
        <v>330.40250140000001</v>
      </c>
      <c r="O35" s="77">
        <v>74.227609999999999</v>
      </c>
      <c r="P35" s="77">
        <v>1013.6637654</v>
      </c>
      <c r="Q35" s="77">
        <v>2354.9350697</v>
      </c>
      <c r="R35" s="77" t="s">
        <v>43</v>
      </c>
      <c r="S35" s="77" t="s">
        <v>43</v>
      </c>
      <c r="T35" s="77" t="s">
        <v>43</v>
      </c>
      <c r="U35" s="77" t="s">
        <v>43</v>
      </c>
      <c r="V35" s="77" t="s">
        <v>43</v>
      </c>
      <c r="W35" s="77">
        <v>37342.749457499995</v>
      </c>
      <c r="X35" s="90"/>
      <c r="Y35" s="53"/>
      <c r="Z35" s="53"/>
    </row>
    <row r="36" spans="1:26" ht="14.1" customHeight="1">
      <c r="A36" s="89" t="s">
        <v>221</v>
      </c>
      <c r="B36" s="77">
        <v>11347.871671000001</v>
      </c>
      <c r="C36" s="77" t="s">
        <v>43</v>
      </c>
      <c r="D36" s="77">
        <v>11347.871671000001</v>
      </c>
      <c r="E36" s="77" t="s">
        <v>43</v>
      </c>
      <c r="F36" s="77">
        <v>29784.5964423</v>
      </c>
      <c r="G36" s="77" t="s">
        <v>43</v>
      </c>
      <c r="H36" s="77" t="s">
        <v>43</v>
      </c>
      <c r="I36" s="77" t="s">
        <v>43</v>
      </c>
      <c r="J36" s="77" t="s">
        <v>43</v>
      </c>
      <c r="K36" s="77">
        <v>147.97061909999999</v>
      </c>
      <c r="L36" s="77">
        <v>7509.7066526999997</v>
      </c>
      <c r="M36" s="77">
        <v>543.38202920000003</v>
      </c>
      <c r="N36" s="77">
        <v>8025.4873000999996</v>
      </c>
      <c r="O36" s="77">
        <v>732.52895020000005</v>
      </c>
      <c r="P36" s="77">
        <v>10249.6779549</v>
      </c>
      <c r="Q36" s="77">
        <v>27060.782887100002</v>
      </c>
      <c r="R36" s="77">
        <v>151.545356</v>
      </c>
      <c r="S36" s="77" t="s">
        <v>43</v>
      </c>
      <c r="T36" s="77" t="s">
        <v>43</v>
      </c>
      <c r="U36" s="77" t="s">
        <v>43</v>
      </c>
      <c r="V36" s="77" t="s">
        <v>43</v>
      </c>
      <c r="W36" s="77">
        <v>68492.766975499995</v>
      </c>
      <c r="X36" s="90"/>
      <c r="Y36" s="53"/>
      <c r="Z36" s="53"/>
    </row>
    <row r="37" spans="1:26" ht="20.100000000000001" customHeight="1">
      <c r="A37" s="89" t="s">
        <v>222</v>
      </c>
      <c r="B37" s="77">
        <v>457.00916619999998</v>
      </c>
      <c r="C37" s="77" t="s">
        <v>43</v>
      </c>
      <c r="D37" s="77">
        <v>457.00916619999998</v>
      </c>
      <c r="E37" s="77" t="s">
        <v>43</v>
      </c>
      <c r="F37" s="77">
        <v>4123.1483054</v>
      </c>
      <c r="G37" s="77" t="s">
        <v>43</v>
      </c>
      <c r="H37" s="77" t="s">
        <v>43</v>
      </c>
      <c r="I37" s="77" t="s">
        <v>43</v>
      </c>
      <c r="J37" s="77" t="s">
        <v>43</v>
      </c>
      <c r="K37" s="77">
        <v>67.968609999999998</v>
      </c>
      <c r="L37" s="77">
        <v>12798.0406131</v>
      </c>
      <c r="M37" s="77">
        <v>76.432257899999996</v>
      </c>
      <c r="N37" s="77">
        <v>898.89588170000002</v>
      </c>
      <c r="O37" s="77">
        <v>32.00938</v>
      </c>
      <c r="P37" s="77">
        <v>2367.8187471000001</v>
      </c>
      <c r="Q37" s="77">
        <v>16173.1968798</v>
      </c>
      <c r="R37" s="77">
        <v>13.5667642</v>
      </c>
      <c r="S37" s="77" t="s">
        <v>43</v>
      </c>
      <c r="T37" s="77" t="s">
        <v>43</v>
      </c>
      <c r="U37" s="77" t="s">
        <v>43</v>
      </c>
      <c r="V37" s="77" t="s">
        <v>43</v>
      </c>
      <c r="W37" s="77">
        <v>20834.889725600002</v>
      </c>
      <c r="X37" s="90"/>
      <c r="Y37" s="53"/>
      <c r="Z37" s="53"/>
    </row>
    <row r="38" spans="1:26" ht="20.100000000000001" customHeight="1">
      <c r="A38" s="91" t="s">
        <v>223</v>
      </c>
      <c r="B38" s="77">
        <v>159.93765769999999</v>
      </c>
      <c r="C38" s="77" t="s">
        <v>43</v>
      </c>
      <c r="D38" s="77">
        <v>159.93765769999999</v>
      </c>
      <c r="E38" s="77" t="s">
        <v>43</v>
      </c>
      <c r="F38" s="77">
        <v>35.514745500000004</v>
      </c>
      <c r="G38" s="77" t="s">
        <v>43</v>
      </c>
      <c r="H38" s="77" t="s">
        <v>43</v>
      </c>
      <c r="I38" s="77" t="s">
        <v>43</v>
      </c>
      <c r="J38" s="77" t="s">
        <v>43</v>
      </c>
      <c r="K38" s="77" t="s">
        <v>43</v>
      </c>
      <c r="L38" s="77">
        <v>6.7991099999999998</v>
      </c>
      <c r="M38" s="77">
        <v>10</v>
      </c>
      <c r="N38" s="77">
        <v>1909.8927799999999</v>
      </c>
      <c r="O38" s="77" t="s">
        <v>43</v>
      </c>
      <c r="P38" s="77">
        <v>45.385249999999999</v>
      </c>
      <c r="Q38" s="77">
        <v>1972.0771399999999</v>
      </c>
      <c r="R38" s="77" t="s">
        <v>43</v>
      </c>
      <c r="S38" s="77" t="s">
        <v>43</v>
      </c>
      <c r="T38" s="77" t="s">
        <v>43</v>
      </c>
      <c r="U38" s="77" t="s">
        <v>43</v>
      </c>
      <c r="V38" s="77" t="s">
        <v>43</v>
      </c>
      <c r="W38" s="77">
        <v>2167.5295431999998</v>
      </c>
      <c r="X38" s="90"/>
      <c r="Y38" s="53"/>
      <c r="Z38" s="53"/>
    </row>
    <row r="39" spans="1:26" ht="14.1" customHeight="1">
      <c r="A39" s="89" t="s">
        <v>224</v>
      </c>
      <c r="B39" s="77">
        <v>16.579906999999999</v>
      </c>
      <c r="C39" s="77" t="s">
        <v>43</v>
      </c>
      <c r="D39" s="77">
        <v>16.579906999999999</v>
      </c>
      <c r="E39" s="77" t="s">
        <v>43</v>
      </c>
      <c r="F39" s="77">
        <v>22.6650472</v>
      </c>
      <c r="G39" s="77" t="s">
        <v>43</v>
      </c>
      <c r="H39" s="77" t="s">
        <v>43</v>
      </c>
      <c r="I39" s="77" t="s">
        <v>43</v>
      </c>
      <c r="J39" s="77" t="s">
        <v>43</v>
      </c>
      <c r="K39" s="77" t="s">
        <v>43</v>
      </c>
      <c r="L39" s="77">
        <v>6.7991099999999998</v>
      </c>
      <c r="M39" s="77" t="s">
        <v>43</v>
      </c>
      <c r="N39" s="77" t="s">
        <v>43</v>
      </c>
      <c r="O39" s="77" t="s">
        <v>43</v>
      </c>
      <c r="P39" s="77">
        <v>38</v>
      </c>
      <c r="Q39" s="77">
        <v>44.799109999999999</v>
      </c>
      <c r="R39" s="77" t="s">
        <v>43</v>
      </c>
      <c r="S39" s="77" t="s">
        <v>43</v>
      </c>
      <c r="T39" s="77" t="s">
        <v>43</v>
      </c>
      <c r="U39" s="77" t="s">
        <v>43</v>
      </c>
      <c r="V39" s="77" t="s">
        <v>43</v>
      </c>
      <c r="W39" s="77">
        <v>84.044064199999994</v>
      </c>
      <c r="X39" s="90"/>
      <c r="Y39" s="53"/>
      <c r="Z39" s="53"/>
    </row>
    <row r="40" spans="1:26" ht="14.1" customHeight="1">
      <c r="A40" s="89" t="s">
        <v>225</v>
      </c>
      <c r="B40" s="77">
        <v>2.1148500000000001</v>
      </c>
      <c r="C40" s="77" t="s">
        <v>43</v>
      </c>
      <c r="D40" s="77">
        <v>2.1148500000000001</v>
      </c>
      <c r="E40" s="77" t="s">
        <v>43</v>
      </c>
      <c r="F40" s="77">
        <v>1.28156</v>
      </c>
      <c r="G40" s="77" t="s">
        <v>43</v>
      </c>
      <c r="H40" s="77" t="s">
        <v>43</v>
      </c>
      <c r="I40" s="77" t="s">
        <v>43</v>
      </c>
      <c r="J40" s="77" t="s">
        <v>43</v>
      </c>
      <c r="K40" s="77" t="s">
        <v>43</v>
      </c>
      <c r="L40" s="77" t="s">
        <v>43</v>
      </c>
      <c r="M40" s="77" t="s">
        <v>43</v>
      </c>
      <c r="N40" s="77" t="s">
        <v>43</v>
      </c>
      <c r="O40" s="77" t="s">
        <v>43</v>
      </c>
      <c r="P40" s="77" t="s">
        <v>43</v>
      </c>
      <c r="Q40" s="77" t="s">
        <v>43</v>
      </c>
      <c r="R40" s="77" t="s">
        <v>43</v>
      </c>
      <c r="S40" s="77" t="s">
        <v>43</v>
      </c>
      <c r="T40" s="77" t="s">
        <v>43</v>
      </c>
      <c r="U40" s="77" t="s">
        <v>43</v>
      </c>
      <c r="V40" s="77" t="s">
        <v>43</v>
      </c>
      <c r="W40" s="77">
        <v>3.3964100000000004</v>
      </c>
      <c r="X40" s="90"/>
      <c r="Y40" s="53"/>
      <c r="Z40" s="53"/>
    </row>
    <row r="41" spans="1:26" ht="14.1" customHeight="1">
      <c r="A41" s="89" t="s">
        <v>226</v>
      </c>
      <c r="B41" s="77">
        <v>5.6919950000000004</v>
      </c>
      <c r="C41" s="77" t="s">
        <v>43</v>
      </c>
      <c r="D41" s="77">
        <v>5.6919950000000004</v>
      </c>
      <c r="E41" s="77" t="s">
        <v>43</v>
      </c>
      <c r="F41" s="77">
        <v>1.1158094999999999</v>
      </c>
      <c r="G41" s="77" t="s">
        <v>43</v>
      </c>
      <c r="H41" s="77" t="s">
        <v>43</v>
      </c>
      <c r="I41" s="77" t="s">
        <v>43</v>
      </c>
      <c r="J41" s="77" t="s">
        <v>43</v>
      </c>
      <c r="K41" s="77" t="s">
        <v>43</v>
      </c>
      <c r="L41" s="77" t="s">
        <v>43</v>
      </c>
      <c r="M41" s="77" t="s">
        <v>43</v>
      </c>
      <c r="N41" s="77">
        <v>3.29278</v>
      </c>
      <c r="O41" s="77" t="s">
        <v>43</v>
      </c>
      <c r="P41" s="77" t="s">
        <v>43</v>
      </c>
      <c r="Q41" s="77">
        <v>3.29278</v>
      </c>
      <c r="R41" s="77" t="s">
        <v>43</v>
      </c>
      <c r="S41" s="77" t="s">
        <v>43</v>
      </c>
      <c r="T41" s="77" t="s">
        <v>43</v>
      </c>
      <c r="U41" s="77" t="s">
        <v>43</v>
      </c>
      <c r="V41" s="77" t="s">
        <v>43</v>
      </c>
      <c r="W41" s="77">
        <v>10.1005845</v>
      </c>
      <c r="X41" s="90"/>
      <c r="Y41" s="53"/>
      <c r="Z41" s="53"/>
    </row>
    <row r="42" spans="1:26" ht="14.1" customHeight="1">
      <c r="A42" s="92" t="s">
        <v>227</v>
      </c>
      <c r="B42" s="93">
        <v>135.55090569999999</v>
      </c>
      <c r="C42" s="93" t="s">
        <v>43</v>
      </c>
      <c r="D42" s="93">
        <v>135.55090569999999</v>
      </c>
      <c r="E42" s="93" t="s">
        <v>43</v>
      </c>
      <c r="F42" s="93">
        <v>10.4523288</v>
      </c>
      <c r="G42" s="93" t="s">
        <v>43</v>
      </c>
      <c r="H42" s="93" t="s">
        <v>43</v>
      </c>
      <c r="I42" s="93" t="s">
        <v>43</v>
      </c>
      <c r="J42" s="93" t="s">
        <v>43</v>
      </c>
      <c r="K42" s="93" t="s">
        <v>43</v>
      </c>
      <c r="L42" s="93" t="s">
        <v>43</v>
      </c>
      <c r="M42" s="93">
        <v>10</v>
      </c>
      <c r="N42" s="93">
        <v>1906.6</v>
      </c>
      <c r="O42" s="93" t="s">
        <v>43</v>
      </c>
      <c r="P42" s="93">
        <v>7.3852500000000001</v>
      </c>
      <c r="Q42" s="93">
        <v>1923.98525</v>
      </c>
      <c r="R42" s="93" t="s">
        <v>43</v>
      </c>
      <c r="S42" s="93" t="s">
        <v>43</v>
      </c>
      <c r="T42" s="93" t="s">
        <v>43</v>
      </c>
      <c r="U42" s="93" t="s">
        <v>43</v>
      </c>
      <c r="V42" s="93" t="s">
        <v>43</v>
      </c>
      <c r="W42" s="93">
        <v>2069.9884845000001</v>
      </c>
      <c r="X42" s="90"/>
      <c r="Y42" s="53"/>
      <c r="Z42" s="53"/>
    </row>
    <row r="43" spans="1:26" ht="15">
      <c r="A43" s="956" t="s">
        <v>146</v>
      </c>
      <c r="B43" s="956"/>
      <c r="C43" s="956"/>
      <c r="D43" s="956"/>
      <c r="E43" s="956"/>
      <c r="F43" s="956"/>
      <c r="G43" s="956"/>
      <c r="H43" s="956"/>
      <c r="I43" s="956"/>
      <c r="J43" s="956"/>
      <c r="K43" s="956"/>
      <c r="L43" s="957" t="s">
        <v>147</v>
      </c>
      <c r="M43" s="957"/>
      <c r="N43" s="957"/>
      <c r="O43" s="957"/>
      <c r="P43" s="52"/>
      <c r="Q43" s="52"/>
      <c r="R43" s="52"/>
      <c r="S43" s="52"/>
      <c r="T43" s="52"/>
      <c r="U43" s="960" t="s">
        <v>296</v>
      </c>
      <c r="V43" s="960"/>
      <c r="W43" s="960"/>
      <c r="X43" s="53"/>
      <c r="Y43" s="53"/>
      <c r="Z43" s="53"/>
    </row>
    <row r="44" spans="1:26" ht="15">
      <c r="A44" s="55"/>
      <c r="B44" s="52"/>
      <c r="C44" s="52"/>
      <c r="D44" s="52"/>
      <c r="E44" s="52"/>
      <c r="F44" s="52"/>
      <c r="G44" s="52"/>
      <c r="H44" s="52"/>
      <c r="I44" s="52"/>
      <c r="J44" s="52"/>
      <c r="K44" s="56" t="s">
        <v>297</v>
      </c>
      <c r="L44" s="52" t="s">
        <v>150</v>
      </c>
      <c r="M44" s="57"/>
      <c r="N44" s="52"/>
      <c r="O44" s="52"/>
      <c r="P44" s="52"/>
      <c r="Q44" s="52"/>
      <c r="R44" s="52"/>
      <c r="S44" s="52"/>
      <c r="T44" s="52"/>
      <c r="U44" s="52"/>
      <c r="V44" s="52"/>
      <c r="W44" s="57"/>
      <c r="X44" s="53"/>
      <c r="Y44" s="53"/>
      <c r="Z44" s="53"/>
    </row>
    <row r="45" spans="1:26" ht="15">
      <c r="A45" s="55"/>
      <c r="B45" s="59"/>
      <c r="C45" s="59"/>
      <c r="D45" s="59"/>
      <c r="E45" s="59"/>
      <c r="F45" s="59"/>
      <c r="G45" s="59"/>
      <c r="H45" s="59"/>
      <c r="I45" s="59"/>
      <c r="J45" s="59"/>
      <c r="K45" s="60" t="s">
        <v>151</v>
      </c>
      <c r="L45" s="61" t="s">
        <v>152</v>
      </c>
      <c r="M45" s="57"/>
      <c r="N45" s="61"/>
      <c r="O45" s="61"/>
      <c r="P45" s="61"/>
      <c r="Q45" s="61"/>
      <c r="R45" s="61"/>
      <c r="S45" s="61"/>
      <c r="T45" s="58"/>
      <c r="U45" s="58"/>
      <c r="V45" s="58"/>
      <c r="W45" s="58"/>
      <c r="X45" s="53"/>
      <c r="Y45" s="53"/>
      <c r="Z45" s="53"/>
    </row>
    <row r="46" spans="1:26" ht="9.9499999999999993" customHeight="1">
      <c r="A46" s="55"/>
      <c r="B46" s="62"/>
      <c r="C46" s="62"/>
      <c r="D46" s="62"/>
      <c r="E46" s="62"/>
      <c r="F46" s="62"/>
      <c r="G46" s="62"/>
      <c r="H46" s="62"/>
      <c r="I46" s="62"/>
      <c r="J46" s="62"/>
      <c r="K46" s="63"/>
      <c r="L46" s="61"/>
      <c r="M46" s="57"/>
      <c r="N46" s="61"/>
      <c r="O46" s="61"/>
      <c r="P46" s="61"/>
      <c r="Q46" s="61"/>
      <c r="R46" s="61"/>
      <c r="S46" s="61"/>
      <c r="T46" s="958" t="s">
        <v>57</v>
      </c>
      <c r="U46" s="958"/>
      <c r="V46" s="958"/>
      <c r="W46" s="958"/>
      <c r="X46" s="53"/>
      <c r="Y46" s="53"/>
      <c r="Z46" s="53"/>
    </row>
    <row r="47" spans="1:26" ht="12.95" customHeight="1">
      <c r="A47" s="948" t="s">
        <v>153</v>
      </c>
      <c r="B47" s="950" t="s">
        <v>154</v>
      </c>
      <c r="C47" s="952"/>
      <c r="D47" s="952"/>
      <c r="E47" s="959" t="s">
        <v>155</v>
      </c>
      <c r="F47" s="948" t="s">
        <v>156</v>
      </c>
      <c r="G47" s="959" t="s">
        <v>157</v>
      </c>
      <c r="H47" s="946" t="s">
        <v>158</v>
      </c>
      <c r="I47" s="946" t="s">
        <v>159</v>
      </c>
      <c r="J47" s="946" t="s">
        <v>160</v>
      </c>
      <c r="K47" s="948" t="s">
        <v>161</v>
      </c>
      <c r="L47" s="950" t="s">
        <v>162</v>
      </c>
      <c r="M47" s="951"/>
      <c r="N47" s="952"/>
      <c r="O47" s="952"/>
      <c r="P47" s="952"/>
      <c r="Q47" s="953"/>
      <c r="R47" s="954" t="s">
        <v>163</v>
      </c>
      <c r="S47" s="944" t="s">
        <v>164</v>
      </c>
      <c r="T47" s="946" t="s">
        <v>165</v>
      </c>
      <c r="U47" s="944" t="s">
        <v>166</v>
      </c>
      <c r="V47" s="944" t="s">
        <v>167</v>
      </c>
      <c r="W47" s="946" t="s">
        <v>168</v>
      </c>
      <c r="X47" s="53"/>
      <c r="Y47" s="53"/>
      <c r="Z47" s="53"/>
    </row>
    <row r="48" spans="1:26" ht="33.200000000000003" customHeight="1">
      <c r="A48" s="949"/>
      <c r="B48" s="64" t="s">
        <v>169</v>
      </c>
      <c r="C48" s="64" t="s">
        <v>170</v>
      </c>
      <c r="D48" s="65" t="s">
        <v>171</v>
      </c>
      <c r="E48" s="959"/>
      <c r="F48" s="949"/>
      <c r="G48" s="959"/>
      <c r="H48" s="947"/>
      <c r="I48" s="947"/>
      <c r="J48" s="947"/>
      <c r="K48" s="949"/>
      <c r="L48" s="66" t="s">
        <v>172</v>
      </c>
      <c r="M48" s="66" t="s">
        <v>173</v>
      </c>
      <c r="N48" s="66" t="s">
        <v>174</v>
      </c>
      <c r="O48" s="66" t="s">
        <v>175</v>
      </c>
      <c r="P48" s="66" t="s">
        <v>176</v>
      </c>
      <c r="Q48" s="66" t="s">
        <v>177</v>
      </c>
      <c r="R48" s="955"/>
      <c r="S48" s="945"/>
      <c r="T48" s="947"/>
      <c r="U48" s="945"/>
      <c r="V48" s="945"/>
      <c r="W48" s="947"/>
      <c r="X48" s="53"/>
      <c r="Y48" s="53"/>
      <c r="Z48" s="53"/>
    </row>
    <row r="49" spans="1:26" ht="15">
      <c r="A49" s="67" t="s">
        <v>11</v>
      </c>
      <c r="B49" s="68" t="s">
        <v>12</v>
      </c>
      <c r="C49" s="68" t="s">
        <v>13</v>
      </c>
      <c r="D49" s="68" t="s">
        <v>14</v>
      </c>
      <c r="E49" s="68" t="s">
        <v>15</v>
      </c>
      <c r="F49" s="68" t="s">
        <v>16</v>
      </c>
      <c r="G49" s="68" t="s">
        <v>17</v>
      </c>
      <c r="H49" s="68" t="s">
        <v>18</v>
      </c>
      <c r="I49" s="68" t="s">
        <v>178</v>
      </c>
      <c r="J49" s="69" t="s">
        <v>179</v>
      </c>
      <c r="K49" s="68" t="s">
        <v>180</v>
      </c>
      <c r="L49" s="68" t="s">
        <v>181</v>
      </c>
      <c r="M49" s="70" t="s">
        <v>182</v>
      </c>
      <c r="N49" s="71" t="s">
        <v>183</v>
      </c>
      <c r="O49" s="68" t="s">
        <v>184</v>
      </c>
      <c r="P49" s="68" t="s">
        <v>185</v>
      </c>
      <c r="Q49" s="68" t="s">
        <v>186</v>
      </c>
      <c r="R49" s="68" t="s">
        <v>187</v>
      </c>
      <c r="S49" s="68" t="s">
        <v>188</v>
      </c>
      <c r="T49" s="68" t="s">
        <v>189</v>
      </c>
      <c r="U49" s="68" t="s">
        <v>190</v>
      </c>
      <c r="V49" s="69" t="s">
        <v>191</v>
      </c>
      <c r="W49" s="69" t="s">
        <v>192</v>
      </c>
      <c r="X49" s="53"/>
      <c r="Y49" s="53"/>
      <c r="Z49" s="53"/>
    </row>
    <row r="50" spans="1:26" ht="14.1" customHeight="1">
      <c r="A50" s="91" t="s">
        <v>228</v>
      </c>
      <c r="B50" s="77">
        <v>239.52565899999999</v>
      </c>
      <c r="C50" s="77" t="s">
        <v>43</v>
      </c>
      <c r="D50" s="77">
        <v>239.52565899999999</v>
      </c>
      <c r="E50" s="77" t="s">
        <v>43</v>
      </c>
      <c r="F50" s="77">
        <v>5838.589677599999</v>
      </c>
      <c r="G50" s="77" t="s">
        <v>43</v>
      </c>
      <c r="H50" s="77" t="s">
        <v>43</v>
      </c>
      <c r="I50" s="77" t="s">
        <v>43</v>
      </c>
      <c r="J50" s="77" t="s">
        <v>43</v>
      </c>
      <c r="K50" s="77">
        <v>310.84947469999997</v>
      </c>
      <c r="L50" s="77">
        <v>5968.6827390999997</v>
      </c>
      <c r="M50" s="77">
        <v>1224.3658621</v>
      </c>
      <c r="N50" s="77">
        <v>5692.1026915000002</v>
      </c>
      <c r="O50" s="77">
        <v>509.39629489999999</v>
      </c>
      <c r="P50" s="77">
        <v>1934.5124079999998</v>
      </c>
      <c r="Q50" s="77">
        <v>15329.059995600001</v>
      </c>
      <c r="R50" s="77">
        <v>0.82602059999999999</v>
      </c>
      <c r="S50" s="77" t="s">
        <v>43</v>
      </c>
      <c r="T50" s="77" t="s">
        <v>43</v>
      </c>
      <c r="U50" s="77" t="s">
        <v>43</v>
      </c>
      <c r="V50" s="77" t="s">
        <v>43</v>
      </c>
      <c r="W50" s="77">
        <v>21718.850827500002</v>
      </c>
      <c r="X50" s="90"/>
      <c r="Y50" s="53"/>
      <c r="Z50" s="53"/>
    </row>
    <row r="51" spans="1:26" ht="27" customHeight="1">
      <c r="A51" s="89" t="s">
        <v>229</v>
      </c>
      <c r="B51" s="77">
        <v>188.7098455</v>
      </c>
      <c r="C51" s="77" t="s">
        <v>43</v>
      </c>
      <c r="D51" s="77">
        <v>188.7098455</v>
      </c>
      <c r="E51" s="77" t="s">
        <v>43</v>
      </c>
      <c r="F51" s="77">
        <v>3827.0978736000002</v>
      </c>
      <c r="G51" s="77" t="s">
        <v>43</v>
      </c>
      <c r="H51" s="77" t="s">
        <v>43</v>
      </c>
      <c r="I51" s="77" t="s">
        <v>43</v>
      </c>
      <c r="J51" s="77" t="s">
        <v>43</v>
      </c>
      <c r="K51" s="77">
        <v>236.38544830000001</v>
      </c>
      <c r="L51" s="77">
        <v>4515.6091991000003</v>
      </c>
      <c r="M51" s="77">
        <v>722.74654569999996</v>
      </c>
      <c r="N51" s="77">
        <v>2726.0400515000001</v>
      </c>
      <c r="O51" s="77">
        <v>273.2963249</v>
      </c>
      <c r="P51" s="77">
        <v>1058.3573798</v>
      </c>
      <c r="Q51" s="77">
        <v>9296.0495009999995</v>
      </c>
      <c r="R51" s="77" t="s">
        <v>43</v>
      </c>
      <c r="S51" s="77" t="s">
        <v>43</v>
      </c>
      <c r="T51" s="77" t="s">
        <v>43</v>
      </c>
      <c r="U51" s="77" t="s">
        <v>43</v>
      </c>
      <c r="V51" s="77" t="s">
        <v>43</v>
      </c>
      <c r="W51" s="77">
        <v>13548.2426684</v>
      </c>
      <c r="X51" s="90"/>
      <c r="Y51" s="53"/>
      <c r="Z51" s="53"/>
    </row>
    <row r="52" spans="1:26" ht="18">
      <c r="A52" s="89" t="s">
        <v>230</v>
      </c>
      <c r="B52" s="77">
        <v>2.0064850000000001</v>
      </c>
      <c r="C52" s="77" t="s">
        <v>43</v>
      </c>
      <c r="D52" s="77">
        <v>2.0064850000000001</v>
      </c>
      <c r="E52" s="77" t="s">
        <v>43</v>
      </c>
      <c r="F52" s="77">
        <v>300.92671719999998</v>
      </c>
      <c r="G52" s="77" t="s">
        <v>43</v>
      </c>
      <c r="H52" s="77" t="s">
        <v>43</v>
      </c>
      <c r="I52" s="77" t="s">
        <v>43</v>
      </c>
      <c r="J52" s="77" t="s">
        <v>43</v>
      </c>
      <c r="K52" s="77">
        <v>23.5703663</v>
      </c>
      <c r="L52" s="77">
        <v>13.19576</v>
      </c>
      <c r="M52" s="77">
        <v>389.78273000000002</v>
      </c>
      <c r="N52" s="77">
        <v>127.32948</v>
      </c>
      <c r="O52" s="77" t="s">
        <v>43</v>
      </c>
      <c r="P52" s="77">
        <v>39.035342300000003</v>
      </c>
      <c r="Q52" s="77">
        <v>569.34331230000009</v>
      </c>
      <c r="R52" s="77" t="s">
        <v>43</v>
      </c>
      <c r="S52" s="77" t="s">
        <v>43</v>
      </c>
      <c r="T52" s="77" t="s">
        <v>43</v>
      </c>
      <c r="U52" s="77" t="s">
        <v>43</v>
      </c>
      <c r="V52" s="77" t="s">
        <v>43</v>
      </c>
      <c r="W52" s="77">
        <v>895.84688080000001</v>
      </c>
      <c r="X52" s="90"/>
      <c r="Y52" s="53"/>
      <c r="Z52" s="53"/>
    </row>
    <row r="53" spans="1:26" ht="14.1" customHeight="1">
      <c r="A53" s="89" t="s">
        <v>231</v>
      </c>
      <c r="B53" s="77" t="s">
        <v>43</v>
      </c>
      <c r="C53" s="77" t="s">
        <v>43</v>
      </c>
      <c r="D53" s="77" t="s">
        <v>43</v>
      </c>
      <c r="E53" s="77" t="s">
        <v>43</v>
      </c>
      <c r="F53" s="77">
        <v>29.273745300000002</v>
      </c>
      <c r="G53" s="77" t="s">
        <v>43</v>
      </c>
      <c r="H53" s="77" t="s">
        <v>43</v>
      </c>
      <c r="I53" s="77" t="s">
        <v>43</v>
      </c>
      <c r="J53" s="77" t="s">
        <v>43</v>
      </c>
      <c r="K53" s="77">
        <v>50.893660099999998</v>
      </c>
      <c r="L53" s="77">
        <v>90.5</v>
      </c>
      <c r="M53" s="77" t="s">
        <v>43</v>
      </c>
      <c r="N53" s="77">
        <v>1339.1138800000001</v>
      </c>
      <c r="O53" s="77" t="s">
        <v>43</v>
      </c>
      <c r="P53" s="77">
        <v>28</v>
      </c>
      <c r="Q53" s="77">
        <v>1457.6138800000001</v>
      </c>
      <c r="R53" s="77" t="s">
        <v>43</v>
      </c>
      <c r="S53" s="77" t="s">
        <v>43</v>
      </c>
      <c r="T53" s="77" t="s">
        <v>43</v>
      </c>
      <c r="U53" s="77" t="s">
        <v>43</v>
      </c>
      <c r="V53" s="77" t="s">
        <v>43</v>
      </c>
      <c r="W53" s="77">
        <v>1537.7812854000001</v>
      </c>
      <c r="X53" s="90"/>
      <c r="Y53" s="53"/>
      <c r="Z53" s="53"/>
    </row>
    <row r="54" spans="1:26" ht="14.1" customHeight="1">
      <c r="A54" s="89" t="s">
        <v>232</v>
      </c>
      <c r="B54" s="77">
        <v>1.4283573000000001</v>
      </c>
      <c r="C54" s="77" t="s">
        <v>43</v>
      </c>
      <c r="D54" s="77">
        <v>1.4283573000000001</v>
      </c>
      <c r="E54" s="77" t="s">
        <v>43</v>
      </c>
      <c r="F54" s="77">
        <v>276.74946089999997</v>
      </c>
      <c r="G54" s="77" t="s">
        <v>43</v>
      </c>
      <c r="H54" s="77" t="s">
        <v>43</v>
      </c>
      <c r="I54" s="77" t="s">
        <v>43</v>
      </c>
      <c r="J54" s="77" t="s">
        <v>43</v>
      </c>
      <c r="K54" s="77" t="s">
        <v>43</v>
      </c>
      <c r="L54" s="77">
        <v>647.39832999999999</v>
      </c>
      <c r="M54" s="77">
        <v>40.823430000000002</v>
      </c>
      <c r="N54" s="77">
        <v>57.174259999999997</v>
      </c>
      <c r="O54" s="77">
        <v>1.9955000000000001</v>
      </c>
      <c r="P54" s="77">
        <v>36.880510000000001</v>
      </c>
      <c r="Q54" s="77">
        <v>784.27202999999997</v>
      </c>
      <c r="R54" s="77" t="s">
        <v>43</v>
      </c>
      <c r="S54" s="77" t="s">
        <v>43</v>
      </c>
      <c r="T54" s="77" t="s">
        <v>43</v>
      </c>
      <c r="U54" s="77" t="s">
        <v>43</v>
      </c>
      <c r="V54" s="77" t="s">
        <v>43</v>
      </c>
      <c r="W54" s="77">
        <v>1062.4498481999999</v>
      </c>
      <c r="X54" s="90"/>
      <c r="Y54" s="53"/>
      <c r="Z54" s="53"/>
    </row>
    <row r="55" spans="1:26" ht="27" customHeight="1">
      <c r="A55" s="89" t="s">
        <v>233</v>
      </c>
      <c r="B55" s="77">
        <v>47.380971199999998</v>
      </c>
      <c r="C55" s="77" t="s">
        <v>43</v>
      </c>
      <c r="D55" s="77">
        <v>47.380971199999998</v>
      </c>
      <c r="E55" s="77" t="s">
        <v>43</v>
      </c>
      <c r="F55" s="77">
        <v>1404.5418806</v>
      </c>
      <c r="G55" s="77" t="s">
        <v>43</v>
      </c>
      <c r="H55" s="77" t="s">
        <v>43</v>
      </c>
      <c r="I55" s="77" t="s">
        <v>43</v>
      </c>
      <c r="J55" s="77" t="s">
        <v>43</v>
      </c>
      <c r="K55" s="77" t="s">
        <v>43</v>
      </c>
      <c r="L55" s="77">
        <v>701.97945000000004</v>
      </c>
      <c r="M55" s="77">
        <v>71.0131564</v>
      </c>
      <c r="N55" s="77">
        <v>1442.4450200000001</v>
      </c>
      <c r="O55" s="77">
        <v>234.10446999999999</v>
      </c>
      <c r="P55" s="77">
        <v>772.23917589999996</v>
      </c>
      <c r="Q55" s="77">
        <v>3221.7812723000006</v>
      </c>
      <c r="R55" s="77">
        <v>0.82602059999999999</v>
      </c>
      <c r="S55" s="77" t="s">
        <v>43</v>
      </c>
      <c r="T55" s="77" t="s">
        <v>43</v>
      </c>
      <c r="U55" s="77" t="s">
        <v>43</v>
      </c>
      <c r="V55" s="77" t="s">
        <v>43</v>
      </c>
      <c r="W55" s="77">
        <v>4674.5301447000011</v>
      </c>
      <c r="X55" s="90"/>
      <c r="Y55" s="53"/>
      <c r="Z55" s="53"/>
    </row>
    <row r="56" spans="1:26" ht="48" customHeight="1">
      <c r="A56" s="91" t="s">
        <v>234</v>
      </c>
      <c r="B56" s="77" t="s">
        <v>43</v>
      </c>
      <c r="C56" s="77" t="s">
        <v>43</v>
      </c>
      <c r="D56" s="77" t="s">
        <v>43</v>
      </c>
      <c r="E56" s="77" t="s">
        <v>43</v>
      </c>
      <c r="F56" s="77" t="s">
        <v>43</v>
      </c>
      <c r="G56" s="77" t="s">
        <v>43</v>
      </c>
      <c r="H56" s="77" t="s">
        <v>43</v>
      </c>
      <c r="I56" s="77" t="s">
        <v>43</v>
      </c>
      <c r="J56" s="77" t="s">
        <v>43</v>
      </c>
      <c r="K56" s="77" t="s">
        <v>43</v>
      </c>
      <c r="L56" s="77" t="s">
        <v>43</v>
      </c>
      <c r="M56" s="77" t="s">
        <v>43</v>
      </c>
      <c r="N56" s="77" t="s">
        <v>43</v>
      </c>
      <c r="O56" s="77" t="s">
        <v>43</v>
      </c>
      <c r="P56" s="77" t="s">
        <v>43</v>
      </c>
      <c r="Q56" s="77" t="s">
        <v>43</v>
      </c>
      <c r="R56" s="77" t="s">
        <v>43</v>
      </c>
      <c r="S56" s="77" t="s">
        <v>43</v>
      </c>
      <c r="T56" s="77" t="s">
        <v>43</v>
      </c>
      <c r="U56" s="77" t="s">
        <v>43</v>
      </c>
      <c r="V56" s="77" t="s">
        <v>43</v>
      </c>
      <c r="W56" s="77" t="s">
        <v>43</v>
      </c>
      <c r="X56" s="90"/>
      <c r="Y56" s="53"/>
      <c r="Z56" s="53"/>
    </row>
    <row r="57" spans="1:26" ht="14.1" customHeight="1">
      <c r="A57" s="91" t="s">
        <v>235</v>
      </c>
      <c r="B57" s="77">
        <v>2175.2247699999998</v>
      </c>
      <c r="C57" s="77" t="s">
        <v>43</v>
      </c>
      <c r="D57" s="77">
        <v>2175.2247699999998</v>
      </c>
      <c r="E57" s="77">
        <v>39.256999999999998</v>
      </c>
      <c r="F57" s="77">
        <v>8353.3502098999998</v>
      </c>
      <c r="G57" s="77" t="s">
        <v>43</v>
      </c>
      <c r="H57" s="77" t="s">
        <v>43</v>
      </c>
      <c r="I57" s="77" t="s">
        <v>43</v>
      </c>
      <c r="J57" s="77" t="s">
        <v>43</v>
      </c>
      <c r="K57" s="77">
        <v>1512.0205681</v>
      </c>
      <c r="L57" s="77">
        <v>2030.2789287999999</v>
      </c>
      <c r="M57" s="77">
        <v>3993.6010101000002</v>
      </c>
      <c r="N57" s="77">
        <v>4505.526096399999</v>
      </c>
      <c r="O57" s="77">
        <v>578.02111300000001</v>
      </c>
      <c r="P57" s="77">
        <v>4131.8189215000002</v>
      </c>
      <c r="Q57" s="77">
        <v>15239.2460698</v>
      </c>
      <c r="R57" s="77">
        <v>7.2738449999999997</v>
      </c>
      <c r="S57" s="77" t="s">
        <v>43</v>
      </c>
      <c r="T57" s="77" t="s">
        <v>43</v>
      </c>
      <c r="U57" s="77" t="s">
        <v>43</v>
      </c>
      <c r="V57" s="77" t="s">
        <v>43</v>
      </c>
      <c r="W57" s="77">
        <v>27326.372462800002</v>
      </c>
      <c r="X57" s="90"/>
      <c r="Y57" s="53"/>
      <c r="Z57" s="53"/>
    </row>
    <row r="58" spans="1:26" ht="18">
      <c r="A58" s="91" t="s">
        <v>236</v>
      </c>
      <c r="B58" s="77">
        <v>200.92433920000002</v>
      </c>
      <c r="C58" s="77" t="s">
        <v>43</v>
      </c>
      <c r="D58" s="77">
        <v>200.92433920000002</v>
      </c>
      <c r="E58" s="77" t="s">
        <v>43</v>
      </c>
      <c r="F58" s="77">
        <v>2702.0411336999996</v>
      </c>
      <c r="G58" s="77" t="s">
        <v>43</v>
      </c>
      <c r="H58" s="77" t="s">
        <v>43</v>
      </c>
      <c r="I58" s="77" t="s">
        <v>43</v>
      </c>
      <c r="J58" s="77" t="s">
        <v>43</v>
      </c>
      <c r="K58" s="77">
        <v>25.379285100000001</v>
      </c>
      <c r="L58" s="77">
        <v>917.86097909999989</v>
      </c>
      <c r="M58" s="77">
        <v>88.900639999999996</v>
      </c>
      <c r="N58" s="77">
        <v>2207.6030699999997</v>
      </c>
      <c r="O58" s="77">
        <v>53.071120000000001</v>
      </c>
      <c r="P58" s="77">
        <v>1005.2622676999999</v>
      </c>
      <c r="Q58" s="77">
        <v>4272.6980767999994</v>
      </c>
      <c r="R58" s="77">
        <v>7.2738449999999997</v>
      </c>
      <c r="S58" s="77" t="s">
        <v>43</v>
      </c>
      <c r="T58" s="77" t="s">
        <v>43</v>
      </c>
      <c r="U58" s="77" t="s">
        <v>43</v>
      </c>
      <c r="V58" s="77" t="s">
        <v>43</v>
      </c>
      <c r="W58" s="77">
        <v>7208.3166797999984</v>
      </c>
      <c r="X58" s="90"/>
      <c r="Y58" s="53"/>
      <c r="Z58" s="53"/>
    </row>
    <row r="59" spans="1:26" ht="14.1" customHeight="1">
      <c r="A59" s="89" t="s">
        <v>237</v>
      </c>
      <c r="B59" s="77">
        <v>16.705521300000001</v>
      </c>
      <c r="C59" s="77" t="s">
        <v>43</v>
      </c>
      <c r="D59" s="77">
        <v>16.705521300000001</v>
      </c>
      <c r="E59" s="77" t="s">
        <v>43</v>
      </c>
      <c r="F59" s="77">
        <v>20.648778100000001</v>
      </c>
      <c r="G59" s="77" t="s">
        <v>43</v>
      </c>
      <c r="H59" s="77" t="s">
        <v>43</v>
      </c>
      <c r="I59" s="77" t="s">
        <v>43</v>
      </c>
      <c r="J59" s="77" t="s">
        <v>43</v>
      </c>
      <c r="K59" s="77" t="s">
        <v>43</v>
      </c>
      <c r="L59" s="77" t="s">
        <v>43</v>
      </c>
      <c r="M59" s="77">
        <v>0.10498</v>
      </c>
      <c r="N59" s="77" t="s">
        <v>43</v>
      </c>
      <c r="O59" s="77" t="s">
        <v>43</v>
      </c>
      <c r="P59" s="77" t="s">
        <v>43</v>
      </c>
      <c r="Q59" s="77">
        <v>0.10498</v>
      </c>
      <c r="R59" s="77" t="s">
        <v>43</v>
      </c>
      <c r="S59" s="77" t="s">
        <v>43</v>
      </c>
      <c r="T59" s="77" t="s">
        <v>43</v>
      </c>
      <c r="U59" s="77" t="s">
        <v>43</v>
      </c>
      <c r="V59" s="77" t="s">
        <v>43</v>
      </c>
      <c r="W59" s="77">
        <v>37.4592794</v>
      </c>
      <c r="X59" s="90"/>
      <c r="Y59" s="53"/>
      <c r="Z59" s="53"/>
    </row>
    <row r="60" spans="1:26" ht="14.1" customHeight="1">
      <c r="A60" s="89" t="s">
        <v>238</v>
      </c>
      <c r="B60" s="77">
        <v>2.62588</v>
      </c>
      <c r="C60" s="77" t="s">
        <v>43</v>
      </c>
      <c r="D60" s="77">
        <v>2.62588</v>
      </c>
      <c r="E60" s="77" t="s">
        <v>43</v>
      </c>
      <c r="F60" s="77">
        <v>319.09380779999998</v>
      </c>
      <c r="G60" s="77" t="s">
        <v>43</v>
      </c>
      <c r="H60" s="77" t="s">
        <v>43</v>
      </c>
      <c r="I60" s="77" t="s">
        <v>43</v>
      </c>
      <c r="J60" s="77" t="s">
        <v>43</v>
      </c>
      <c r="K60" s="77" t="s">
        <v>43</v>
      </c>
      <c r="L60" s="77" t="s">
        <v>43</v>
      </c>
      <c r="M60" s="77" t="s">
        <v>43</v>
      </c>
      <c r="N60" s="77" t="s">
        <v>43</v>
      </c>
      <c r="O60" s="77" t="s">
        <v>43</v>
      </c>
      <c r="P60" s="77">
        <v>5</v>
      </c>
      <c r="Q60" s="77">
        <v>5</v>
      </c>
      <c r="R60" s="77" t="s">
        <v>43</v>
      </c>
      <c r="S60" s="77" t="s">
        <v>43</v>
      </c>
      <c r="T60" s="77" t="s">
        <v>43</v>
      </c>
      <c r="U60" s="77" t="s">
        <v>43</v>
      </c>
      <c r="V60" s="77" t="s">
        <v>43</v>
      </c>
      <c r="W60" s="77">
        <v>326.71968779999997</v>
      </c>
      <c r="X60" s="90"/>
      <c r="Y60" s="53"/>
      <c r="Z60" s="53"/>
    </row>
    <row r="61" spans="1:26" ht="18" customHeight="1">
      <c r="A61" s="89" t="s">
        <v>239</v>
      </c>
      <c r="B61" s="77" t="s">
        <v>43</v>
      </c>
      <c r="C61" s="77" t="s">
        <v>43</v>
      </c>
      <c r="D61" s="77" t="s">
        <v>43</v>
      </c>
      <c r="E61" s="77" t="s">
        <v>43</v>
      </c>
      <c r="F61" s="77">
        <v>1.3912157000000001</v>
      </c>
      <c r="G61" s="77" t="s">
        <v>43</v>
      </c>
      <c r="H61" s="77" t="s">
        <v>43</v>
      </c>
      <c r="I61" s="77" t="s">
        <v>43</v>
      </c>
      <c r="J61" s="77" t="s">
        <v>43</v>
      </c>
      <c r="K61" s="77" t="s">
        <v>43</v>
      </c>
      <c r="L61" s="77" t="s">
        <v>43</v>
      </c>
      <c r="M61" s="77" t="s">
        <v>43</v>
      </c>
      <c r="N61" s="77" t="s">
        <v>43</v>
      </c>
      <c r="O61" s="77" t="s">
        <v>43</v>
      </c>
      <c r="P61" s="77">
        <v>2</v>
      </c>
      <c r="Q61" s="77">
        <v>2</v>
      </c>
      <c r="R61" s="77" t="s">
        <v>43</v>
      </c>
      <c r="S61" s="77" t="s">
        <v>43</v>
      </c>
      <c r="T61" s="77" t="s">
        <v>43</v>
      </c>
      <c r="U61" s="77" t="s">
        <v>43</v>
      </c>
      <c r="V61" s="77" t="s">
        <v>43</v>
      </c>
      <c r="W61" s="77">
        <v>3.3912157000000001</v>
      </c>
      <c r="X61" s="90"/>
      <c r="Y61" s="53"/>
      <c r="Z61" s="53"/>
    </row>
    <row r="62" spans="1:26" ht="18">
      <c r="A62" s="89" t="s">
        <v>240</v>
      </c>
      <c r="B62" s="77">
        <v>49.603075599999997</v>
      </c>
      <c r="C62" s="77" t="s">
        <v>43</v>
      </c>
      <c r="D62" s="77">
        <v>49.603075599999997</v>
      </c>
      <c r="E62" s="77" t="s">
        <v>43</v>
      </c>
      <c r="F62" s="77">
        <v>899.55390920000002</v>
      </c>
      <c r="G62" s="77" t="s">
        <v>43</v>
      </c>
      <c r="H62" s="77" t="s">
        <v>43</v>
      </c>
      <c r="I62" s="77" t="s">
        <v>43</v>
      </c>
      <c r="J62" s="77" t="s">
        <v>43</v>
      </c>
      <c r="K62" s="77">
        <v>5.6172300000000002</v>
      </c>
      <c r="L62" s="77">
        <v>43.600630000000002</v>
      </c>
      <c r="M62" s="77">
        <v>2.1004900000000002</v>
      </c>
      <c r="N62" s="77">
        <v>290.21476999999999</v>
      </c>
      <c r="O62" s="77">
        <v>29.734909999999999</v>
      </c>
      <c r="P62" s="77">
        <v>72.098415299999999</v>
      </c>
      <c r="Q62" s="77">
        <v>437.7492153</v>
      </c>
      <c r="R62" s="77">
        <v>7.2738449999999997</v>
      </c>
      <c r="S62" s="77" t="s">
        <v>43</v>
      </c>
      <c r="T62" s="77" t="s">
        <v>43</v>
      </c>
      <c r="U62" s="77" t="s">
        <v>43</v>
      </c>
      <c r="V62" s="77" t="s">
        <v>43</v>
      </c>
      <c r="W62" s="77">
        <v>1399.7972751</v>
      </c>
      <c r="X62" s="90"/>
      <c r="Y62" s="53"/>
      <c r="Z62" s="53"/>
    </row>
    <row r="63" spans="1:26" ht="14.1" customHeight="1">
      <c r="A63" s="89" t="s">
        <v>241</v>
      </c>
      <c r="B63" s="77">
        <v>25.650704999999999</v>
      </c>
      <c r="C63" s="77" t="s">
        <v>43</v>
      </c>
      <c r="D63" s="77">
        <v>25.650704999999999</v>
      </c>
      <c r="E63" s="77" t="s">
        <v>43</v>
      </c>
      <c r="F63" s="77">
        <v>575.70652949999999</v>
      </c>
      <c r="G63" s="77" t="s">
        <v>43</v>
      </c>
      <c r="H63" s="77" t="s">
        <v>43</v>
      </c>
      <c r="I63" s="77" t="s">
        <v>43</v>
      </c>
      <c r="J63" s="77" t="s">
        <v>43</v>
      </c>
      <c r="K63" s="77">
        <v>8.1649051000000004</v>
      </c>
      <c r="L63" s="77">
        <v>107.05461459999999</v>
      </c>
      <c r="M63" s="77" t="s">
        <v>43</v>
      </c>
      <c r="N63" s="77">
        <v>167.8151</v>
      </c>
      <c r="O63" s="77" t="s">
        <v>43</v>
      </c>
      <c r="P63" s="77">
        <v>1.3765379</v>
      </c>
      <c r="Q63" s="77">
        <v>276.24625250000003</v>
      </c>
      <c r="R63" s="77" t="s">
        <v>43</v>
      </c>
      <c r="S63" s="77" t="s">
        <v>43</v>
      </c>
      <c r="T63" s="77" t="s">
        <v>43</v>
      </c>
      <c r="U63" s="77" t="s">
        <v>43</v>
      </c>
      <c r="V63" s="77" t="s">
        <v>43</v>
      </c>
      <c r="W63" s="77">
        <v>885.76839210000003</v>
      </c>
      <c r="X63" s="90"/>
      <c r="Y63" s="53"/>
      <c r="Z63" s="53"/>
    </row>
    <row r="64" spans="1:26" ht="14.1" customHeight="1">
      <c r="A64" s="89" t="s">
        <v>242</v>
      </c>
      <c r="B64" s="77">
        <v>30.200685</v>
      </c>
      <c r="C64" s="77" t="s">
        <v>43</v>
      </c>
      <c r="D64" s="77">
        <v>30.200685</v>
      </c>
      <c r="E64" s="77" t="s">
        <v>43</v>
      </c>
      <c r="F64" s="77">
        <v>101.1369602</v>
      </c>
      <c r="G64" s="77" t="s">
        <v>43</v>
      </c>
      <c r="H64" s="77" t="s">
        <v>43</v>
      </c>
      <c r="I64" s="77" t="s">
        <v>43</v>
      </c>
      <c r="J64" s="77" t="s">
        <v>43</v>
      </c>
      <c r="K64" s="77" t="s">
        <v>43</v>
      </c>
      <c r="L64" s="77">
        <v>23.513059999999999</v>
      </c>
      <c r="M64" s="77">
        <v>9.5450300000000006</v>
      </c>
      <c r="N64" s="77">
        <v>4.4984999999999999</v>
      </c>
      <c r="O64" s="77" t="s">
        <v>43</v>
      </c>
      <c r="P64" s="77">
        <v>6.8029400000000004</v>
      </c>
      <c r="Q64" s="77">
        <v>44.359529999999999</v>
      </c>
      <c r="R64" s="77" t="s">
        <v>43</v>
      </c>
      <c r="S64" s="77" t="s">
        <v>43</v>
      </c>
      <c r="T64" s="77" t="s">
        <v>43</v>
      </c>
      <c r="U64" s="77" t="s">
        <v>43</v>
      </c>
      <c r="V64" s="77" t="s">
        <v>43</v>
      </c>
      <c r="W64" s="77">
        <v>175.6971752</v>
      </c>
      <c r="X64" s="90"/>
      <c r="Y64" s="53"/>
      <c r="Z64" s="53"/>
    </row>
    <row r="65" spans="1:26" ht="18" customHeight="1">
      <c r="A65" s="89" t="s">
        <v>243</v>
      </c>
      <c r="B65" s="77">
        <v>76.138472300000004</v>
      </c>
      <c r="C65" s="77" t="s">
        <v>43</v>
      </c>
      <c r="D65" s="77">
        <v>76.138472300000004</v>
      </c>
      <c r="E65" s="77" t="s">
        <v>43</v>
      </c>
      <c r="F65" s="77">
        <v>784.50993319999998</v>
      </c>
      <c r="G65" s="77" t="s">
        <v>43</v>
      </c>
      <c r="H65" s="77" t="s">
        <v>43</v>
      </c>
      <c r="I65" s="77" t="s">
        <v>43</v>
      </c>
      <c r="J65" s="77" t="s">
        <v>43</v>
      </c>
      <c r="K65" s="77">
        <v>11.597149999999999</v>
      </c>
      <c r="L65" s="77">
        <v>743.69267449999995</v>
      </c>
      <c r="M65" s="77">
        <v>77.150139999999993</v>
      </c>
      <c r="N65" s="77">
        <v>1745.0746999999999</v>
      </c>
      <c r="O65" s="77">
        <v>23.336210000000001</v>
      </c>
      <c r="P65" s="77">
        <v>917.98437449999994</v>
      </c>
      <c r="Q65" s="77">
        <v>3507.2380989999997</v>
      </c>
      <c r="R65" s="77" t="s">
        <v>43</v>
      </c>
      <c r="S65" s="77" t="s">
        <v>43</v>
      </c>
      <c r="T65" s="77" t="s">
        <v>43</v>
      </c>
      <c r="U65" s="77" t="s">
        <v>43</v>
      </c>
      <c r="V65" s="77" t="s">
        <v>43</v>
      </c>
      <c r="W65" s="77">
        <v>4379.4836544999998</v>
      </c>
      <c r="X65" s="53"/>
      <c r="Y65" s="53"/>
      <c r="Z65" s="53"/>
    </row>
    <row r="66" spans="1:26" ht="20.100000000000001" customHeight="1">
      <c r="A66" s="91" t="s">
        <v>244</v>
      </c>
      <c r="B66" s="77">
        <v>1347.9757694</v>
      </c>
      <c r="C66" s="77" t="s">
        <v>43</v>
      </c>
      <c r="D66" s="77">
        <v>1347.9757694</v>
      </c>
      <c r="E66" s="77" t="s">
        <v>43</v>
      </c>
      <c r="F66" s="77">
        <v>3373.0818183000001</v>
      </c>
      <c r="G66" s="77" t="s">
        <v>43</v>
      </c>
      <c r="H66" s="77" t="s">
        <v>43</v>
      </c>
      <c r="I66" s="77" t="s">
        <v>43</v>
      </c>
      <c r="J66" s="77" t="s">
        <v>43</v>
      </c>
      <c r="K66" s="77">
        <v>1444.4234182</v>
      </c>
      <c r="L66" s="77">
        <v>216.8340255</v>
      </c>
      <c r="M66" s="77">
        <v>1280.6696938</v>
      </c>
      <c r="N66" s="77">
        <v>377.79116969999995</v>
      </c>
      <c r="O66" s="77">
        <v>37.373094100000003</v>
      </c>
      <c r="P66" s="77">
        <v>360.6345738</v>
      </c>
      <c r="Q66" s="77">
        <v>2273.3025569000001</v>
      </c>
      <c r="R66" s="77" t="s">
        <v>43</v>
      </c>
      <c r="S66" s="77" t="s">
        <v>43</v>
      </c>
      <c r="T66" s="77" t="s">
        <v>43</v>
      </c>
      <c r="U66" s="77" t="s">
        <v>43</v>
      </c>
      <c r="V66" s="77" t="s">
        <v>43</v>
      </c>
      <c r="W66" s="77">
        <v>8438.7835627999993</v>
      </c>
      <c r="X66" s="53"/>
      <c r="Y66" s="53"/>
      <c r="Z66" s="53"/>
    </row>
    <row r="67" spans="1:26" ht="14.1" customHeight="1">
      <c r="A67" s="89" t="s">
        <v>245</v>
      </c>
      <c r="B67" s="77">
        <v>0.2263</v>
      </c>
      <c r="C67" s="77" t="s">
        <v>43</v>
      </c>
      <c r="D67" s="77">
        <v>0.2263</v>
      </c>
      <c r="E67" s="77" t="s">
        <v>43</v>
      </c>
      <c r="F67" s="77">
        <v>122.0216367</v>
      </c>
      <c r="G67" s="77" t="s">
        <v>43</v>
      </c>
      <c r="H67" s="77" t="s">
        <v>43</v>
      </c>
      <c r="I67" s="77" t="s">
        <v>43</v>
      </c>
      <c r="J67" s="77" t="s">
        <v>43</v>
      </c>
      <c r="K67" s="77" t="s">
        <v>43</v>
      </c>
      <c r="L67" s="77" t="s">
        <v>43</v>
      </c>
      <c r="M67" s="77" t="s">
        <v>43</v>
      </c>
      <c r="N67" s="77">
        <v>5.2534999999999998</v>
      </c>
      <c r="O67" s="77">
        <v>5.5127499999999996</v>
      </c>
      <c r="P67" s="77">
        <v>1</v>
      </c>
      <c r="Q67" s="77">
        <v>11.766249999999999</v>
      </c>
      <c r="R67" s="77" t="s">
        <v>43</v>
      </c>
      <c r="S67" s="77" t="s">
        <v>43</v>
      </c>
      <c r="T67" s="77" t="s">
        <v>43</v>
      </c>
      <c r="U67" s="77" t="s">
        <v>43</v>
      </c>
      <c r="V67" s="77" t="s">
        <v>43</v>
      </c>
      <c r="W67" s="77">
        <v>134.01418669999998</v>
      </c>
      <c r="X67" s="53"/>
      <c r="Y67" s="53"/>
      <c r="Z67" s="53"/>
    </row>
    <row r="68" spans="1:26" ht="20.100000000000001" customHeight="1">
      <c r="A68" s="89" t="s">
        <v>246</v>
      </c>
      <c r="B68" s="77" t="s">
        <v>43</v>
      </c>
      <c r="C68" s="77" t="s">
        <v>43</v>
      </c>
      <c r="D68" s="77" t="s">
        <v>43</v>
      </c>
      <c r="E68" s="77" t="s">
        <v>43</v>
      </c>
      <c r="F68" s="77">
        <v>0.35567949999999998</v>
      </c>
      <c r="G68" s="77" t="s">
        <v>43</v>
      </c>
      <c r="H68" s="77" t="s">
        <v>43</v>
      </c>
      <c r="I68" s="77" t="s">
        <v>43</v>
      </c>
      <c r="J68" s="77" t="s">
        <v>43</v>
      </c>
      <c r="K68" s="77" t="s">
        <v>43</v>
      </c>
      <c r="L68" s="77" t="s">
        <v>43</v>
      </c>
      <c r="M68" s="77" t="s">
        <v>43</v>
      </c>
      <c r="N68" s="77" t="s">
        <v>43</v>
      </c>
      <c r="O68" s="77" t="s">
        <v>43</v>
      </c>
      <c r="P68" s="77" t="s">
        <v>43</v>
      </c>
      <c r="Q68" s="77" t="s">
        <v>43</v>
      </c>
      <c r="R68" s="77" t="s">
        <v>43</v>
      </c>
      <c r="S68" s="77" t="s">
        <v>43</v>
      </c>
      <c r="T68" s="77" t="s">
        <v>43</v>
      </c>
      <c r="U68" s="77" t="s">
        <v>43</v>
      </c>
      <c r="V68" s="77" t="s">
        <v>43</v>
      </c>
      <c r="W68" s="77">
        <v>0.35567949999999998</v>
      </c>
      <c r="X68" s="53"/>
      <c r="Y68" s="53"/>
      <c r="Z68" s="53"/>
    </row>
    <row r="69" spans="1:26" ht="14.1" customHeight="1">
      <c r="A69" s="89" t="s">
        <v>247</v>
      </c>
      <c r="B69" s="77">
        <v>36.523847000000004</v>
      </c>
      <c r="C69" s="77" t="s">
        <v>43</v>
      </c>
      <c r="D69" s="77">
        <v>36.523847000000004</v>
      </c>
      <c r="E69" s="77" t="s">
        <v>43</v>
      </c>
      <c r="F69" s="77">
        <v>85.111685499999993</v>
      </c>
      <c r="G69" s="77" t="s">
        <v>43</v>
      </c>
      <c r="H69" s="77" t="s">
        <v>43</v>
      </c>
      <c r="I69" s="77" t="s">
        <v>43</v>
      </c>
      <c r="J69" s="77" t="s">
        <v>43</v>
      </c>
      <c r="K69" s="77" t="s">
        <v>43</v>
      </c>
      <c r="L69" s="77" t="s">
        <v>43</v>
      </c>
      <c r="M69" s="77" t="s">
        <v>43</v>
      </c>
      <c r="N69" s="77">
        <v>10</v>
      </c>
      <c r="O69" s="77" t="s">
        <v>43</v>
      </c>
      <c r="P69" s="77">
        <v>24.00967</v>
      </c>
      <c r="Q69" s="77">
        <v>34.00967</v>
      </c>
      <c r="R69" s="77" t="s">
        <v>43</v>
      </c>
      <c r="S69" s="77" t="s">
        <v>43</v>
      </c>
      <c r="T69" s="77" t="s">
        <v>43</v>
      </c>
      <c r="U69" s="77" t="s">
        <v>43</v>
      </c>
      <c r="V69" s="77" t="s">
        <v>43</v>
      </c>
      <c r="W69" s="77">
        <v>155.64520249999998</v>
      </c>
      <c r="X69" s="53"/>
      <c r="Y69" s="53"/>
      <c r="Z69" s="53"/>
    </row>
    <row r="70" spans="1:26" ht="14.1" customHeight="1">
      <c r="A70" s="94" t="s">
        <v>248</v>
      </c>
      <c r="B70" s="77">
        <v>48.681804999999997</v>
      </c>
      <c r="C70" s="77" t="s">
        <v>43</v>
      </c>
      <c r="D70" s="77">
        <v>48.681804999999997</v>
      </c>
      <c r="E70" s="77" t="s">
        <v>43</v>
      </c>
      <c r="F70" s="77">
        <v>33.850332899999998</v>
      </c>
      <c r="G70" s="77" t="s">
        <v>43</v>
      </c>
      <c r="H70" s="77" t="s">
        <v>43</v>
      </c>
      <c r="I70" s="77" t="s">
        <v>43</v>
      </c>
      <c r="J70" s="77" t="s">
        <v>43</v>
      </c>
      <c r="K70" s="77">
        <v>85.886904599999994</v>
      </c>
      <c r="L70" s="77">
        <v>19.009930000000001</v>
      </c>
      <c r="M70" s="77" t="s">
        <v>43</v>
      </c>
      <c r="N70" s="77">
        <v>5.5</v>
      </c>
      <c r="O70" s="77" t="s">
        <v>43</v>
      </c>
      <c r="P70" s="77">
        <v>8.3594600000000003</v>
      </c>
      <c r="Q70" s="77">
        <v>32.869390000000003</v>
      </c>
      <c r="R70" s="77" t="s">
        <v>43</v>
      </c>
      <c r="S70" s="77" t="s">
        <v>43</v>
      </c>
      <c r="T70" s="77" t="s">
        <v>43</v>
      </c>
      <c r="U70" s="77" t="s">
        <v>43</v>
      </c>
      <c r="V70" s="77" t="s">
        <v>43</v>
      </c>
      <c r="W70" s="77">
        <v>201.2884325</v>
      </c>
      <c r="X70" s="53"/>
      <c r="Y70" s="53"/>
      <c r="Z70" s="53"/>
    </row>
    <row r="71" spans="1:26" ht="20.100000000000001" customHeight="1">
      <c r="A71" s="89" t="s">
        <v>249</v>
      </c>
      <c r="B71" s="77">
        <v>1187.1736185</v>
      </c>
      <c r="C71" s="77" t="s">
        <v>43</v>
      </c>
      <c r="D71" s="77">
        <v>1187.1736185</v>
      </c>
      <c r="E71" s="77" t="s">
        <v>43</v>
      </c>
      <c r="F71" s="77">
        <v>1684.1214354000001</v>
      </c>
      <c r="G71" s="77" t="s">
        <v>43</v>
      </c>
      <c r="H71" s="77" t="s">
        <v>43</v>
      </c>
      <c r="I71" s="77" t="s">
        <v>43</v>
      </c>
      <c r="J71" s="77" t="s">
        <v>43</v>
      </c>
      <c r="K71" s="77">
        <v>1354.5380136000001</v>
      </c>
      <c r="L71" s="77">
        <v>55.415935500000003</v>
      </c>
      <c r="M71" s="77">
        <v>1230.1912338</v>
      </c>
      <c r="N71" s="77">
        <v>169.92334969999999</v>
      </c>
      <c r="O71" s="77">
        <v>17.2611341</v>
      </c>
      <c r="P71" s="77">
        <v>157.0881038</v>
      </c>
      <c r="Q71" s="77">
        <v>1629.8797568999998</v>
      </c>
      <c r="R71" s="77" t="s">
        <v>43</v>
      </c>
      <c r="S71" s="77" t="s">
        <v>43</v>
      </c>
      <c r="T71" s="77" t="s">
        <v>43</v>
      </c>
      <c r="U71" s="77" t="s">
        <v>43</v>
      </c>
      <c r="V71" s="77" t="s">
        <v>43</v>
      </c>
      <c r="W71" s="77">
        <v>5855.7128244000005</v>
      </c>
      <c r="X71" s="53"/>
      <c r="Y71" s="53"/>
      <c r="Z71" s="53"/>
    </row>
    <row r="72" spans="1:26" ht="20.100000000000001" customHeight="1">
      <c r="A72" s="89" t="s">
        <v>250</v>
      </c>
      <c r="B72" s="77">
        <v>75.370198900000005</v>
      </c>
      <c r="C72" s="77" t="s">
        <v>43</v>
      </c>
      <c r="D72" s="77">
        <v>75.370198900000005</v>
      </c>
      <c r="E72" s="77" t="s">
        <v>43</v>
      </c>
      <c r="F72" s="77">
        <v>1447.6210483</v>
      </c>
      <c r="G72" s="77" t="s">
        <v>43</v>
      </c>
      <c r="H72" s="77" t="s">
        <v>43</v>
      </c>
      <c r="I72" s="77" t="s">
        <v>43</v>
      </c>
      <c r="J72" s="77" t="s">
        <v>43</v>
      </c>
      <c r="K72" s="77">
        <v>3.9984999999999999</v>
      </c>
      <c r="L72" s="77">
        <v>142.40816000000001</v>
      </c>
      <c r="M72" s="77">
        <v>50.478459999999998</v>
      </c>
      <c r="N72" s="77">
        <v>187.11431999999999</v>
      </c>
      <c r="O72" s="77">
        <v>14.599209999999999</v>
      </c>
      <c r="P72" s="77">
        <v>170.17733999999999</v>
      </c>
      <c r="Q72" s="77">
        <v>564.77748999999994</v>
      </c>
      <c r="R72" s="77" t="s">
        <v>43</v>
      </c>
      <c r="S72" s="77" t="s">
        <v>43</v>
      </c>
      <c r="T72" s="77" t="s">
        <v>43</v>
      </c>
      <c r="U72" s="77" t="s">
        <v>43</v>
      </c>
      <c r="V72" s="77" t="s">
        <v>43</v>
      </c>
      <c r="W72" s="77">
        <v>2091.7672371999997</v>
      </c>
      <c r="X72" s="53"/>
      <c r="Y72" s="53"/>
      <c r="Z72" s="53"/>
    </row>
    <row r="73" spans="1:26" ht="20.100000000000001" customHeight="1">
      <c r="A73" s="91" t="s">
        <v>251</v>
      </c>
      <c r="B73" s="77">
        <v>528.95988380000006</v>
      </c>
      <c r="C73" s="77" t="s">
        <v>43</v>
      </c>
      <c r="D73" s="77">
        <v>528.95988380000006</v>
      </c>
      <c r="E73" s="77">
        <v>39.256999999999998</v>
      </c>
      <c r="F73" s="77">
        <v>1098.4811924999999</v>
      </c>
      <c r="G73" s="77" t="s">
        <v>43</v>
      </c>
      <c r="H73" s="77" t="s">
        <v>43</v>
      </c>
      <c r="I73" s="77" t="s">
        <v>43</v>
      </c>
      <c r="J73" s="77" t="s">
        <v>43</v>
      </c>
      <c r="K73" s="77">
        <v>37.935067600000004</v>
      </c>
      <c r="L73" s="77">
        <v>142.9176842</v>
      </c>
      <c r="M73" s="77">
        <v>315.49431629999998</v>
      </c>
      <c r="N73" s="77">
        <v>790.80987169999992</v>
      </c>
      <c r="O73" s="77">
        <v>17.541378900000002</v>
      </c>
      <c r="P73" s="77">
        <v>1062.6278</v>
      </c>
      <c r="Q73" s="77">
        <v>2329.3910510999995</v>
      </c>
      <c r="R73" s="77" t="s">
        <v>43</v>
      </c>
      <c r="S73" s="77" t="s">
        <v>43</v>
      </c>
      <c r="T73" s="77" t="s">
        <v>43</v>
      </c>
      <c r="U73" s="77" t="s">
        <v>43</v>
      </c>
      <c r="V73" s="77" t="s">
        <v>43</v>
      </c>
      <c r="W73" s="77">
        <v>4034.0241949999991</v>
      </c>
      <c r="X73" s="53"/>
      <c r="Y73" s="53"/>
      <c r="Z73" s="53"/>
    </row>
    <row r="74" spans="1:26" ht="14.1" customHeight="1">
      <c r="A74" s="89" t="s">
        <v>252</v>
      </c>
      <c r="B74" s="77">
        <v>446.5945878</v>
      </c>
      <c r="C74" s="77" t="s">
        <v>43</v>
      </c>
      <c r="D74" s="77">
        <v>446.5945878</v>
      </c>
      <c r="E74" s="77" t="s">
        <v>43</v>
      </c>
      <c r="F74" s="77">
        <v>123.9870277</v>
      </c>
      <c r="G74" s="77" t="s">
        <v>43</v>
      </c>
      <c r="H74" s="77" t="s">
        <v>43</v>
      </c>
      <c r="I74" s="77" t="s">
        <v>43</v>
      </c>
      <c r="J74" s="77" t="s">
        <v>43</v>
      </c>
      <c r="K74" s="77">
        <v>31.039027600000001</v>
      </c>
      <c r="L74" s="77" t="s">
        <v>43</v>
      </c>
      <c r="M74" s="77" t="s">
        <v>43</v>
      </c>
      <c r="N74" s="77">
        <v>10</v>
      </c>
      <c r="O74" s="77" t="s">
        <v>43</v>
      </c>
      <c r="P74" s="77" t="s">
        <v>43</v>
      </c>
      <c r="Q74" s="77">
        <v>10</v>
      </c>
      <c r="R74" s="77" t="s">
        <v>43</v>
      </c>
      <c r="S74" s="77" t="s">
        <v>43</v>
      </c>
      <c r="T74" s="77" t="s">
        <v>43</v>
      </c>
      <c r="U74" s="77" t="s">
        <v>43</v>
      </c>
      <c r="V74" s="77" t="s">
        <v>43</v>
      </c>
      <c r="W74" s="77">
        <v>611.62064310000005</v>
      </c>
      <c r="X74" s="53"/>
      <c r="Y74" s="53"/>
      <c r="Z74" s="53"/>
    </row>
    <row r="75" spans="1:26" ht="14.1" customHeight="1">
      <c r="A75" s="89" t="s">
        <v>253</v>
      </c>
      <c r="B75" s="77">
        <v>20.124856000000001</v>
      </c>
      <c r="C75" s="77" t="s">
        <v>43</v>
      </c>
      <c r="D75" s="77">
        <v>20.124856000000001</v>
      </c>
      <c r="E75" s="77">
        <v>39.256999999999998</v>
      </c>
      <c r="F75" s="77">
        <v>155.4946166</v>
      </c>
      <c r="G75" s="77" t="s">
        <v>43</v>
      </c>
      <c r="H75" s="77" t="s">
        <v>43</v>
      </c>
      <c r="I75" s="77" t="s">
        <v>43</v>
      </c>
      <c r="J75" s="77" t="s">
        <v>43</v>
      </c>
      <c r="K75" s="77" t="s">
        <v>43</v>
      </c>
      <c r="L75" s="77">
        <v>51.242689200000001</v>
      </c>
      <c r="M75" s="77">
        <v>315.49431629999998</v>
      </c>
      <c r="N75" s="77">
        <v>726.15108169999996</v>
      </c>
      <c r="O75" s="77" t="s">
        <v>43</v>
      </c>
      <c r="P75" s="77">
        <v>116.13073</v>
      </c>
      <c r="Q75" s="77">
        <v>1209.0188172000001</v>
      </c>
      <c r="R75" s="77" t="s">
        <v>43</v>
      </c>
      <c r="S75" s="77" t="s">
        <v>43</v>
      </c>
      <c r="T75" s="77" t="s">
        <v>43</v>
      </c>
      <c r="U75" s="77" t="s">
        <v>43</v>
      </c>
      <c r="V75" s="77" t="s">
        <v>43</v>
      </c>
      <c r="W75" s="77">
        <v>1423.8952898</v>
      </c>
      <c r="X75" s="53"/>
      <c r="Y75" s="53"/>
      <c r="Z75" s="53"/>
    </row>
    <row r="76" spans="1:26" ht="20.100000000000001" customHeight="1">
      <c r="A76" s="89" t="s">
        <v>254</v>
      </c>
      <c r="B76" s="77">
        <v>62.24044</v>
      </c>
      <c r="C76" s="77" t="s">
        <v>43</v>
      </c>
      <c r="D76" s="77">
        <v>62.24044</v>
      </c>
      <c r="E76" s="77" t="s">
        <v>43</v>
      </c>
      <c r="F76" s="77">
        <v>818.99954820000005</v>
      </c>
      <c r="G76" s="77" t="s">
        <v>43</v>
      </c>
      <c r="H76" s="77" t="s">
        <v>43</v>
      </c>
      <c r="I76" s="77" t="s">
        <v>43</v>
      </c>
      <c r="J76" s="77" t="s">
        <v>43</v>
      </c>
      <c r="K76" s="77">
        <v>6.8960400000000002</v>
      </c>
      <c r="L76" s="77">
        <v>91.674994999999996</v>
      </c>
      <c r="M76" s="77" t="s">
        <v>43</v>
      </c>
      <c r="N76" s="77">
        <v>54.658790000000003</v>
      </c>
      <c r="O76" s="77">
        <v>17.541378900000002</v>
      </c>
      <c r="P76" s="77">
        <v>946.49707000000001</v>
      </c>
      <c r="Q76" s="77">
        <v>1110.3722339000001</v>
      </c>
      <c r="R76" s="77" t="s">
        <v>43</v>
      </c>
      <c r="S76" s="77" t="s">
        <v>43</v>
      </c>
      <c r="T76" s="77" t="s">
        <v>43</v>
      </c>
      <c r="U76" s="77" t="s">
        <v>43</v>
      </c>
      <c r="V76" s="77" t="s">
        <v>43</v>
      </c>
      <c r="W76" s="77">
        <v>1998.5082621000001</v>
      </c>
      <c r="X76" s="53"/>
      <c r="Y76" s="53"/>
      <c r="Z76" s="53"/>
    </row>
    <row r="77" spans="1:26" ht="14.1" customHeight="1">
      <c r="A77" s="91" t="s">
        <v>255</v>
      </c>
      <c r="B77" s="77">
        <v>97.364777599999996</v>
      </c>
      <c r="C77" s="77" t="s">
        <v>43</v>
      </c>
      <c r="D77" s="77">
        <v>97.364777599999996</v>
      </c>
      <c r="E77" s="77" t="s">
        <v>43</v>
      </c>
      <c r="F77" s="77">
        <v>1179.7460654000001</v>
      </c>
      <c r="G77" s="77" t="s">
        <v>43</v>
      </c>
      <c r="H77" s="77" t="s">
        <v>43</v>
      </c>
      <c r="I77" s="77" t="s">
        <v>43</v>
      </c>
      <c r="J77" s="77" t="s">
        <v>43</v>
      </c>
      <c r="K77" s="77">
        <v>4.2827972000000001</v>
      </c>
      <c r="L77" s="77">
        <v>752.6662399999999</v>
      </c>
      <c r="M77" s="77">
        <v>2308.5363600000001</v>
      </c>
      <c r="N77" s="77">
        <v>1129.321985</v>
      </c>
      <c r="O77" s="77">
        <v>470.03552000000002</v>
      </c>
      <c r="P77" s="77">
        <v>1703.2942800000001</v>
      </c>
      <c r="Q77" s="77">
        <v>6363.8543850000005</v>
      </c>
      <c r="R77" s="77" t="s">
        <v>43</v>
      </c>
      <c r="S77" s="77" t="s">
        <v>43</v>
      </c>
      <c r="T77" s="77" t="s">
        <v>43</v>
      </c>
      <c r="U77" s="77" t="s">
        <v>43</v>
      </c>
      <c r="V77" s="77" t="s">
        <v>43</v>
      </c>
      <c r="W77" s="77">
        <v>7645.2480252000005</v>
      </c>
      <c r="X77" s="53"/>
      <c r="Y77" s="53"/>
      <c r="Z77" s="53"/>
    </row>
    <row r="78" spans="1:26" ht="14.1" customHeight="1">
      <c r="A78" s="89" t="s">
        <v>256</v>
      </c>
      <c r="B78" s="77">
        <v>0.93632599999999999</v>
      </c>
      <c r="C78" s="77" t="s">
        <v>43</v>
      </c>
      <c r="D78" s="77">
        <v>0.93632599999999999</v>
      </c>
      <c r="E78" s="77" t="s">
        <v>43</v>
      </c>
      <c r="F78" s="77">
        <v>6.1748288999999996</v>
      </c>
      <c r="G78" s="77" t="s">
        <v>43</v>
      </c>
      <c r="H78" s="77" t="s">
        <v>43</v>
      </c>
      <c r="I78" s="77" t="s">
        <v>43</v>
      </c>
      <c r="J78" s="77" t="s">
        <v>43</v>
      </c>
      <c r="K78" s="77" t="s">
        <v>43</v>
      </c>
      <c r="L78" s="77" t="s">
        <v>43</v>
      </c>
      <c r="M78" s="77" t="s">
        <v>43</v>
      </c>
      <c r="N78" s="77" t="s">
        <v>43</v>
      </c>
      <c r="O78" s="77" t="s">
        <v>43</v>
      </c>
      <c r="P78" s="77" t="s">
        <v>43</v>
      </c>
      <c r="Q78" s="77" t="s">
        <v>43</v>
      </c>
      <c r="R78" s="77" t="s">
        <v>43</v>
      </c>
      <c r="S78" s="77" t="s">
        <v>43</v>
      </c>
      <c r="T78" s="77" t="s">
        <v>43</v>
      </c>
      <c r="U78" s="77" t="s">
        <v>43</v>
      </c>
      <c r="V78" s="77" t="s">
        <v>43</v>
      </c>
      <c r="W78" s="77">
        <v>7.1111548999999998</v>
      </c>
      <c r="X78" s="53"/>
      <c r="Y78" s="53"/>
      <c r="Z78" s="53"/>
    </row>
    <row r="79" spans="1:26" ht="20.100000000000001" customHeight="1">
      <c r="A79" s="89" t="s">
        <v>257</v>
      </c>
      <c r="B79" s="77">
        <v>2.924795</v>
      </c>
      <c r="C79" s="77" t="s">
        <v>43</v>
      </c>
      <c r="D79" s="77">
        <v>2.924795</v>
      </c>
      <c r="E79" s="77" t="s">
        <v>43</v>
      </c>
      <c r="F79" s="77">
        <v>0.40789999999999998</v>
      </c>
      <c r="G79" s="77" t="s">
        <v>43</v>
      </c>
      <c r="H79" s="77" t="s">
        <v>43</v>
      </c>
      <c r="I79" s="77" t="s">
        <v>43</v>
      </c>
      <c r="J79" s="77" t="s">
        <v>43</v>
      </c>
      <c r="K79" s="77" t="s">
        <v>43</v>
      </c>
      <c r="L79" s="77" t="s">
        <v>43</v>
      </c>
      <c r="M79" s="77">
        <v>2278.1759999999999</v>
      </c>
      <c r="N79" s="77" t="s">
        <v>43</v>
      </c>
      <c r="O79" s="77">
        <v>226.18396000000001</v>
      </c>
      <c r="P79" s="77">
        <v>633.39320999999995</v>
      </c>
      <c r="Q79" s="77">
        <v>3137.75317</v>
      </c>
      <c r="R79" s="77" t="s">
        <v>43</v>
      </c>
      <c r="S79" s="77" t="s">
        <v>43</v>
      </c>
      <c r="T79" s="77" t="s">
        <v>43</v>
      </c>
      <c r="U79" s="77" t="s">
        <v>43</v>
      </c>
      <c r="V79" s="77" t="s">
        <v>43</v>
      </c>
      <c r="W79" s="77">
        <v>3141.085865</v>
      </c>
      <c r="X79" s="53"/>
      <c r="Y79" s="53"/>
      <c r="Z79" s="53"/>
    </row>
    <row r="80" spans="1:26" ht="20.100000000000001" customHeight="1">
      <c r="A80" s="89" t="s">
        <v>258</v>
      </c>
      <c r="B80" s="77">
        <v>5.1386800000000003E-2</v>
      </c>
      <c r="C80" s="77" t="s">
        <v>43</v>
      </c>
      <c r="D80" s="77">
        <v>5.1386800000000003E-2</v>
      </c>
      <c r="E80" s="77" t="s">
        <v>43</v>
      </c>
      <c r="F80" s="77">
        <v>12.1152114</v>
      </c>
      <c r="G80" s="77" t="s">
        <v>43</v>
      </c>
      <c r="H80" s="77" t="s">
        <v>43</v>
      </c>
      <c r="I80" s="77" t="s">
        <v>43</v>
      </c>
      <c r="J80" s="77" t="s">
        <v>43</v>
      </c>
      <c r="K80" s="77" t="s">
        <v>43</v>
      </c>
      <c r="L80" s="77">
        <v>14</v>
      </c>
      <c r="M80" s="77" t="s">
        <v>43</v>
      </c>
      <c r="N80" s="77">
        <v>15</v>
      </c>
      <c r="O80" s="77" t="s">
        <v>43</v>
      </c>
      <c r="P80" s="77" t="s">
        <v>43</v>
      </c>
      <c r="Q80" s="77">
        <v>29</v>
      </c>
      <c r="R80" s="77" t="s">
        <v>43</v>
      </c>
      <c r="S80" s="77" t="s">
        <v>43</v>
      </c>
      <c r="T80" s="77" t="s">
        <v>43</v>
      </c>
      <c r="U80" s="77" t="s">
        <v>43</v>
      </c>
      <c r="V80" s="77" t="s">
        <v>43</v>
      </c>
      <c r="W80" s="77">
        <v>41.166598199999996</v>
      </c>
      <c r="X80" s="53"/>
      <c r="Y80" s="53"/>
      <c r="Z80" s="53"/>
    </row>
    <row r="81" spans="1:26" ht="20.100000000000001" customHeight="1">
      <c r="A81" s="89" t="s">
        <v>259</v>
      </c>
      <c r="B81" s="77">
        <v>1.12E-2</v>
      </c>
      <c r="C81" s="77" t="s">
        <v>43</v>
      </c>
      <c r="D81" s="77">
        <v>1.12E-2</v>
      </c>
      <c r="E81" s="77" t="s">
        <v>43</v>
      </c>
      <c r="F81" s="77">
        <v>28.885907499999998</v>
      </c>
      <c r="G81" s="77" t="s">
        <v>43</v>
      </c>
      <c r="H81" s="77" t="s">
        <v>43</v>
      </c>
      <c r="I81" s="77" t="s">
        <v>43</v>
      </c>
      <c r="J81" s="77" t="s">
        <v>43</v>
      </c>
      <c r="K81" s="77" t="s">
        <v>43</v>
      </c>
      <c r="L81" s="77">
        <v>20.8</v>
      </c>
      <c r="M81" s="77" t="s">
        <v>43</v>
      </c>
      <c r="N81" s="77" t="s">
        <v>43</v>
      </c>
      <c r="O81" s="77" t="s">
        <v>43</v>
      </c>
      <c r="P81" s="77">
        <v>4.0062899999999999</v>
      </c>
      <c r="Q81" s="77">
        <v>24.806290000000001</v>
      </c>
      <c r="R81" s="77" t="s">
        <v>43</v>
      </c>
      <c r="S81" s="77" t="s">
        <v>43</v>
      </c>
      <c r="T81" s="77" t="s">
        <v>43</v>
      </c>
      <c r="U81" s="77" t="s">
        <v>43</v>
      </c>
      <c r="V81" s="77" t="s">
        <v>43</v>
      </c>
      <c r="W81" s="77">
        <v>53.703397499999994</v>
      </c>
      <c r="X81" s="53"/>
      <c r="Y81" s="53"/>
      <c r="Z81" s="53"/>
    </row>
    <row r="82" spans="1:26" ht="20.100000000000001" customHeight="1">
      <c r="A82" s="92" t="s">
        <v>260</v>
      </c>
      <c r="B82" s="93">
        <v>93.441069799999994</v>
      </c>
      <c r="C82" s="93" t="s">
        <v>43</v>
      </c>
      <c r="D82" s="93">
        <v>93.441069799999994</v>
      </c>
      <c r="E82" s="93" t="s">
        <v>43</v>
      </c>
      <c r="F82" s="93">
        <v>1132.1622176000001</v>
      </c>
      <c r="G82" s="93" t="s">
        <v>43</v>
      </c>
      <c r="H82" s="93" t="s">
        <v>43</v>
      </c>
      <c r="I82" s="93" t="s">
        <v>43</v>
      </c>
      <c r="J82" s="93" t="s">
        <v>43</v>
      </c>
      <c r="K82" s="93">
        <v>4.2827972000000001</v>
      </c>
      <c r="L82" s="93">
        <v>717.86623999999995</v>
      </c>
      <c r="M82" s="93">
        <v>30.36036</v>
      </c>
      <c r="N82" s="93">
        <v>1114.321985</v>
      </c>
      <c r="O82" s="93">
        <v>243.85156000000001</v>
      </c>
      <c r="P82" s="93">
        <v>1065.8947800000001</v>
      </c>
      <c r="Q82" s="93">
        <v>3172.2949250000001</v>
      </c>
      <c r="R82" s="93" t="s">
        <v>43</v>
      </c>
      <c r="S82" s="93" t="s">
        <v>43</v>
      </c>
      <c r="T82" s="93" t="s">
        <v>43</v>
      </c>
      <c r="U82" s="93" t="s">
        <v>43</v>
      </c>
      <c r="V82" s="93" t="s">
        <v>43</v>
      </c>
      <c r="W82" s="93">
        <v>4402.1810095999999</v>
      </c>
      <c r="X82" s="53"/>
      <c r="Y82" s="53"/>
      <c r="Z82" s="53"/>
    </row>
    <row r="83" spans="1:26" ht="15">
      <c r="A83" s="956" t="s">
        <v>146</v>
      </c>
      <c r="B83" s="956"/>
      <c r="C83" s="956"/>
      <c r="D83" s="956"/>
      <c r="E83" s="956"/>
      <c r="F83" s="956"/>
      <c r="G83" s="956"/>
      <c r="H83" s="956"/>
      <c r="I83" s="956"/>
      <c r="J83" s="956"/>
      <c r="K83" s="956"/>
      <c r="L83" s="957" t="s">
        <v>147</v>
      </c>
      <c r="M83" s="957"/>
      <c r="N83" s="957"/>
      <c r="O83" s="957"/>
      <c r="P83" s="52"/>
      <c r="Q83" s="52"/>
      <c r="R83" s="52"/>
      <c r="S83" s="52"/>
      <c r="T83" s="52"/>
      <c r="U83" s="958" t="s">
        <v>298</v>
      </c>
      <c r="V83" s="958"/>
      <c r="W83" s="958"/>
      <c r="X83" s="53"/>
      <c r="Y83" s="53"/>
      <c r="Z83" s="53"/>
    </row>
    <row r="84" spans="1:26" ht="15">
      <c r="A84" s="55"/>
      <c r="B84" s="52"/>
      <c r="C84" s="52"/>
      <c r="D84" s="52"/>
      <c r="E84" s="52"/>
      <c r="F84" s="52"/>
      <c r="G84" s="52"/>
      <c r="H84" s="52"/>
      <c r="I84" s="52"/>
      <c r="J84" s="52"/>
      <c r="K84" s="56" t="s">
        <v>297</v>
      </c>
      <c r="L84" s="52" t="s">
        <v>150</v>
      </c>
      <c r="M84" s="57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3"/>
      <c r="Y84" s="53"/>
      <c r="Z84" s="53"/>
    </row>
    <row r="85" spans="1:26" ht="15">
      <c r="A85" s="55"/>
      <c r="B85" s="59"/>
      <c r="C85" s="59"/>
      <c r="D85" s="59"/>
      <c r="E85" s="59"/>
      <c r="F85" s="59"/>
      <c r="G85" s="59"/>
      <c r="H85" s="59"/>
      <c r="I85" s="59"/>
      <c r="J85" s="59"/>
      <c r="K85" s="60" t="s">
        <v>151</v>
      </c>
      <c r="L85" s="61" t="s">
        <v>152</v>
      </c>
      <c r="M85" s="57"/>
      <c r="N85" s="61"/>
      <c r="O85" s="61"/>
      <c r="P85" s="61"/>
      <c r="Q85" s="61"/>
      <c r="R85" s="61"/>
      <c r="S85" s="61"/>
      <c r="T85" s="61"/>
      <c r="U85" s="58"/>
      <c r="V85" s="58"/>
      <c r="W85" s="58"/>
      <c r="X85" s="53"/>
      <c r="Y85" s="53"/>
      <c r="Z85" s="53"/>
    </row>
    <row r="86" spans="1:26" ht="15">
      <c r="A86" s="55"/>
      <c r="B86" s="62"/>
      <c r="C86" s="62"/>
      <c r="D86" s="62"/>
      <c r="E86" s="62"/>
      <c r="F86" s="62"/>
      <c r="G86" s="62"/>
      <c r="H86" s="62"/>
      <c r="I86" s="62"/>
      <c r="J86" s="62"/>
      <c r="K86" s="63"/>
      <c r="L86" s="61"/>
      <c r="M86" s="57"/>
      <c r="N86" s="61"/>
      <c r="O86" s="61"/>
      <c r="P86" s="61"/>
      <c r="Q86" s="61"/>
      <c r="R86" s="61"/>
      <c r="S86" s="61"/>
      <c r="T86" s="61"/>
      <c r="U86" s="958" t="s">
        <v>57</v>
      </c>
      <c r="V86" s="958"/>
      <c r="W86" s="958"/>
      <c r="X86" s="53"/>
      <c r="Y86" s="53"/>
      <c r="Z86" s="53"/>
    </row>
    <row r="87" spans="1:26" ht="12.95" customHeight="1">
      <c r="A87" s="948" t="s">
        <v>153</v>
      </c>
      <c r="B87" s="950" t="s">
        <v>154</v>
      </c>
      <c r="C87" s="952"/>
      <c r="D87" s="952"/>
      <c r="E87" s="959" t="s">
        <v>155</v>
      </c>
      <c r="F87" s="948" t="s">
        <v>156</v>
      </c>
      <c r="G87" s="959" t="s">
        <v>157</v>
      </c>
      <c r="H87" s="946" t="s">
        <v>158</v>
      </c>
      <c r="I87" s="946" t="s">
        <v>159</v>
      </c>
      <c r="J87" s="946" t="s">
        <v>160</v>
      </c>
      <c r="K87" s="948" t="s">
        <v>161</v>
      </c>
      <c r="L87" s="950" t="s">
        <v>162</v>
      </c>
      <c r="M87" s="951"/>
      <c r="N87" s="952"/>
      <c r="O87" s="952"/>
      <c r="P87" s="952"/>
      <c r="Q87" s="953"/>
      <c r="R87" s="954" t="s">
        <v>163</v>
      </c>
      <c r="S87" s="944" t="s">
        <v>164</v>
      </c>
      <c r="T87" s="946" t="s">
        <v>165</v>
      </c>
      <c r="U87" s="944" t="s">
        <v>166</v>
      </c>
      <c r="V87" s="944" t="s">
        <v>167</v>
      </c>
      <c r="W87" s="946" t="s">
        <v>168</v>
      </c>
      <c r="X87" s="53"/>
      <c r="Y87" s="53"/>
      <c r="Z87" s="53"/>
    </row>
    <row r="88" spans="1:26" ht="33.200000000000003" customHeight="1">
      <c r="A88" s="949"/>
      <c r="B88" s="64" t="s">
        <v>169</v>
      </c>
      <c r="C88" s="64" t="s">
        <v>170</v>
      </c>
      <c r="D88" s="65" t="s">
        <v>171</v>
      </c>
      <c r="E88" s="959"/>
      <c r="F88" s="949"/>
      <c r="G88" s="959"/>
      <c r="H88" s="947"/>
      <c r="I88" s="947"/>
      <c r="J88" s="947"/>
      <c r="K88" s="949"/>
      <c r="L88" s="66" t="s">
        <v>172</v>
      </c>
      <c r="M88" s="66" t="s">
        <v>173</v>
      </c>
      <c r="N88" s="66" t="s">
        <v>174</v>
      </c>
      <c r="O88" s="66" t="s">
        <v>175</v>
      </c>
      <c r="P88" s="66" t="s">
        <v>176</v>
      </c>
      <c r="Q88" s="66" t="s">
        <v>177</v>
      </c>
      <c r="R88" s="955"/>
      <c r="S88" s="945"/>
      <c r="T88" s="947"/>
      <c r="U88" s="945"/>
      <c r="V88" s="945"/>
      <c r="W88" s="947"/>
      <c r="X88" s="53"/>
      <c r="Y88" s="53"/>
      <c r="Z88" s="53"/>
    </row>
    <row r="89" spans="1:26" ht="15">
      <c r="A89" s="67" t="s">
        <v>11</v>
      </c>
      <c r="B89" s="68" t="s">
        <v>12</v>
      </c>
      <c r="C89" s="68" t="s">
        <v>13</v>
      </c>
      <c r="D89" s="68" t="s">
        <v>14</v>
      </c>
      <c r="E89" s="68" t="s">
        <v>15</v>
      </c>
      <c r="F89" s="68" t="s">
        <v>16</v>
      </c>
      <c r="G89" s="68" t="s">
        <v>17</v>
      </c>
      <c r="H89" s="68" t="s">
        <v>18</v>
      </c>
      <c r="I89" s="68" t="s">
        <v>178</v>
      </c>
      <c r="J89" s="69" t="s">
        <v>179</v>
      </c>
      <c r="K89" s="68" t="s">
        <v>180</v>
      </c>
      <c r="L89" s="68" t="s">
        <v>181</v>
      </c>
      <c r="M89" s="70" t="s">
        <v>182</v>
      </c>
      <c r="N89" s="71" t="s">
        <v>183</v>
      </c>
      <c r="O89" s="68" t="s">
        <v>184</v>
      </c>
      <c r="P89" s="68" t="s">
        <v>185</v>
      </c>
      <c r="Q89" s="68" t="s">
        <v>186</v>
      </c>
      <c r="R89" s="68" t="s">
        <v>187</v>
      </c>
      <c r="S89" s="68" t="s">
        <v>188</v>
      </c>
      <c r="T89" s="68" t="s">
        <v>189</v>
      </c>
      <c r="U89" s="68" t="s">
        <v>190</v>
      </c>
      <c r="V89" s="69" t="s">
        <v>191</v>
      </c>
      <c r="W89" s="69" t="s">
        <v>192</v>
      </c>
      <c r="X89" s="53"/>
      <c r="Y89" s="53"/>
      <c r="Z89" s="53"/>
    </row>
    <row r="90" spans="1:26" ht="48" customHeight="1">
      <c r="A90" s="91" t="s">
        <v>262</v>
      </c>
      <c r="B90" s="77" t="s">
        <v>43</v>
      </c>
      <c r="C90" s="77" t="s">
        <v>43</v>
      </c>
      <c r="D90" s="77" t="s">
        <v>43</v>
      </c>
      <c r="E90" s="77" t="s">
        <v>43</v>
      </c>
      <c r="F90" s="77" t="s">
        <v>43</v>
      </c>
      <c r="G90" s="77" t="s">
        <v>43</v>
      </c>
      <c r="H90" s="77" t="s">
        <v>43</v>
      </c>
      <c r="I90" s="77" t="s">
        <v>43</v>
      </c>
      <c r="J90" s="77" t="s">
        <v>43</v>
      </c>
      <c r="K90" s="77" t="s">
        <v>43</v>
      </c>
      <c r="L90" s="77" t="s">
        <v>43</v>
      </c>
      <c r="M90" s="77" t="s">
        <v>43</v>
      </c>
      <c r="N90" s="77" t="s">
        <v>43</v>
      </c>
      <c r="O90" s="77" t="s">
        <v>43</v>
      </c>
      <c r="P90" s="77" t="s">
        <v>43</v>
      </c>
      <c r="Q90" s="77" t="s">
        <v>43</v>
      </c>
      <c r="R90" s="77" t="s">
        <v>43</v>
      </c>
      <c r="S90" s="77" t="s">
        <v>43</v>
      </c>
      <c r="T90" s="77" t="s">
        <v>43</v>
      </c>
      <c r="U90" s="77" t="s">
        <v>43</v>
      </c>
      <c r="V90" s="77" t="s">
        <v>43</v>
      </c>
      <c r="W90" s="77" t="s">
        <v>43</v>
      </c>
      <c r="X90" s="53"/>
      <c r="Y90" s="53"/>
      <c r="Z90" s="53"/>
    </row>
    <row r="91" spans="1:26" ht="21.95" customHeight="1">
      <c r="A91" s="91" t="s">
        <v>263</v>
      </c>
      <c r="B91" s="77">
        <v>2886.6505734000002</v>
      </c>
      <c r="C91" s="77" t="s">
        <v>43</v>
      </c>
      <c r="D91" s="77">
        <v>2886.6505734000002</v>
      </c>
      <c r="E91" s="77" t="s">
        <v>43</v>
      </c>
      <c r="F91" s="77">
        <v>7796.1748904000005</v>
      </c>
      <c r="G91" s="77" t="s">
        <v>43</v>
      </c>
      <c r="H91" s="77" t="s">
        <v>43</v>
      </c>
      <c r="I91" s="77" t="s">
        <v>43</v>
      </c>
      <c r="J91" s="77" t="s">
        <v>43</v>
      </c>
      <c r="K91" s="77">
        <v>227.27663280000002</v>
      </c>
      <c r="L91" s="77">
        <v>1266.7828511</v>
      </c>
      <c r="M91" s="77">
        <v>7489.4286567999998</v>
      </c>
      <c r="N91" s="77">
        <v>2807.0146083999998</v>
      </c>
      <c r="O91" s="77">
        <v>735.18249520000006</v>
      </c>
      <c r="P91" s="77">
        <v>3782.9332617</v>
      </c>
      <c r="Q91" s="77">
        <v>16081.341873200001</v>
      </c>
      <c r="R91" s="77">
        <v>11.3270339</v>
      </c>
      <c r="S91" s="77" t="s">
        <v>43</v>
      </c>
      <c r="T91" s="77" t="s">
        <v>43</v>
      </c>
      <c r="U91" s="77" t="s">
        <v>43</v>
      </c>
      <c r="V91" s="77" t="s">
        <v>43</v>
      </c>
      <c r="W91" s="77">
        <v>27002.7710037</v>
      </c>
      <c r="X91" s="53"/>
      <c r="Y91" s="53"/>
      <c r="Z91" s="53"/>
    </row>
    <row r="92" spans="1:26" ht="14.1" customHeight="1">
      <c r="A92" s="91" t="s">
        <v>264</v>
      </c>
      <c r="B92" s="77">
        <v>283.37707640000002</v>
      </c>
      <c r="C92" s="77" t="s">
        <v>43</v>
      </c>
      <c r="D92" s="77">
        <v>283.37707640000002</v>
      </c>
      <c r="E92" s="77" t="s">
        <v>43</v>
      </c>
      <c r="F92" s="77">
        <v>1992.6403226</v>
      </c>
      <c r="G92" s="77" t="s">
        <v>43</v>
      </c>
      <c r="H92" s="77" t="s">
        <v>43</v>
      </c>
      <c r="I92" s="77" t="s">
        <v>43</v>
      </c>
      <c r="J92" s="77" t="s">
        <v>43</v>
      </c>
      <c r="K92" s="77">
        <v>53.946172199999999</v>
      </c>
      <c r="L92" s="77">
        <v>35.490377199999998</v>
      </c>
      <c r="M92" s="77">
        <v>1.0277099999999999</v>
      </c>
      <c r="N92" s="77">
        <v>74.269518300000001</v>
      </c>
      <c r="O92" s="77">
        <v>110.85691</v>
      </c>
      <c r="P92" s="77">
        <v>109.5536341</v>
      </c>
      <c r="Q92" s="77">
        <v>331.19814960000002</v>
      </c>
      <c r="R92" s="77" t="s">
        <v>43</v>
      </c>
      <c r="S92" s="77" t="s">
        <v>43</v>
      </c>
      <c r="T92" s="77" t="s">
        <v>43</v>
      </c>
      <c r="U92" s="77" t="s">
        <v>43</v>
      </c>
      <c r="V92" s="77" t="s">
        <v>43</v>
      </c>
      <c r="W92" s="77">
        <v>2661.1617207999998</v>
      </c>
      <c r="X92" s="53"/>
      <c r="Y92" s="53"/>
      <c r="Z92" s="53"/>
    </row>
    <row r="93" spans="1:26" ht="14.1" customHeight="1">
      <c r="A93" s="91" t="s">
        <v>265</v>
      </c>
      <c r="B93" s="77">
        <v>2.7499769000000001</v>
      </c>
      <c r="C93" s="77" t="s">
        <v>43</v>
      </c>
      <c r="D93" s="77">
        <v>2.7499769000000001</v>
      </c>
      <c r="E93" s="77" t="s">
        <v>43</v>
      </c>
      <c r="F93" s="77">
        <v>250.58024040000001</v>
      </c>
      <c r="G93" s="77" t="s">
        <v>43</v>
      </c>
      <c r="H93" s="77" t="s">
        <v>43</v>
      </c>
      <c r="I93" s="77" t="s">
        <v>43</v>
      </c>
      <c r="J93" s="77" t="s">
        <v>43</v>
      </c>
      <c r="K93" s="77" t="s">
        <v>43</v>
      </c>
      <c r="L93" s="77">
        <v>5.5170599999999999</v>
      </c>
      <c r="M93" s="77">
        <v>32.4985</v>
      </c>
      <c r="N93" s="77">
        <v>344.745745</v>
      </c>
      <c r="O93" s="77">
        <v>10.84647</v>
      </c>
      <c r="P93" s="77">
        <v>225.77732</v>
      </c>
      <c r="Q93" s="77">
        <v>619.38509499999998</v>
      </c>
      <c r="R93" s="77" t="s">
        <v>43</v>
      </c>
      <c r="S93" s="77" t="s">
        <v>43</v>
      </c>
      <c r="T93" s="77" t="s">
        <v>43</v>
      </c>
      <c r="U93" s="77" t="s">
        <v>43</v>
      </c>
      <c r="V93" s="77" t="s">
        <v>43</v>
      </c>
      <c r="W93" s="77">
        <v>872.71531230000005</v>
      </c>
      <c r="X93" s="53"/>
      <c r="Y93" s="53"/>
      <c r="Z93" s="53"/>
    </row>
    <row r="94" spans="1:26" ht="14.1" customHeight="1">
      <c r="A94" s="91" t="s">
        <v>266</v>
      </c>
      <c r="B94" s="77">
        <v>3.1539999999999999E-2</v>
      </c>
      <c r="C94" s="77" t="s">
        <v>43</v>
      </c>
      <c r="D94" s="77">
        <v>3.1539999999999999E-2</v>
      </c>
      <c r="E94" s="77" t="s">
        <v>43</v>
      </c>
      <c r="F94" s="77">
        <v>14.365159999999999</v>
      </c>
      <c r="G94" s="77" t="s">
        <v>43</v>
      </c>
      <c r="H94" s="77" t="s">
        <v>43</v>
      </c>
      <c r="I94" s="77" t="s">
        <v>43</v>
      </c>
      <c r="J94" s="77" t="s">
        <v>43</v>
      </c>
      <c r="K94" s="77" t="s">
        <v>43</v>
      </c>
      <c r="L94" s="77" t="s">
        <v>43</v>
      </c>
      <c r="M94" s="77" t="s">
        <v>43</v>
      </c>
      <c r="N94" s="77" t="s">
        <v>43</v>
      </c>
      <c r="O94" s="77" t="s">
        <v>43</v>
      </c>
      <c r="P94" s="77">
        <v>1</v>
      </c>
      <c r="Q94" s="77">
        <v>1</v>
      </c>
      <c r="R94" s="77" t="s">
        <v>43</v>
      </c>
      <c r="S94" s="77" t="s">
        <v>43</v>
      </c>
      <c r="T94" s="77" t="s">
        <v>43</v>
      </c>
      <c r="U94" s="77" t="s">
        <v>43</v>
      </c>
      <c r="V94" s="77" t="s">
        <v>43</v>
      </c>
      <c r="W94" s="77">
        <v>15.396699999999999</v>
      </c>
      <c r="X94" s="53"/>
      <c r="Y94" s="53"/>
      <c r="Z94" s="53"/>
    </row>
    <row r="95" spans="1:26" ht="14.1" customHeight="1">
      <c r="A95" s="95" t="s">
        <v>267</v>
      </c>
      <c r="B95" s="77">
        <v>86.592657900000006</v>
      </c>
      <c r="C95" s="77" t="s">
        <v>43</v>
      </c>
      <c r="D95" s="77">
        <v>86.592657900000006</v>
      </c>
      <c r="E95" s="77" t="s">
        <v>43</v>
      </c>
      <c r="F95" s="77">
        <v>1126.6355255000001</v>
      </c>
      <c r="G95" s="77" t="s">
        <v>43</v>
      </c>
      <c r="H95" s="77" t="s">
        <v>43</v>
      </c>
      <c r="I95" s="77" t="s">
        <v>43</v>
      </c>
      <c r="J95" s="77" t="s">
        <v>43</v>
      </c>
      <c r="K95" s="77" t="s">
        <v>43</v>
      </c>
      <c r="L95" s="77">
        <v>13.09193</v>
      </c>
      <c r="M95" s="77">
        <v>0.91273000000000004</v>
      </c>
      <c r="N95" s="77">
        <v>35.788159999999998</v>
      </c>
      <c r="O95" s="77">
        <v>4.4104999999999999</v>
      </c>
      <c r="P95" s="77">
        <v>117.8804717</v>
      </c>
      <c r="Q95" s="77">
        <v>172.08379170000001</v>
      </c>
      <c r="R95" s="77" t="s">
        <v>43</v>
      </c>
      <c r="S95" s="77" t="s">
        <v>43</v>
      </c>
      <c r="T95" s="77" t="s">
        <v>43</v>
      </c>
      <c r="U95" s="77" t="s">
        <v>43</v>
      </c>
      <c r="V95" s="77" t="s">
        <v>43</v>
      </c>
      <c r="W95" s="77">
        <v>1385.3119750999999</v>
      </c>
      <c r="X95" s="53"/>
      <c r="Y95" s="53"/>
      <c r="Z95" s="53"/>
    </row>
    <row r="96" spans="1:26" ht="14.1" customHeight="1">
      <c r="A96" s="95" t="s">
        <v>268</v>
      </c>
      <c r="B96" s="77">
        <v>5.60379</v>
      </c>
      <c r="C96" s="77" t="s">
        <v>43</v>
      </c>
      <c r="D96" s="77">
        <v>5.60379</v>
      </c>
      <c r="E96" s="77" t="s">
        <v>43</v>
      </c>
      <c r="F96" s="77">
        <v>57.857165000000002</v>
      </c>
      <c r="G96" s="77" t="s">
        <v>43</v>
      </c>
      <c r="H96" s="77" t="s">
        <v>43</v>
      </c>
      <c r="I96" s="77" t="s">
        <v>43</v>
      </c>
      <c r="J96" s="77" t="s">
        <v>43</v>
      </c>
      <c r="K96" s="77">
        <v>9.3900000000000008E-3</v>
      </c>
      <c r="L96" s="77" t="s">
        <v>43</v>
      </c>
      <c r="M96" s="77" t="s">
        <v>43</v>
      </c>
      <c r="N96" s="77">
        <v>0.95555000000000001</v>
      </c>
      <c r="O96" s="77" t="s">
        <v>43</v>
      </c>
      <c r="P96" s="77">
        <v>457.72437000000002</v>
      </c>
      <c r="Q96" s="77">
        <v>458.67992000000004</v>
      </c>
      <c r="R96" s="77" t="s">
        <v>43</v>
      </c>
      <c r="S96" s="77" t="s">
        <v>43</v>
      </c>
      <c r="T96" s="77" t="s">
        <v>43</v>
      </c>
      <c r="U96" s="77" t="s">
        <v>43</v>
      </c>
      <c r="V96" s="77" t="s">
        <v>43</v>
      </c>
      <c r="W96" s="77">
        <v>522.15026499999999</v>
      </c>
      <c r="X96" s="53"/>
      <c r="Y96" s="53"/>
      <c r="Z96" s="53"/>
    </row>
    <row r="97" spans="1:26" ht="14.1" customHeight="1">
      <c r="A97" s="91" t="s">
        <v>269</v>
      </c>
      <c r="B97" s="77">
        <v>3.2182949999999999</v>
      </c>
      <c r="C97" s="77" t="s">
        <v>43</v>
      </c>
      <c r="D97" s="77">
        <v>3.2182949999999999</v>
      </c>
      <c r="E97" s="77" t="s">
        <v>43</v>
      </c>
      <c r="F97" s="77">
        <v>5.7164685000000004</v>
      </c>
      <c r="G97" s="77" t="s">
        <v>43</v>
      </c>
      <c r="H97" s="77" t="s">
        <v>43</v>
      </c>
      <c r="I97" s="77" t="s">
        <v>43</v>
      </c>
      <c r="J97" s="77" t="s">
        <v>43</v>
      </c>
      <c r="K97" s="77" t="s">
        <v>43</v>
      </c>
      <c r="L97" s="77">
        <v>19.97</v>
      </c>
      <c r="M97" s="77" t="s">
        <v>43</v>
      </c>
      <c r="N97" s="77">
        <v>1.2462</v>
      </c>
      <c r="O97" s="77" t="s">
        <v>43</v>
      </c>
      <c r="P97" s="77" t="s">
        <v>43</v>
      </c>
      <c r="Q97" s="77">
        <v>21.216200000000001</v>
      </c>
      <c r="R97" s="77" t="s">
        <v>43</v>
      </c>
      <c r="S97" s="77" t="s">
        <v>43</v>
      </c>
      <c r="T97" s="77" t="s">
        <v>43</v>
      </c>
      <c r="U97" s="77" t="s">
        <v>43</v>
      </c>
      <c r="V97" s="77" t="s">
        <v>43</v>
      </c>
      <c r="W97" s="77">
        <v>30.150963500000003</v>
      </c>
      <c r="X97" s="53"/>
      <c r="Y97" s="53"/>
      <c r="Z97" s="53"/>
    </row>
    <row r="98" spans="1:26" ht="14.1" customHeight="1">
      <c r="A98" s="96" t="s">
        <v>270</v>
      </c>
      <c r="B98" s="77">
        <v>19.032817999999999</v>
      </c>
      <c r="C98" s="77" t="s">
        <v>43</v>
      </c>
      <c r="D98" s="77">
        <v>19.032817999999999</v>
      </c>
      <c r="E98" s="77" t="s">
        <v>43</v>
      </c>
      <c r="F98" s="77">
        <v>21.288360099999998</v>
      </c>
      <c r="G98" s="77" t="s">
        <v>43</v>
      </c>
      <c r="H98" s="77" t="s">
        <v>43</v>
      </c>
      <c r="I98" s="77" t="s">
        <v>43</v>
      </c>
      <c r="J98" s="77" t="s">
        <v>43</v>
      </c>
      <c r="K98" s="77" t="s">
        <v>43</v>
      </c>
      <c r="L98" s="77" t="s">
        <v>43</v>
      </c>
      <c r="M98" s="77" t="s">
        <v>43</v>
      </c>
      <c r="N98" s="77" t="s">
        <v>43</v>
      </c>
      <c r="O98" s="77" t="s">
        <v>43</v>
      </c>
      <c r="P98" s="77">
        <v>18.402999999999999</v>
      </c>
      <c r="Q98" s="77">
        <v>18.402999999999999</v>
      </c>
      <c r="R98" s="77" t="s">
        <v>43</v>
      </c>
      <c r="S98" s="77" t="s">
        <v>43</v>
      </c>
      <c r="T98" s="77" t="s">
        <v>43</v>
      </c>
      <c r="U98" s="77" t="s">
        <v>43</v>
      </c>
      <c r="V98" s="77" t="s">
        <v>43</v>
      </c>
      <c r="W98" s="77">
        <v>58.724178099999996</v>
      </c>
      <c r="X98" s="53"/>
      <c r="Y98" s="53"/>
      <c r="Z98" s="53"/>
    </row>
    <row r="99" spans="1:26" ht="14.1" customHeight="1">
      <c r="A99" s="91" t="s">
        <v>271</v>
      </c>
      <c r="B99" s="77">
        <v>708.88238699999999</v>
      </c>
      <c r="C99" s="77" t="s">
        <v>43</v>
      </c>
      <c r="D99" s="77">
        <v>708.88238699999999</v>
      </c>
      <c r="E99" s="77" t="s">
        <v>43</v>
      </c>
      <c r="F99" s="77">
        <v>358.87830960000002</v>
      </c>
      <c r="G99" s="77" t="s">
        <v>43</v>
      </c>
      <c r="H99" s="77" t="s">
        <v>43</v>
      </c>
      <c r="I99" s="77" t="s">
        <v>43</v>
      </c>
      <c r="J99" s="77" t="s">
        <v>43</v>
      </c>
      <c r="K99" s="77" t="s">
        <v>43</v>
      </c>
      <c r="L99" s="77">
        <v>45.472999999999999</v>
      </c>
      <c r="M99" s="77" t="s">
        <v>43</v>
      </c>
      <c r="N99" s="77">
        <v>215.83340000000001</v>
      </c>
      <c r="O99" s="77">
        <v>480.16257000000002</v>
      </c>
      <c r="P99" s="77">
        <v>1</v>
      </c>
      <c r="Q99" s="77">
        <v>742.46897000000001</v>
      </c>
      <c r="R99" s="77" t="s">
        <v>43</v>
      </c>
      <c r="S99" s="77" t="s">
        <v>43</v>
      </c>
      <c r="T99" s="77" t="s">
        <v>43</v>
      </c>
      <c r="U99" s="77" t="s">
        <v>43</v>
      </c>
      <c r="V99" s="77" t="s">
        <v>43</v>
      </c>
      <c r="W99" s="77">
        <v>1810.2296666000002</v>
      </c>
      <c r="X99" s="53"/>
      <c r="Y99" s="53"/>
      <c r="Z99" s="53"/>
    </row>
    <row r="100" spans="1:26" ht="30" customHeight="1">
      <c r="A100" s="91" t="s">
        <v>272</v>
      </c>
      <c r="B100" s="77">
        <v>7.6083045</v>
      </c>
      <c r="C100" s="77" t="s">
        <v>43</v>
      </c>
      <c r="D100" s="77">
        <v>7.6083045</v>
      </c>
      <c r="E100" s="77" t="s">
        <v>43</v>
      </c>
      <c r="F100" s="77">
        <v>1142.1547000999999</v>
      </c>
      <c r="G100" s="77" t="s">
        <v>43</v>
      </c>
      <c r="H100" s="77" t="s">
        <v>43</v>
      </c>
      <c r="I100" s="77" t="s">
        <v>43</v>
      </c>
      <c r="J100" s="77" t="s">
        <v>43</v>
      </c>
      <c r="K100" s="77">
        <v>11.2244864</v>
      </c>
      <c r="L100" s="77">
        <v>275.37169499999999</v>
      </c>
      <c r="M100" s="77">
        <v>7431.3955168000002</v>
      </c>
      <c r="N100" s="77">
        <v>953.15611060000003</v>
      </c>
      <c r="O100" s="77">
        <v>41.663649999999997</v>
      </c>
      <c r="P100" s="77">
        <v>2291.1085250000001</v>
      </c>
      <c r="Q100" s="77">
        <v>10992.6954974</v>
      </c>
      <c r="R100" s="77">
        <v>11.3270339</v>
      </c>
      <c r="S100" s="77" t="s">
        <v>43</v>
      </c>
      <c r="T100" s="77" t="s">
        <v>43</v>
      </c>
      <c r="U100" s="77" t="s">
        <v>43</v>
      </c>
      <c r="V100" s="77" t="s">
        <v>43</v>
      </c>
      <c r="W100" s="77">
        <v>12165.010022299999</v>
      </c>
      <c r="X100" s="53"/>
      <c r="Y100" s="53"/>
      <c r="Z100" s="53"/>
    </row>
    <row r="101" spans="1:26" ht="14.1" customHeight="1">
      <c r="A101" s="95" t="s">
        <v>273</v>
      </c>
      <c r="B101" s="77" t="s">
        <v>43</v>
      </c>
      <c r="C101" s="77" t="s">
        <v>43</v>
      </c>
      <c r="D101" s="77" t="s">
        <v>43</v>
      </c>
      <c r="E101" s="77" t="s">
        <v>43</v>
      </c>
      <c r="F101" s="77">
        <v>3.2729653000000001</v>
      </c>
      <c r="G101" s="77" t="s">
        <v>43</v>
      </c>
      <c r="H101" s="77" t="s">
        <v>43</v>
      </c>
      <c r="I101" s="77" t="s">
        <v>43</v>
      </c>
      <c r="J101" s="77" t="s">
        <v>43</v>
      </c>
      <c r="K101" s="77" t="s">
        <v>43</v>
      </c>
      <c r="L101" s="77">
        <v>3.07517</v>
      </c>
      <c r="M101" s="77" t="s">
        <v>43</v>
      </c>
      <c r="N101" s="77" t="s">
        <v>43</v>
      </c>
      <c r="O101" s="77" t="s">
        <v>43</v>
      </c>
      <c r="P101" s="77">
        <v>4.0999999999999996</v>
      </c>
      <c r="Q101" s="77">
        <v>7.1751699999999996</v>
      </c>
      <c r="R101" s="77" t="s">
        <v>43</v>
      </c>
      <c r="S101" s="77" t="s">
        <v>43</v>
      </c>
      <c r="T101" s="77" t="s">
        <v>43</v>
      </c>
      <c r="U101" s="77" t="s">
        <v>43</v>
      </c>
      <c r="V101" s="77" t="s">
        <v>43</v>
      </c>
      <c r="W101" s="77">
        <v>10.448135300000001</v>
      </c>
      <c r="X101" s="53"/>
      <c r="Y101" s="53"/>
      <c r="Z101" s="53"/>
    </row>
    <row r="102" spans="1:26" ht="14.1" customHeight="1">
      <c r="A102" s="95" t="s">
        <v>274</v>
      </c>
      <c r="B102" s="77">
        <v>134.647987</v>
      </c>
      <c r="C102" s="77" t="s">
        <v>43</v>
      </c>
      <c r="D102" s="77">
        <v>134.647987</v>
      </c>
      <c r="E102" s="77" t="s">
        <v>43</v>
      </c>
      <c r="F102" s="77">
        <v>1395.5155374999999</v>
      </c>
      <c r="G102" s="77" t="s">
        <v>43</v>
      </c>
      <c r="H102" s="77" t="s">
        <v>43</v>
      </c>
      <c r="I102" s="77" t="s">
        <v>43</v>
      </c>
      <c r="J102" s="77" t="s">
        <v>43</v>
      </c>
      <c r="K102" s="77">
        <v>8.6070531999999993</v>
      </c>
      <c r="L102" s="77">
        <v>540.28787999999997</v>
      </c>
      <c r="M102" s="77">
        <v>7.5941999999999998</v>
      </c>
      <c r="N102" s="77">
        <v>228.40003770000001</v>
      </c>
      <c r="O102" s="77">
        <v>6.3000000000000003E-4</v>
      </c>
      <c r="P102" s="77">
        <v>185.8248432</v>
      </c>
      <c r="Q102" s="77">
        <v>962.10759089999999</v>
      </c>
      <c r="R102" s="77" t="s">
        <v>43</v>
      </c>
      <c r="S102" s="77" t="s">
        <v>43</v>
      </c>
      <c r="T102" s="77" t="s">
        <v>43</v>
      </c>
      <c r="U102" s="77" t="s">
        <v>43</v>
      </c>
      <c r="V102" s="77" t="s">
        <v>43</v>
      </c>
      <c r="W102" s="77">
        <v>2500.8781686000002</v>
      </c>
      <c r="X102" s="53"/>
      <c r="Y102" s="53"/>
      <c r="Z102" s="53"/>
    </row>
    <row r="103" spans="1:26" ht="21.95" customHeight="1">
      <c r="A103" s="95" t="s">
        <v>275</v>
      </c>
      <c r="B103" s="77">
        <v>1592.6558952</v>
      </c>
      <c r="C103" s="77" t="s">
        <v>43</v>
      </c>
      <c r="D103" s="77">
        <v>1592.6558952</v>
      </c>
      <c r="E103" s="77" t="s">
        <v>43</v>
      </c>
      <c r="F103" s="77">
        <v>422.55456930000003</v>
      </c>
      <c r="G103" s="77" t="s">
        <v>43</v>
      </c>
      <c r="H103" s="77" t="s">
        <v>43</v>
      </c>
      <c r="I103" s="77" t="s">
        <v>43</v>
      </c>
      <c r="J103" s="77" t="s">
        <v>43</v>
      </c>
      <c r="K103" s="77" t="s">
        <v>43</v>
      </c>
      <c r="L103" s="77">
        <v>280.08929999999998</v>
      </c>
      <c r="M103" s="77" t="s">
        <v>43</v>
      </c>
      <c r="N103" s="77">
        <v>644.68922999999995</v>
      </c>
      <c r="O103" s="77">
        <v>10.61361</v>
      </c>
      <c r="P103" s="77">
        <v>21.91564</v>
      </c>
      <c r="Q103" s="77">
        <v>957.30777999999998</v>
      </c>
      <c r="R103" s="77" t="s">
        <v>43</v>
      </c>
      <c r="S103" s="77" t="s">
        <v>43</v>
      </c>
      <c r="T103" s="77" t="s">
        <v>43</v>
      </c>
      <c r="U103" s="77" t="s">
        <v>43</v>
      </c>
      <c r="V103" s="77" t="s">
        <v>43</v>
      </c>
      <c r="W103" s="77">
        <v>2972.5182445</v>
      </c>
      <c r="X103" s="53"/>
      <c r="Y103" s="53"/>
      <c r="Z103" s="53"/>
    </row>
    <row r="104" spans="1:26" ht="21.95" customHeight="1">
      <c r="A104" s="91" t="s">
        <v>276</v>
      </c>
      <c r="B104" s="77">
        <v>42.249845499999999</v>
      </c>
      <c r="C104" s="77" t="s">
        <v>43</v>
      </c>
      <c r="D104" s="77">
        <v>42.249845499999999</v>
      </c>
      <c r="E104" s="77" t="s">
        <v>43</v>
      </c>
      <c r="F104" s="77">
        <v>1004.7155665</v>
      </c>
      <c r="G104" s="77" t="s">
        <v>43</v>
      </c>
      <c r="H104" s="77" t="s">
        <v>43</v>
      </c>
      <c r="I104" s="77" t="s">
        <v>43</v>
      </c>
      <c r="J104" s="77" t="s">
        <v>43</v>
      </c>
      <c r="K104" s="77">
        <v>153.489531</v>
      </c>
      <c r="L104" s="77">
        <v>48.416438900000003</v>
      </c>
      <c r="M104" s="77">
        <v>16</v>
      </c>
      <c r="N104" s="77">
        <v>307.93065680000001</v>
      </c>
      <c r="O104" s="77">
        <v>76.628155199999995</v>
      </c>
      <c r="P104" s="77">
        <v>348.64545770000001</v>
      </c>
      <c r="Q104" s="77">
        <v>797.62070859999994</v>
      </c>
      <c r="R104" s="77" t="s">
        <v>43</v>
      </c>
      <c r="S104" s="77" t="s">
        <v>43</v>
      </c>
      <c r="T104" s="77" t="s">
        <v>43</v>
      </c>
      <c r="U104" s="77" t="s">
        <v>43</v>
      </c>
      <c r="V104" s="77" t="s">
        <v>43</v>
      </c>
      <c r="W104" s="77">
        <v>1998.0756515999999</v>
      </c>
      <c r="X104" s="53"/>
      <c r="Y104" s="53"/>
      <c r="Z104" s="53"/>
    </row>
    <row r="105" spans="1:26" ht="14.1" customHeight="1">
      <c r="A105" s="91" t="s">
        <v>277</v>
      </c>
      <c r="B105" s="77">
        <v>22605.508901000001</v>
      </c>
      <c r="C105" s="77" t="s">
        <v>43</v>
      </c>
      <c r="D105" s="77">
        <v>22605.508901000001</v>
      </c>
      <c r="E105" s="77">
        <v>686.96394569999995</v>
      </c>
      <c r="F105" s="77">
        <v>1121752.8676507003</v>
      </c>
      <c r="G105" s="77" t="s">
        <v>43</v>
      </c>
      <c r="H105" s="77" t="s">
        <v>43</v>
      </c>
      <c r="I105" s="77" t="s">
        <v>43</v>
      </c>
      <c r="J105" s="77" t="s">
        <v>43</v>
      </c>
      <c r="K105" s="77">
        <v>13831.5825733</v>
      </c>
      <c r="L105" s="77">
        <v>141394.18184280003</v>
      </c>
      <c r="M105" s="77">
        <v>34994.345789399988</v>
      </c>
      <c r="N105" s="77">
        <v>224899.99490620004</v>
      </c>
      <c r="O105" s="77">
        <v>32685.158522199996</v>
      </c>
      <c r="P105" s="77">
        <v>379176.41837059997</v>
      </c>
      <c r="Q105" s="77">
        <v>813150.09943119995</v>
      </c>
      <c r="R105" s="77">
        <v>494319.9577657</v>
      </c>
      <c r="S105" s="77" t="s">
        <v>43</v>
      </c>
      <c r="T105" s="77">
        <v>23025.965339700004</v>
      </c>
      <c r="U105" s="77" t="s">
        <v>43</v>
      </c>
      <c r="V105" s="77" t="s">
        <v>43</v>
      </c>
      <c r="W105" s="77">
        <v>2489372.9456073004</v>
      </c>
      <c r="X105" s="53"/>
      <c r="Y105" s="53"/>
      <c r="Z105" s="53"/>
    </row>
    <row r="106" spans="1:26" ht="14.1" customHeight="1">
      <c r="A106" s="95" t="s">
        <v>278</v>
      </c>
      <c r="B106" s="77">
        <v>592.81845339999995</v>
      </c>
      <c r="C106" s="77" t="s">
        <v>43</v>
      </c>
      <c r="D106" s="77">
        <v>592.81845339999995</v>
      </c>
      <c r="E106" s="77">
        <v>658.61108660000002</v>
      </c>
      <c r="F106" s="77">
        <v>505039.06066770002</v>
      </c>
      <c r="G106" s="77" t="s">
        <v>43</v>
      </c>
      <c r="H106" s="77" t="s">
        <v>43</v>
      </c>
      <c r="I106" s="77" t="s">
        <v>43</v>
      </c>
      <c r="J106" s="77" t="s">
        <v>43</v>
      </c>
      <c r="K106" s="77">
        <v>4270.2612448999998</v>
      </c>
      <c r="L106" s="77">
        <v>54974.626187599999</v>
      </c>
      <c r="M106" s="77">
        <v>12341.3563022</v>
      </c>
      <c r="N106" s="77">
        <v>94691.906189300003</v>
      </c>
      <c r="O106" s="77">
        <v>11628.8855695</v>
      </c>
      <c r="P106" s="77">
        <v>166484.97171499999</v>
      </c>
      <c r="Q106" s="77">
        <v>340121.7459636</v>
      </c>
      <c r="R106" s="77">
        <v>179975.21487230001</v>
      </c>
      <c r="S106" s="77" t="s">
        <v>43</v>
      </c>
      <c r="T106" s="77">
        <v>4.2023830000000002</v>
      </c>
      <c r="U106" s="77" t="s">
        <v>43</v>
      </c>
      <c r="V106" s="77" t="s">
        <v>43</v>
      </c>
      <c r="W106" s="77">
        <v>1030661.9146715001</v>
      </c>
      <c r="X106" s="53"/>
      <c r="Y106" s="53"/>
      <c r="Z106" s="53"/>
    </row>
    <row r="107" spans="1:26" ht="14.1" customHeight="1">
      <c r="A107" s="95" t="s">
        <v>279</v>
      </c>
      <c r="B107" s="77">
        <v>14686.2915374</v>
      </c>
      <c r="C107" s="77" t="s">
        <v>43</v>
      </c>
      <c r="D107" s="77">
        <v>14686.2915374</v>
      </c>
      <c r="E107" s="77">
        <v>28.219859100000001</v>
      </c>
      <c r="F107" s="77">
        <v>163857.69270449999</v>
      </c>
      <c r="G107" s="77" t="s">
        <v>43</v>
      </c>
      <c r="H107" s="77" t="s">
        <v>43</v>
      </c>
      <c r="I107" s="77" t="s">
        <v>43</v>
      </c>
      <c r="J107" s="77" t="s">
        <v>43</v>
      </c>
      <c r="K107" s="77">
        <v>3865.6503671</v>
      </c>
      <c r="L107" s="77">
        <v>7675.7610590000004</v>
      </c>
      <c r="M107" s="77">
        <v>2275.3855156</v>
      </c>
      <c r="N107" s="77">
        <v>13805.4763005</v>
      </c>
      <c r="O107" s="77">
        <v>1665.9397713999999</v>
      </c>
      <c r="P107" s="77">
        <v>26871.211169400001</v>
      </c>
      <c r="Q107" s="77">
        <v>52293.7738159</v>
      </c>
      <c r="R107" s="77">
        <v>131528.42190340001</v>
      </c>
      <c r="S107" s="77" t="s">
        <v>43</v>
      </c>
      <c r="T107" s="77">
        <v>1.1453</v>
      </c>
      <c r="U107" s="77" t="s">
        <v>43</v>
      </c>
      <c r="V107" s="77" t="s">
        <v>43</v>
      </c>
      <c r="W107" s="77">
        <v>366261.19548739993</v>
      </c>
      <c r="X107" s="53"/>
      <c r="Y107" s="53"/>
      <c r="Z107" s="53"/>
    </row>
    <row r="108" spans="1:26" ht="14.1" customHeight="1">
      <c r="A108" s="95" t="s">
        <v>280</v>
      </c>
      <c r="B108" s="77">
        <v>84.769854100000003</v>
      </c>
      <c r="C108" s="77" t="s">
        <v>43</v>
      </c>
      <c r="D108" s="77">
        <v>84.769854100000003</v>
      </c>
      <c r="E108" s="77" t="s">
        <v>43</v>
      </c>
      <c r="F108" s="77">
        <v>11962.424440700001</v>
      </c>
      <c r="G108" s="77" t="s">
        <v>43</v>
      </c>
      <c r="H108" s="77" t="s">
        <v>43</v>
      </c>
      <c r="I108" s="77" t="s">
        <v>43</v>
      </c>
      <c r="J108" s="77" t="s">
        <v>43</v>
      </c>
      <c r="K108" s="77" t="s">
        <v>43</v>
      </c>
      <c r="L108" s="77">
        <v>2544.8418999999999</v>
      </c>
      <c r="M108" s="77">
        <v>230.881</v>
      </c>
      <c r="N108" s="77">
        <v>4291.6742899999999</v>
      </c>
      <c r="O108" s="77">
        <v>925.83802000000003</v>
      </c>
      <c r="P108" s="77">
        <v>8646.0483394999992</v>
      </c>
      <c r="Q108" s="77">
        <v>16639.2835495</v>
      </c>
      <c r="R108" s="77">
        <v>2460.1879312000001</v>
      </c>
      <c r="S108" s="77" t="s">
        <v>43</v>
      </c>
      <c r="T108" s="77" t="s">
        <v>43</v>
      </c>
      <c r="U108" s="77" t="s">
        <v>43</v>
      </c>
      <c r="V108" s="77" t="s">
        <v>43</v>
      </c>
      <c r="W108" s="77">
        <v>31146.665775500005</v>
      </c>
      <c r="X108" s="53"/>
      <c r="Y108" s="53"/>
      <c r="Z108" s="53"/>
    </row>
    <row r="109" spans="1:26" ht="14.1" customHeight="1">
      <c r="A109" s="95" t="s">
        <v>281</v>
      </c>
      <c r="B109" s="77">
        <v>4687.2572738999997</v>
      </c>
      <c r="C109" s="77" t="s">
        <v>43</v>
      </c>
      <c r="D109" s="77">
        <v>4687.2572738999997</v>
      </c>
      <c r="E109" s="77">
        <v>0.05</v>
      </c>
      <c r="F109" s="77">
        <v>184033.40580179999</v>
      </c>
      <c r="G109" s="77" t="s">
        <v>43</v>
      </c>
      <c r="H109" s="77" t="s">
        <v>43</v>
      </c>
      <c r="I109" s="77" t="s">
        <v>43</v>
      </c>
      <c r="J109" s="77" t="s">
        <v>43</v>
      </c>
      <c r="K109" s="77">
        <v>2575.6181941</v>
      </c>
      <c r="L109" s="77">
        <v>33071.818208800003</v>
      </c>
      <c r="M109" s="77">
        <v>8304.8389695999995</v>
      </c>
      <c r="N109" s="77">
        <v>67321.390123899997</v>
      </c>
      <c r="O109" s="77">
        <v>4801.4142664000001</v>
      </c>
      <c r="P109" s="77">
        <v>56289.999083800001</v>
      </c>
      <c r="Q109" s="77">
        <v>169789.46065249998</v>
      </c>
      <c r="R109" s="77">
        <v>50247.332899699999</v>
      </c>
      <c r="S109" s="77" t="s">
        <v>43</v>
      </c>
      <c r="T109" s="77">
        <v>22789.298021400002</v>
      </c>
      <c r="U109" s="77" t="s">
        <v>43</v>
      </c>
      <c r="V109" s="77" t="s">
        <v>43</v>
      </c>
      <c r="W109" s="77">
        <v>434122.42284339998</v>
      </c>
      <c r="X109" s="53"/>
      <c r="Y109" s="53"/>
      <c r="Z109" s="53"/>
    </row>
    <row r="110" spans="1:26" ht="39.950000000000003" customHeight="1">
      <c r="A110" s="91" t="s">
        <v>282</v>
      </c>
      <c r="B110" s="77">
        <v>1264.8350628000001</v>
      </c>
      <c r="C110" s="77" t="s">
        <v>43</v>
      </c>
      <c r="D110" s="77">
        <v>1264.8350628000001</v>
      </c>
      <c r="E110" s="77">
        <v>8.3000000000000004E-2</v>
      </c>
      <c r="F110" s="77">
        <v>26683.919016299998</v>
      </c>
      <c r="G110" s="77" t="s">
        <v>43</v>
      </c>
      <c r="H110" s="77" t="s">
        <v>43</v>
      </c>
      <c r="I110" s="77" t="s">
        <v>43</v>
      </c>
      <c r="J110" s="77" t="s">
        <v>43</v>
      </c>
      <c r="K110" s="77">
        <v>1102.8994183</v>
      </c>
      <c r="L110" s="77">
        <v>2566.5861353999999</v>
      </c>
      <c r="M110" s="77">
        <v>851.59336929999995</v>
      </c>
      <c r="N110" s="77">
        <v>3317.9670796</v>
      </c>
      <c r="O110" s="77">
        <v>2031.6005720999999</v>
      </c>
      <c r="P110" s="77">
        <v>9363.7067059000001</v>
      </c>
      <c r="Q110" s="77">
        <v>18131.453862299997</v>
      </c>
      <c r="R110" s="77">
        <v>14511.9081902</v>
      </c>
      <c r="S110" s="77" t="s">
        <v>43</v>
      </c>
      <c r="T110" s="77">
        <v>221.20896479999999</v>
      </c>
      <c r="U110" s="77" t="s">
        <v>43</v>
      </c>
      <c r="V110" s="77" t="s">
        <v>43</v>
      </c>
      <c r="W110" s="77">
        <v>61916.307514699991</v>
      </c>
      <c r="X110" s="53"/>
      <c r="Y110" s="53"/>
      <c r="Z110" s="53"/>
    </row>
    <row r="111" spans="1:26" ht="14.1" customHeight="1">
      <c r="A111" s="95" t="s">
        <v>283</v>
      </c>
      <c r="B111" s="77">
        <v>0.03</v>
      </c>
      <c r="C111" s="77" t="s">
        <v>43</v>
      </c>
      <c r="D111" s="77">
        <v>0.03</v>
      </c>
      <c r="E111" s="77" t="s">
        <v>43</v>
      </c>
      <c r="F111" s="77">
        <v>7.0603486000000002</v>
      </c>
      <c r="G111" s="77" t="s">
        <v>43</v>
      </c>
      <c r="H111" s="77" t="s">
        <v>43</v>
      </c>
      <c r="I111" s="77" t="s">
        <v>43</v>
      </c>
      <c r="J111" s="77" t="s">
        <v>43</v>
      </c>
      <c r="K111" s="77" t="s">
        <v>43</v>
      </c>
      <c r="L111" s="77" t="s">
        <v>43</v>
      </c>
      <c r="M111" s="77" t="s">
        <v>43</v>
      </c>
      <c r="N111" s="77" t="s">
        <v>43</v>
      </c>
      <c r="O111" s="77" t="s">
        <v>43</v>
      </c>
      <c r="P111" s="77">
        <v>3.4969999999999999</v>
      </c>
      <c r="Q111" s="77">
        <v>3.4969999999999999</v>
      </c>
      <c r="R111" s="77" t="s">
        <v>43</v>
      </c>
      <c r="S111" s="77" t="s">
        <v>43</v>
      </c>
      <c r="T111" s="77" t="s">
        <v>43</v>
      </c>
      <c r="U111" s="77" t="s">
        <v>43</v>
      </c>
      <c r="V111" s="77" t="s">
        <v>43</v>
      </c>
      <c r="W111" s="77">
        <v>10.5873486</v>
      </c>
      <c r="X111" s="53"/>
      <c r="Y111" s="53"/>
      <c r="Z111" s="53"/>
    </row>
    <row r="112" spans="1:26" ht="14.1" customHeight="1">
      <c r="A112" s="95" t="s">
        <v>284</v>
      </c>
      <c r="B112" s="77">
        <v>604.848433</v>
      </c>
      <c r="C112" s="77" t="s">
        <v>43</v>
      </c>
      <c r="D112" s="77">
        <v>604.848433</v>
      </c>
      <c r="E112" s="77" t="s">
        <v>43</v>
      </c>
      <c r="F112" s="77">
        <v>180973.7262103</v>
      </c>
      <c r="G112" s="77" t="s">
        <v>43</v>
      </c>
      <c r="H112" s="77" t="s">
        <v>43</v>
      </c>
      <c r="I112" s="77" t="s">
        <v>43</v>
      </c>
      <c r="J112" s="77" t="s">
        <v>43</v>
      </c>
      <c r="K112" s="77">
        <v>802.97494340000003</v>
      </c>
      <c r="L112" s="77">
        <v>32440.717537699999</v>
      </c>
      <c r="M112" s="77">
        <v>9782.6339047000001</v>
      </c>
      <c r="N112" s="77">
        <v>34788.710100199998</v>
      </c>
      <c r="O112" s="77">
        <v>9120.4469293999991</v>
      </c>
      <c r="P112" s="77">
        <v>96607.202699700007</v>
      </c>
      <c r="Q112" s="77">
        <v>182739.71117170001</v>
      </c>
      <c r="R112" s="77">
        <v>106693.7220461</v>
      </c>
      <c r="S112" s="77" t="s">
        <v>43</v>
      </c>
      <c r="T112" s="77">
        <v>9.2587805000000003</v>
      </c>
      <c r="U112" s="77" t="s">
        <v>43</v>
      </c>
      <c r="V112" s="77" t="s">
        <v>43</v>
      </c>
      <c r="W112" s="77">
        <v>471824.24158500001</v>
      </c>
      <c r="X112" s="53"/>
      <c r="Y112" s="53"/>
      <c r="Z112" s="53"/>
    </row>
    <row r="113" spans="1:26" ht="14.1" customHeight="1">
      <c r="A113" s="95" t="s">
        <v>285</v>
      </c>
      <c r="B113" s="77">
        <v>95.225132099999996</v>
      </c>
      <c r="C113" s="77" t="s">
        <v>43</v>
      </c>
      <c r="D113" s="77">
        <v>95.225132099999996</v>
      </c>
      <c r="E113" s="77" t="s">
        <v>43</v>
      </c>
      <c r="F113" s="77">
        <v>13067.1706801</v>
      </c>
      <c r="G113" s="77" t="s">
        <v>43</v>
      </c>
      <c r="H113" s="77" t="s">
        <v>43</v>
      </c>
      <c r="I113" s="77" t="s">
        <v>43</v>
      </c>
      <c r="J113" s="77" t="s">
        <v>43</v>
      </c>
      <c r="K113" s="77">
        <v>48.215479600000002</v>
      </c>
      <c r="L113" s="77">
        <v>1386.6335727000001</v>
      </c>
      <c r="M113" s="77">
        <v>707.16391499999997</v>
      </c>
      <c r="N113" s="77">
        <v>1250.7911991000001</v>
      </c>
      <c r="O113" s="77">
        <v>146.58800160000001</v>
      </c>
      <c r="P113" s="77">
        <v>3730.6196620000001</v>
      </c>
      <c r="Q113" s="77">
        <v>7221.7963503999999</v>
      </c>
      <c r="R113" s="77">
        <v>3665.4199695000002</v>
      </c>
      <c r="S113" s="77" t="s">
        <v>43</v>
      </c>
      <c r="T113" s="77">
        <v>0.85189000000000004</v>
      </c>
      <c r="U113" s="77" t="s">
        <v>43</v>
      </c>
      <c r="V113" s="77" t="s">
        <v>43</v>
      </c>
      <c r="W113" s="77">
        <v>24098.6795017</v>
      </c>
      <c r="X113" s="53"/>
      <c r="Y113" s="53"/>
      <c r="Z113" s="53"/>
    </row>
    <row r="114" spans="1:26" ht="21.95" customHeight="1">
      <c r="A114" s="95" t="s">
        <v>286</v>
      </c>
      <c r="B114" s="77">
        <v>37.761908599999998</v>
      </c>
      <c r="C114" s="77" t="s">
        <v>43</v>
      </c>
      <c r="D114" s="77">
        <v>37.761908599999998</v>
      </c>
      <c r="E114" s="77" t="s">
        <v>43</v>
      </c>
      <c r="F114" s="77">
        <v>5310.5969873000004</v>
      </c>
      <c r="G114" s="77" t="s">
        <v>43</v>
      </c>
      <c r="H114" s="77" t="s">
        <v>43</v>
      </c>
      <c r="I114" s="77" t="s">
        <v>43</v>
      </c>
      <c r="J114" s="77" t="s">
        <v>43</v>
      </c>
      <c r="K114" s="77">
        <v>35.456127899999998</v>
      </c>
      <c r="L114" s="77">
        <v>265.25481000000002</v>
      </c>
      <c r="M114" s="77">
        <v>10.021100000000001</v>
      </c>
      <c r="N114" s="77">
        <v>151.0324899</v>
      </c>
      <c r="O114" s="77">
        <v>9.5842417999999991</v>
      </c>
      <c r="P114" s="77">
        <v>1373.8905784000001</v>
      </c>
      <c r="Q114" s="77">
        <v>1809.7832201000001</v>
      </c>
      <c r="R114" s="77">
        <v>807.47427530000004</v>
      </c>
      <c r="S114" s="77" t="s">
        <v>43</v>
      </c>
      <c r="T114" s="77" t="s">
        <v>43</v>
      </c>
      <c r="U114" s="77" t="s">
        <v>43</v>
      </c>
      <c r="V114" s="77" t="s">
        <v>43</v>
      </c>
      <c r="W114" s="77">
        <v>8001.0725192000009</v>
      </c>
      <c r="X114" s="53"/>
      <c r="Y114" s="53"/>
      <c r="Z114" s="53"/>
    </row>
    <row r="115" spans="1:26" ht="14.1" customHeight="1">
      <c r="A115" s="95" t="s">
        <v>287</v>
      </c>
      <c r="B115" s="77">
        <v>54.628765199999997</v>
      </c>
      <c r="C115" s="77" t="s">
        <v>43</v>
      </c>
      <c r="D115" s="77">
        <v>54.628765199999997</v>
      </c>
      <c r="E115" s="77" t="s">
        <v>43</v>
      </c>
      <c r="F115" s="77">
        <v>9086.1620915999993</v>
      </c>
      <c r="G115" s="77" t="s">
        <v>43</v>
      </c>
      <c r="H115" s="77" t="s">
        <v>43</v>
      </c>
      <c r="I115" s="77" t="s">
        <v>43</v>
      </c>
      <c r="J115" s="77" t="s">
        <v>43</v>
      </c>
      <c r="K115" s="77">
        <v>23.263277299999999</v>
      </c>
      <c r="L115" s="77">
        <v>2411.3521319000001</v>
      </c>
      <c r="M115" s="77">
        <v>447.48170299999998</v>
      </c>
      <c r="N115" s="77">
        <v>1600.6173481000001</v>
      </c>
      <c r="O115" s="77">
        <v>156.43190799999999</v>
      </c>
      <c r="P115" s="77">
        <v>4897.9022052999999</v>
      </c>
      <c r="Q115" s="77">
        <v>9513.7852963000005</v>
      </c>
      <c r="R115" s="77">
        <v>1137.5238609</v>
      </c>
      <c r="S115" s="77" t="s">
        <v>43</v>
      </c>
      <c r="T115" s="77" t="s">
        <v>43</v>
      </c>
      <c r="U115" s="77" t="s">
        <v>43</v>
      </c>
      <c r="V115" s="77" t="s">
        <v>43</v>
      </c>
      <c r="W115" s="77">
        <v>19815.3632913</v>
      </c>
      <c r="X115" s="53"/>
      <c r="Y115" s="53"/>
      <c r="Z115" s="53"/>
    </row>
    <row r="116" spans="1:26" ht="14.1" customHeight="1">
      <c r="A116" s="95" t="s">
        <v>288</v>
      </c>
      <c r="B116" s="77">
        <v>259.17611010000002</v>
      </c>
      <c r="C116" s="77" t="s">
        <v>43</v>
      </c>
      <c r="D116" s="77">
        <v>259.17611010000002</v>
      </c>
      <c r="E116" s="77" t="s">
        <v>43</v>
      </c>
      <c r="F116" s="77">
        <v>19091.233588800002</v>
      </c>
      <c r="G116" s="77" t="s">
        <v>43</v>
      </c>
      <c r="H116" s="77" t="s">
        <v>43</v>
      </c>
      <c r="I116" s="77" t="s">
        <v>43</v>
      </c>
      <c r="J116" s="77" t="s">
        <v>43</v>
      </c>
      <c r="K116" s="77">
        <v>1107.2435207000001</v>
      </c>
      <c r="L116" s="77">
        <v>3802.3760096999999</v>
      </c>
      <c r="M116" s="77">
        <v>38.914409999999997</v>
      </c>
      <c r="N116" s="77">
        <v>3534.8029495999999</v>
      </c>
      <c r="O116" s="77">
        <v>143.14753200000001</v>
      </c>
      <c r="P116" s="77">
        <v>4149.4061127000004</v>
      </c>
      <c r="Q116" s="77">
        <v>11668.647014</v>
      </c>
      <c r="R116" s="77">
        <v>2850.8406734</v>
      </c>
      <c r="S116" s="77" t="s">
        <v>43</v>
      </c>
      <c r="T116" s="77" t="s">
        <v>43</v>
      </c>
      <c r="U116" s="77" t="s">
        <v>43</v>
      </c>
      <c r="V116" s="77" t="s">
        <v>43</v>
      </c>
      <c r="W116" s="77">
        <v>34977.140907000008</v>
      </c>
      <c r="X116" s="53"/>
      <c r="Y116" s="53"/>
      <c r="Z116" s="53"/>
    </row>
    <row r="117" spans="1:26" ht="14.1" customHeight="1">
      <c r="A117" s="95" t="s">
        <v>289</v>
      </c>
      <c r="B117" s="77">
        <v>237.86637039999999</v>
      </c>
      <c r="C117" s="77" t="s">
        <v>43</v>
      </c>
      <c r="D117" s="77">
        <v>237.86637039999999</v>
      </c>
      <c r="E117" s="77" t="s">
        <v>43</v>
      </c>
      <c r="F117" s="77">
        <v>2640.415113</v>
      </c>
      <c r="G117" s="77" t="s">
        <v>43</v>
      </c>
      <c r="H117" s="77" t="s">
        <v>43</v>
      </c>
      <c r="I117" s="77" t="s">
        <v>43</v>
      </c>
      <c r="J117" s="77" t="s">
        <v>43</v>
      </c>
      <c r="K117" s="77" t="s">
        <v>43</v>
      </c>
      <c r="L117" s="77">
        <v>254.21429000000001</v>
      </c>
      <c r="M117" s="77">
        <v>4.0755999999999997</v>
      </c>
      <c r="N117" s="77">
        <v>145.61579</v>
      </c>
      <c r="O117" s="77">
        <v>2055.2817100000002</v>
      </c>
      <c r="P117" s="77">
        <v>757.86309889999995</v>
      </c>
      <c r="Q117" s="77">
        <v>3217.0504888999999</v>
      </c>
      <c r="R117" s="77">
        <v>441.91114370000003</v>
      </c>
      <c r="S117" s="77" t="s">
        <v>43</v>
      </c>
      <c r="T117" s="77" t="s">
        <v>43</v>
      </c>
      <c r="U117" s="77" t="s">
        <v>43</v>
      </c>
      <c r="V117" s="77" t="s">
        <v>43</v>
      </c>
      <c r="W117" s="77">
        <v>6537.2431160000006</v>
      </c>
      <c r="X117" s="53"/>
      <c r="Y117" s="53"/>
      <c r="Z117" s="53"/>
    </row>
    <row r="118" spans="1:26" ht="14.1" customHeight="1">
      <c r="A118" s="95" t="s">
        <v>290</v>
      </c>
      <c r="B118" s="77" t="s">
        <v>43</v>
      </c>
      <c r="C118" s="77" t="s">
        <v>43</v>
      </c>
      <c r="D118" s="77" t="s">
        <v>43</v>
      </c>
      <c r="E118" s="77" t="s">
        <v>43</v>
      </c>
      <c r="F118" s="77" t="s">
        <v>43</v>
      </c>
      <c r="G118" s="77" t="s">
        <v>43</v>
      </c>
      <c r="H118" s="77" t="s">
        <v>43</v>
      </c>
      <c r="I118" s="77" t="s">
        <v>43</v>
      </c>
      <c r="J118" s="77" t="s">
        <v>43</v>
      </c>
      <c r="K118" s="77" t="s">
        <v>43</v>
      </c>
      <c r="L118" s="77" t="s">
        <v>43</v>
      </c>
      <c r="M118" s="77" t="s">
        <v>43</v>
      </c>
      <c r="N118" s="77">
        <v>1.1046E-2</v>
      </c>
      <c r="O118" s="77" t="s">
        <v>43</v>
      </c>
      <c r="P118" s="77">
        <v>0.1</v>
      </c>
      <c r="Q118" s="77">
        <v>0.11104600000000001</v>
      </c>
      <c r="R118" s="77" t="s">
        <v>43</v>
      </c>
      <c r="S118" s="77" t="s">
        <v>43</v>
      </c>
      <c r="T118" s="77" t="s">
        <v>43</v>
      </c>
      <c r="U118" s="77" t="s">
        <v>43</v>
      </c>
      <c r="V118" s="77" t="s">
        <v>43</v>
      </c>
      <c r="W118" s="77">
        <v>0.11104600000000001</v>
      </c>
      <c r="X118" s="53"/>
      <c r="Y118" s="53"/>
      <c r="Z118" s="53"/>
    </row>
    <row r="119" spans="1:26" s="100" customFormat="1" ht="14.1" customHeight="1">
      <c r="A119" s="97" t="s">
        <v>291</v>
      </c>
      <c r="B119" s="98">
        <v>126074.04986089998</v>
      </c>
      <c r="C119" s="98" t="s">
        <v>43</v>
      </c>
      <c r="D119" s="98">
        <v>126074.04986089998</v>
      </c>
      <c r="E119" s="98">
        <v>1342.3423177999998</v>
      </c>
      <c r="F119" s="98">
        <v>1395451.0170927001</v>
      </c>
      <c r="G119" s="98" t="s">
        <v>43</v>
      </c>
      <c r="H119" s="98" t="s">
        <v>43</v>
      </c>
      <c r="I119" s="98" t="s">
        <v>43</v>
      </c>
      <c r="J119" s="98" t="s">
        <v>43</v>
      </c>
      <c r="K119" s="98">
        <v>26645.849512699999</v>
      </c>
      <c r="L119" s="98">
        <v>377223.96651940001</v>
      </c>
      <c r="M119" s="98">
        <v>224233.6288947</v>
      </c>
      <c r="N119" s="98">
        <v>1088317.1135240002</v>
      </c>
      <c r="O119" s="98">
        <v>53243.450166699993</v>
      </c>
      <c r="P119" s="98">
        <v>551241.8698325</v>
      </c>
      <c r="Q119" s="98">
        <v>2294260.0289373002</v>
      </c>
      <c r="R119" s="98">
        <v>506129.09253660002</v>
      </c>
      <c r="S119" s="98" t="s">
        <v>43</v>
      </c>
      <c r="T119" s="98">
        <v>23025.965339700004</v>
      </c>
      <c r="U119" s="98" t="s">
        <v>43</v>
      </c>
      <c r="V119" s="98" t="s">
        <v>43</v>
      </c>
      <c r="W119" s="98">
        <v>4372928.3455977002</v>
      </c>
      <c r="X119" s="59"/>
      <c r="Y119" s="99"/>
      <c r="Z119" s="59"/>
    </row>
    <row r="120" spans="1:26" ht="15">
      <c r="A120" s="101" t="s">
        <v>292</v>
      </c>
      <c r="B120" s="80"/>
      <c r="C120" s="80"/>
      <c r="D120" s="80"/>
      <c r="E120" s="80"/>
      <c r="F120" s="80"/>
      <c r="G120" s="80"/>
      <c r="H120" s="80"/>
      <c r="I120" s="80"/>
      <c r="J120" s="80"/>
      <c r="K120" s="57"/>
      <c r="L120" s="57"/>
      <c r="M120" s="102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3"/>
      <c r="Y120" s="53"/>
      <c r="Z120" s="53"/>
    </row>
    <row r="121" spans="1:26" ht="15">
      <c r="A121" s="47" t="s">
        <v>135</v>
      </c>
      <c r="B121" s="80"/>
      <c r="C121" s="80"/>
      <c r="D121" s="80"/>
      <c r="E121" s="80"/>
      <c r="F121" s="80"/>
      <c r="G121" s="80"/>
      <c r="H121" s="80"/>
      <c r="I121" s="80"/>
      <c r="J121" s="80"/>
      <c r="K121" s="80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103"/>
      <c r="Y121" s="53"/>
      <c r="Z121" s="53"/>
    </row>
    <row r="122" spans="1:26">
      <c r="A122" s="49" t="s">
        <v>136</v>
      </c>
    </row>
    <row r="123" spans="1:26">
      <c r="A123" s="51" t="s">
        <v>137</v>
      </c>
    </row>
  </sheetData>
  <mergeCells count="60">
    <mergeCell ref="A1:K1"/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T5:T6"/>
    <mergeCell ref="U5:U6"/>
    <mergeCell ref="V5:V6"/>
    <mergeCell ref="W5:W6"/>
    <mergeCell ref="A43:K43"/>
    <mergeCell ref="L43:O43"/>
    <mergeCell ref="U43:W43"/>
    <mergeCell ref="I5:I6"/>
    <mergeCell ref="J5:J6"/>
    <mergeCell ref="K5:K6"/>
    <mergeCell ref="L5:Q5"/>
    <mergeCell ref="R5:R6"/>
    <mergeCell ref="S5:S6"/>
    <mergeCell ref="V47:V48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R87:R88"/>
    <mergeCell ref="W47:W48"/>
    <mergeCell ref="A83:K83"/>
    <mergeCell ref="L83:O83"/>
    <mergeCell ref="U83:W83"/>
    <mergeCell ref="U86:W86"/>
    <mergeCell ref="A87:A88"/>
    <mergeCell ref="B87:D87"/>
    <mergeCell ref="E87:E88"/>
    <mergeCell ref="F87:F88"/>
    <mergeCell ref="G87:G88"/>
    <mergeCell ref="L47:Q47"/>
    <mergeCell ref="R47:R48"/>
    <mergeCell ref="S47:S48"/>
    <mergeCell ref="T47:T48"/>
    <mergeCell ref="U47:U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32" pageOrder="overThenDown" orientation="portrait" useFirstPageNumber="1" r:id="rId1"/>
  <headerFooter alignWithMargins="0">
    <oddFooter>&amp;C&amp;"Maiandra GD,Regular"&amp;9&amp;P</oddFooter>
  </headerFooter>
  <colBreaks count="1" manualBreakCount="1">
    <brk id="11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Z123"/>
  <sheetViews>
    <sheetView view="pageBreakPreview" zoomScale="60" workbookViewId="0">
      <selection activeCell="M105" sqref="M105"/>
    </sheetView>
  </sheetViews>
  <sheetFormatPr defaultColWidth="10.28515625" defaultRowHeight="12.75"/>
  <cols>
    <col min="1" max="1" width="25.42578125" style="104" customWidth="1"/>
    <col min="2" max="2" width="7.42578125" style="105" customWidth="1"/>
    <col min="3" max="5" width="7.5703125" style="105" customWidth="1"/>
    <col min="6" max="6" width="7.85546875" style="105" customWidth="1"/>
    <col min="7" max="7" width="7.42578125" style="105" customWidth="1"/>
    <col min="8" max="8" width="6.85546875" style="105" customWidth="1"/>
    <col min="9" max="9" width="6.5703125" style="105" customWidth="1"/>
    <col min="10" max="10" width="7.28515625" style="105" customWidth="1"/>
    <col min="11" max="11" width="7.7109375" style="54" customWidth="1"/>
    <col min="12" max="16" width="7.28515625" style="54" customWidth="1"/>
    <col min="17" max="17" width="11.28515625" style="54" customWidth="1"/>
    <col min="18" max="18" width="6.7109375" style="54" customWidth="1"/>
    <col min="19" max="19" width="7.28515625" style="54" customWidth="1"/>
    <col min="20" max="20" width="7.42578125" style="54" customWidth="1"/>
    <col min="21" max="21" width="6.7109375" style="54" customWidth="1"/>
    <col min="22" max="22" width="7" style="54" customWidth="1"/>
    <col min="23" max="23" width="12.140625" style="54" customWidth="1"/>
    <col min="24" max="24" width="6.42578125" style="54" customWidth="1"/>
    <col min="25" max="25" width="7.7109375" style="54" customWidth="1"/>
    <col min="26" max="16384" width="10.28515625" style="54"/>
  </cols>
  <sheetData>
    <row r="1" spans="1:26" ht="15">
      <c r="A1" s="956" t="s">
        <v>146</v>
      </c>
      <c r="B1" s="956"/>
      <c r="C1" s="956"/>
      <c r="D1" s="956"/>
      <c r="E1" s="956"/>
      <c r="F1" s="956"/>
      <c r="G1" s="956"/>
      <c r="H1" s="956"/>
      <c r="I1" s="956"/>
      <c r="J1" s="956"/>
      <c r="K1" s="956"/>
      <c r="L1" s="957" t="s">
        <v>147</v>
      </c>
      <c r="M1" s="957"/>
      <c r="N1" s="957"/>
      <c r="O1" s="957"/>
      <c r="P1" s="52"/>
      <c r="Q1" s="52"/>
      <c r="R1" s="52"/>
      <c r="S1" s="52"/>
      <c r="T1" s="52"/>
      <c r="U1" s="960" t="s">
        <v>299</v>
      </c>
      <c r="V1" s="960"/>
      <c r="W1" s="960"/>
      <c r="X1" s="53"/>
      <c r="Y1" s="53"/>
      <c r="Z1" s="53"/>
    </row>
    <row r="2" spans="1:26" ht="15">
      <c r="A2" s="55"/>
      <c r="B2" s="52"/>
      <c r="C2" s="52"/>
      <c r="D2" s="52"/>
      <c r="E2" s="52"/>
      <c r="F2" s="52"/>
      <c r="G2" s="52"/>
      <c r="H2" s="52"/>
      <c r="I2" s="52"/>
      <c r="J2" s="52"/>
      <c r="K2" s="56" t="s">
        <v>300</v>
      </c>
      <c r="L2" s="52" t="s">
        <v>150</v>
      </c>
      <c r="M2" s="57"/>
      <c r="N2" s="52"/>
      <c r="O2" s="52"/>
      <c r="P2" s="52"/>
      <c r="Q2" s="52"/>
      <c r="R2" s="52"/>
      <c r="S2" s="52"/>
      <c r="T2" s="52"/>
      <c r="U2" s="52"/>
      <c r="V2" s="52"/>
      <c r="W2" s="52"/>
      <c r="X2" s="53"/>
      <c r="Y2" s="53"/>
      <c r="Z2" s="58"/>
    </row>
    <row r="3" spans="1:26" ht="15">
      <c r="A3" s="55"/>
      <c r="B3" s="59"/>
      <c r="C3" s="59"/>
      <c r="D3" s="59"/>
      <c r="E3" s="59"/>
      <c r="F3" s="59"/>
      <c r="G3" s="59"/>
      <c r="H3" s="59"/>
      <c r="I3" s="59"/>
      <c r="J3" s="59"/>
      <c r="K3" s="60" t="s">
        <v>151</v>
      </c>
      <c r="L3" s="61" t="s">
        <v>152</v>
      </c>
      <c r="M3" s="57"/>
      <c r="N3" s="61"/>
      <c r="O3" s="61"/>
      <c r="P3" s="61"/>
      <c r="Q3" s="61"/>
      <c r="R3" s="61"/>
      <c r="S3" s="61"/>
      <c r="T3" s="61"/>
      <c r="U3" s="58"/>
      <c r="V3" s="58"/>
      <c r="W3" s="58"/>
      <c r="X3" s="53"/>
      <c r="Y3" s="53"/>
      <c r="Z3" s="58"/>
    </row>
    <row r="4" spans="1:26" ht="9.9499999999999993" customHeight="1">
      <c r="A4" s="55"/>
      <c r="B4" s="62"/>
      <c r="C4" s="62"/>
      <c r="D4" s="62"/>
      <c r="E4" s="62"/>
      <c r="F4" s="62"/>
      <c r="G4" s="62"/>
      <c r="H4" s="62"/>
      <c r="I4" s="62"/>
      <c r="J4" s="62"/>
      <c r="K4" s="63"/>
      <c r="L4" s="61"/>
      <c r="M4" s="57"/>
      <c r="N4" s="61"/>
      <c r="O4" s="61"/>
      <c r="P4" s="61"/>
      <c r="Q4" s="61"/>
      <c r="R4" s="61"/>
      <c r="S4" s="61"/>
      <c r="T4" s="61"/>
      <c r="U4" s="958" t="s">
        <v>57</v>
      </c>
      <c r="V4" s="958"/>
      <c r="W4" s="958"/>
      <c r="X4" s="53"/>
      <c r="Y4" s="53"/>
      <c r="Z4" s="58"/>
    </row>
    <row r="5" spans="1:26" ht="12.95" customHeight="1">
      <c r="A5" s="948" t="s">
        <v>153</v>
      </c>
      <c r="B5" s="950" t="s">
        <v>154</v>
      </c>
      <c r="C5" s="952"/>
      <c r="D5" s="952"/>
      <c r="E5" s="959" t="s">
        <v>155</v>
      </c>
      <c r="F5" s="948" t="s">
        <v>156</v>
      </c>
      <c r="G5" s="959" t="s">
        <v>157</v>
      </c>
      <c r="H5" s="946" t="s">
        <v>158</v>
      </c>
      <c r="I5" s="946" t="s">
        <v>159</v>
      </c>
      <c r="J5" s="946" t="s">
        <v>160</v>
      </c>
      <c r="K5" s="948" t="s">
        <v>161</v>
      </c>
      <c r="L5" s="950" t="s">
        <v>162</v>
      </c>
      <c r="M5" s="951"/>
      <c r="N5" s="952"/>
      <c r="O5" s="952"/>
      <c r="P5" s="952"/>
      <c r="Q5" s="953"/>
      <c r="R5" s="954" t="s">
        <v>163</v>
      </c>
      <c r="S5" s="944" t="s">
        <v>164</v>
      </c>
      <c r="T5" s="946" t="s">
        <v>165</v>
      </c>
      <c r="U5" s="944" t="s">
        <v>166</v>
      </c>
      <c r="V5" s="944" t="s">
        <v>167</v>
      </c>
      <c r="W5" s="946" t="s">
        <v>168</v>
      </c>
      <c r="X5" s="53"/>
      <c r="Y5" s="53"/>
      <c r="Z5" s="58"/>
    </row>
    <row r="6" spans="1:26" ht="33.200000000000003" customHeight="1">
      <c r="A6" s="949"/>
      <c r="B6" s="64" t="s">
        <v>169</v>
      </c>
      <c r="C6" s="64" t="s">
        <v>170</v>
      </c>
      <c r="D6" s="65" t="s">
        <v>171</v>
      </c>
      <c r="E6" s="959"/>
      <c r="F6" s="949"/>
      <c r="G6" s="959"/>
      <c r="H6" s="947"/>
      <c r="I6" s="947"/>
      <c r="J6" s="947"/>
      <c r="K6" s="949"/>
      <c r="L6" s="66" t="s">
        <v>172</v>
      </c>
      <c r="M6" s="66" t="s">
        <v>173</v>
      </c>
      <c r="N6" s="66" t="s">
        <v>174</v>
      </c>
      <c r="O6" s="66" t="s">
        <v>175</v>
      </c>
      <c r="P6" s="66" t="s">
        <v>176</v>
      </c>
      <c r="Q6" s="66" t="s">
        <v>177</v>
      </c>
      <c r="R6" s="955"/>
      <c r="S6" s="945"/>
      <c r="T6" s="947"/>
      <c r="U6" s="945"/>
      <c r="V6" s="945"/>
      <c r="W6" s="947"/>
      <c r="X6" s="53"/>
      <c r="Y6" s="53"/>
      <c r="Z6" s="58"/>
    </row>
    <row r="7" spans="1:26" ht="12.95" customHeight="1">
      <c r="A7" s="67" t="s">
        <v>11</v>
      </c>
      <c r="B7" s="68" t="s">
        <v>12</v>
      </c>
      <c r="C7" s="68" t="s">
        <v>13</v>
      </c>
      <c r="D7" s="68" t="s">
        <v>14</v>
      </c>
      <c r="E7" s="68" t="s">
        <v>15</v>
      </c>
      <c r="F7" s="68" t="s">
        <v>16</v>
      </c>
      <c r="G7" s="68" t="s">
        <v>17</v>
      </c>
      <c r="H7" s="68" t="s">
        <v>18</v>
      </c>
      <c r="I7" s="68" t="s">
        <v>178</v>
      </c>
      <c r="J7" s="69" t="s">
        <v>179</v>
      </c>
      <c r="K7" s="68" t="s">
        <v>180</v>
      </c>
      <c r="L7" s="68" t="s">
        <v>181</v>
      </c>
      <c r="M7" s="70" t="s">
        <v>182</v>
      </c>
      <c r="N7" s="71" t="s">
        <v>183</v>
      </c>
      <c r="O7" s="68" t="s">
        <v>184</v>
      </c>
      <c r="P7" s="68" t="s">
        <v>185</v>
      </c>
      <c r="Q7" s="68" t="s">
        <v>186</v>
      </c>
      <c r="R7" s="68" t="s">
        <v>187</v>
      </c>
      <c r="S7" s="68" t="s">
        <v>188</v>
      </c>
      <c r="T7" s="68" t="s">
        <v>189</v>
      </c>
      <c r="U7" s="68" t="s">
        <v>190</v>
      </c>
      <c r="V7" s="69" t="s">
        <v>191</v>
      </c>
      <c r="W7" s="69" t="s">
        <v>192</v>
      </c>
      <c r="X7" s="53"/>
      <c r="Y7" s="53"/>
      <c r="Z7" s="53"/>
    </row>
    <row r="8" spans="1:26" s="75" customFormat="1" ht="14.1" customHeight="1">
      <c r="A8" s="72" t="s">
        <v>193</v>
      </c>
      <c r="B8" s="73">
        <v>32468.148396400004</v>
      </c>
      <c r="C8" s="73">
        <v>7759.1180046999998</v>
      </c>
      <c r="D8" s="73">
        <v>40227.266401100002</v>
      </c>
      <c r="E8" s="73">
        <v>13277.271278499997</v>
      </c>
      <c r="F8" s="73">
        <v>18966.4363806</v>
      </c>
      <c r="G8" s="73" t="s">
        <v>43</v>
      </c>
      <c r="H8" s="73">
        <v>4.9750000000000003E-2</v>
      </c>
      <c r="I8" s="73" t="s">
        <v>43</v>
      </c>
      <c r="J8" s="73">
        <v>172527.1781819</v>
      </c>
      <c r="K8" s="73">
        <v>57072.192648700002</v>
      </c>
      <c r="L8" s="73">
        <v>13079.09288</v>
      </c>
      <c r="M8" s="73">
        <v>2209.7745255</v>
      </c>
      <c r="N8" s="73">
        <v>59692.240761599998</v>
      </c>
      <c r="O8" s="73" t="s">
        <v>43</v>
      </c>
      <c r="P8" s="73" t="s">
        <v>43</v>
      </c>
      <c r="Q8" s="73">
        <v>74981.108167099999</v>
      </c>
      <c r="R8" s="73" t="s">
        <v>43</v>
      </c>
      <c r="S8" s="73">
        <v>16736.351539700001</v>
      </c>
      <c r="T8" s="73">
        <v>122434.17256610001</v>
      </c>
      <c r="U8" s="73" t="s">
        <v>43</v>
      </c>
      <c r="V8" s="73" t="s">
        <v>43</v>
      </c>
      <c r="W8" s="73">
        <v>516222.02691369999</v>
      </c>
      <c r="X8" s="74"/>
      <c r="Y8" s="74"/>
      <c r="Z8" s="74"/>
    </row>
    <row r="9" spans="1:26" s="81" customFormat="1" ht="14.1" customHeight="1">
      <c r="A9" s="76" t="s">
        <v>194</v>
      </c>
      <c r="B9" s="77">
        <v>176.11780999999999</v>
      </c>
      <c r="C9" s="77">
        <v>3127.4800349000002</v>
      </c>
      <c r="D9" s="77">
        <v>3303.5978449000004</v>
      </c>
      <c r="E9" s="77">
        <v>1001.7908137000001</v>
      </c>
      <c r="F9" s="77">
        <v>5.2595920999999999</v>
      </c>
      <c r="G9" s="77" t="s">
        <v>43</v>
      </c>
      <c r="H9" s="77">
        <v>4.9750000000000003E-2</v>
      </c>
      <c r="I9" s="77" t="s">
        <v>43</v>
      </c>
      <c r="J9" s="77">
        <v>23285.430304099998</v>
      </c>
      <c r="K9" s="77">
        <v>5920.1056752000004</v>
      </c>
      <c r="L9" s="77" t="s">
        <v>43</v>
      </c>
      <c r="M9" s="77" t="s">
        <v>43</v>
      </c>
      <c r="N9" s="77">
        <v>2100</v>
      </c>
      <c r="O9" s="77" t="s">
        <v>43</v>
      </c>
      <c r="P9" s="77" t="s">
        <v>43</v>
      </c>
      <c r="Q9" s="77">
        <v>2100</v>
      </c>
      <c r="R9" s="77" t="s">
        <v>43</v>
      </c>
      <c r="S9" s="77" t="s">
        <v>43</v>
      </c>
      <c r="T9" s="77">
        <v>122431.9409537</v>
      </c>
      <c r="U9" s="77" t="s">
        <v>43</v>
      </c>
      <c r="V9" s="77" t="s">
        <v>43</v>
      </c>
      <c r="W9" s="77">
        <v>158048.17493370001</v>
      </c>
      <c r="X9" s="78"/>
      <c r="Y9" s="79"/>
      <c r="Z9" s="80"/>
    </row>
    <row r="10" spans="1:26" s="81" customFormat="1" ht="20.100000000000001" customHeight="1">
      <c r="A10" s="82" t="s">
        <v>195</v>
      </c>
      <c r="B10" s="77" t="s">
        <v>43</v>
      </c>
      <c r="C10" s="77" t="s">
        <v>43</v>
      </c>
      <c r="D10" s="77" t="s">
        <v>43</v>
      </c>
      <c r="E10" s="77" t="s">
        <v>43</v>
      </c>
      <c r="F10" s="77">
        <v>6.6616000000000002E-3</v>
      </c>
      <c r="G10" s="77" t="s">
        <v>43</v>
      </c>
      <c r="H10" s="77" t="s">
        <v>43</v>
      </c>
      <c r="I10" s="77" t="s">
        <v>43</v>
      </c>
      <c r="J10" s="77" t="s">
        <v>43</v>
      </c>
      <c r="K10" s="77" t="s">
        <v>43</v>
      </c>
      <c r="L10" s="77" t="s">
        <v>43</v>
      </c>
      <c r="M10" s="77" t="s">
        <v>43</v>
      </c>
      <c r="N10" s="77" t="s">
        <v>43</v>
      </c>
      <c r="O10" s="77" t="s">
        <v>43</v>
      </c>
      <c r="P10" s="77" t="s">
        <v>43</v>
      </c>
      <c r="Q10" s="77" t="s">
        <v>43</v>
      </c>
      <c r="R10" s="77" t="s">
        <v>43</v>
      </c>
      <c r="S10" s="77" t="s">
        <v>43</v>
      </c>
      <c r="T10" s="77" t="s">
        <v>43</v>
      </c>
      <c r="U10" s="77" t="s">
        <v>43</v>
      </c>
      <c r="V10" s="77" t="s">
        <v>43</v>
      </c>
      <c r="W10" s="77">
        <v>6.6616000000000002E-3</v>
      </c>
      <c r="X10" s="78"/>
      <c r="Y10" s="79"/>
      <c r="Z10" s="80"/>
    </row>
    <row r="11" spans="1:26" s="81" customFormat="1" ht="39.950000000000003" customHeight="1">
      <c r="A11" s="83" t="s">
        <v>196</v>
      </c>
      <c r="B11" s="77" t="s">
        <v>43</v>
      </c>
      <c r="C11" s="77" t="s">
        <v>43</v>
      </c>
      <c r="D11" s="77" t="s">
        <v>43</v>
      </c>
      <c r="E11" s="77">
        <v>915.24427260000004</v>
      </c>
      <c r="F11" s="77" t="s">
        <v>43</v>
      </c>
      <c r="G11" s="77" t="s">
        <v>43</v>
      </c>
      <c r="H11" s="77" t="s">
        <v>43</v>
      </c>
      <c r="I11" s="77" t="s">
        <v>43</v>
      </c>
      <c r="J11" s="77" t="s">
        <v>43</v>
      </c>
      <c r="K11" s="77">
        <v>332.35394029999998</v>
      </c>
      <c r="L11" s="77" t="s">
        <v>43</v>
      </c>
      <c r="M11" s="77" t="s">
        <v>43</v>
      </c>
      <c r="N11" s="77" t="s">
        <v>43</v>
      </c>
      <c r="O11" s="77" t="s">
        <v>43</v>
      </c>
      <c r="P11" s="77" t="s">
        <v>43</v>
      </c>
      <c r="Q11" s="77" t="s">
        <v>43</v>
      </c>
      <c r="R11" s="77" t="s">
        <v>43</v>
      </c>
      <c r="S11" s="77" t="s">
        <v>43</v>
      </c>
      <c r="T11" s="77">
        <v>122431.9409537</v>
      </c>
      <c r="U11" s="77" t="s">
        <v>43</v>
      </c>
      <c r="V11" s="77" t="s">
        <v>43</v>
      </c>
      <c r="W11" s="77">
        <v>123679.53916660001</v>
      </c>
      <c r="X11" s="78"/>
      <c r="Y11" s="79"/>
      <c r="Z11" s="79"/>
    </row>
    <row r="12" spans="1:26" s="81" customFormat="1" ht="20.100000000000001" customHeight="1">
      <c r="A12" s="83" t="s">
        <v>197</v>
      </c>
      <c r="B12" s="77">
        <v>176.11780999999999</v>
      </c>
      <c r="C12" s="77">
        <v>3127.4800349000002</v>
      </c>
      <c r="D12" s="77">
        <v>3303.5978449000004</v>
      </c>
      <c r="E12" s="77">
        <v>86.546541100000013</v>
      </c>
      <c r="F12" s="77">
        <v>5.2529304999999997</v>
      </c>
      <c r="G12" s="77" t="s">
        <v>43</v>
      </c>
      <c r="H12" s="77">
        <v>4.9750000000000003E-2</v>
      </c>
      <c r="I12" s="77" t="s">
        <v>43</v>
      </c>
      <c r="J12" s="77">
        <v>23285.430304099998</v>
      </c>
      <c r="K12" s="77">
        <v>5587.7517349</v>
      </c>
      <c r="L12" s="77" t="s">
        <v>43</v>
      </c>
      <c r="M12" s="77" t="s">
        <v>43</v>
      </c>
      <c r="N12" s="77">
        <v>2100</v>
      </c>
      <c r="O12" s="77" t="s">
        <v>43</v>
      </c>
      <c r="P12" s="77" t="s">
        <v>43</v>
      </c>
      <c r="Q12" s="77">
        <v>2100</v>
      </c>
      <c r="R12" s="77" t="s">
        <v>43</v>
      </c>
      <c r="S12" s="77" t="s">
        <v>43</v>
      </c>
      <c r="T12" s="77" t="s">
        <v>43</v>
      </c>
      <c r="U12" s="77" t="s">
        <v>43</v>
      </c>
      <c r="V12" s="77" t="s">
        <v>43</v>
      </c>
      <c r="W12" s="77">
        <v>34368.629105500004</v>
      </c>
      <c r="X12" s="78"/>
      <c r="Y12" s="79"/>
      <c r="Z12" s="79"/>
    </row>
    <row r="13" spans="1:26" s="81" customFormat="1" ht="20.100000000000001" customHeight="1">
      <c r="A13" s="84" t="s">
        <v>198</v>
      </c>
      <c r="B13" s="77">
        <v>32292.030586400004</v>
      </c>
      <c r="C13" s="77">
        <v>4631.6379698000001</v>
      </c>
      <c r="D13" s="77">
        <v>36923.668556200006</v>
      </c>
      <c r="E13" s="77">
        <v>12275.480464799997</v>
      </c>
      <c r="F13" s="77">
        <v>18961.176788500001</v>
      </c>
      <c r="G13" s="77" t="s">
        <v>43</v>
      </c>
      <c r="H13" s="77" t="s">
        <v>43</v>
      </c>
      <c r="I13" s="77" t="s">
        <v>43</v>
      </c>
      <c r="J13" s="77">
        <v>149241.74787779999</v>
      </c>
      <c r="K13" s="77">
        <v>51152.086973500001</v>
      </c>
      <c r="L13" s="77">
        <v>13079.09288</v>
      </c>
      <c r="M13" s="77">
        <v>2209.7745255</v>
      </c>
      <c r="N13" s="77">
        <v>57592.240761599998</v>
      </c>
      <c r="O13" s="77" t="s">
        <v>43</v>
      </c>
      <c r="P13" s="77" t="s">
        <v>43</v>
      </c>
      <c r="Q13" s="77">
        <v>72881.108167099999</v>
      </c>
      <c r="R13" s="77" t="s">
        <v>43</v>
      </c>
      <c r="S13" s="77">
        <v>16736.351539700001</v>
      </c>
      <c r="T13" s="77">
        <v>2.2316123999999999</v>
      </c>
      <c r="U13" s="77" t="s">
        <v>43</v>
      </c>
      <c r="V13" s="77" t="s">
        <v>43</v>
      </c>
      <c r="W13" s="77">
        <v>358173.85197999998</v>
      </c>
      <c r="X13" s="78"/>
      <c r="Y13" s="79"/>
      <c r="Z13" s="79"/>
    </row>
    <row r="14" spans="1:26" s="81" customFormat="1" ht="20.100000000000001" customHeight="1">
      <c r="A14" s="83" t="s">
        <v>199</v>
      </c>
      <c r="B14" s="77">
        <v>32246.273956800003</v>
      </c>
      <c r="C14" s="77">
        <v>4631.6379698000001</v>
      </c>
      <c r="D14" s="77">
        <v>36877.911926600005</v>
      </c>
      <c r="E14" s="77">
        <v>12261.654929999999</v>
      </c>
      <c r="F14" s="77">
        <v>18669.544233299999</v>
      </c>
      <c r="G14" s="77" t="s">
        <v>43</v>
      </c>
      <c r="H14" s="77" t="s">
        <v>43</v>
      </c>
      <c r="I14" s="77" t="s">
        <v>43</v>
      </c>
      <c r="J14" s="77">
        <v>149164.188674</v>
      </c>
      <c r="K14" s="77">
        <v>50513.346929700005</v>
      </c>
      <c r="L14" s="77">
        <v>12579.09288</v>
      </c>
      <c r="M14" s="77">
        <v>2209.7745255</v>
      </c>
      <c r="N14" s="77">
        <v>57392.240761599998</v>
      </c>
      <c r="O14" s="77" t="s">
        <v>43</v>
      </c>
      <c r="P14" s="77" t="s">
        <v>43</v>
      </c>
      <c r="Q14" s="77">
        <v>72181.108167099999</v>
      </c>
      <c r="R14" s="77" t="s">
        <v>43</v>
      </c>
      <c r="S14" s="77">
        <v>16736.351539700001</v>
      </c>
      <c r="T14" s="77" t="s">
        <v>43</v>
      </c>
      <c r="U14" s="77" t="s">
        <v>43</v>
      </c>
      <c r="V14" s="77" t="s">
        <v>43</v>
      </c>
      <c r="W14" s="77">
        <v>356404.10640039999</v>
      </c>
      <c r="X14" s="78"/>
      <c r="Y14" s="79"/>
      <c r="Z14" s="79"/>
    </row>
    <row r="15" spans="1:26" s="81" customFormat="1" ht="14.1" customHeight="1">
      <c r="A15" s="83" t="s">
        <v>200</v>
      </c>
      <c r="B15" s="77" t="s">
        <v>43</v>
      </c>
      <c r="C15" s="77" t="s">
        <v>43</v>
      </c>
      <c r="D15" s="77" t="s">
        <v>43</v>
      </c>
      <c r="E15" s="77">
        <v>12.4754</v>
      </c>
      <c r="F15" s="77">
        <v>290.6294552</v>
      </c>
      <c r="G15" s="77" t="s">
        <v>43</v>
      </c>
      <c r="H15" s="77" t="s">
        <v>43</v>
      </c>
      <c r="I15" s="77" t="s">
        <v>43</v>
      </c>
      <c r="J15" s="77" t="s">
        <v>43</v>
      </c>
      <c r="K15" s="77">
        <v>273.87547239999998</v>
      </c>
      <c r="L15" s="77" t="s">
        <v>43</v>
      </c>
      <c r="M15" s="77" t="s">
        <v>43</v>
      </c>
      <c r="N15" s="77">
        <v>200</v>
      </c>
      <c r="O15" s="77" t="s">
        <v>43</v>
      </c>
      <c r="P15" s="77" t="s">
        <v>43</v>
      </c>
      <c r="Q15" s="77">
        <v>200</v>
      </c>
      <c r="R15" s="77" t="s">
        <v>43</v>
      </c>
      <c r="S15" s="77" t="s">
        <v>43</v>
      </c>
      <c r="T15" s="77" t="s">
        <v>43</v>
      </c>
      <c r="U15" s="77" t="s">
        <v>43</v>
      </c>
      <c r="V15" s="77" t="s">
        <v>43</v>
      </c>
      <c r="W15" s="77">
        <v>776.98032760000001</v>
      </c>
      <c r="X15" s="78"/>
      <c r="Y15" s="79"/>
      <c r="Z15" s="79"/>
    </row>
    <row r="16" spans="1:26" s="81" customFormat="1" ht="20.100000000000001" customHeight="1">
      <c r="A16" s="83" t="s">
        <v>201</v>
      </c>
      <c r="B16" s="77" t="s">
        <v>43</v>
      </c>
      <c r="C16" s="77" t="s">
        <v>43</v>
      </c>
      <c r="D16" s="77" t="s">
        <v>43</v>
      </c>
      <c r="E16" s="77" t="s">
        <v>43</v>
      </c>
      <c r="F16" s="77" t="s">
        <v>43</v>
      </c>
      <c r="G16" s="77" t="s">
        <v>43</v>
      </c>
      <c r="H16" s="77" t="s">
        <v>43</v>
      </c>
      <c r="I16" s="77" t="s">
        <v>43</v>
      </c>
      <c r="J16" s="77" t="s">
        <v>43</v>
      </c>
      <c r="K16" s="77" t="s">
        <v>43</v>
      </c>
      <c r="L16" s="77" t="s">
        <v>43</v>
      </c>
      <c r="M16" s="77" t="s">
        <v>43</v>
      </c>
      <c r="N16" s="77" t="s">
        <v>43</v>
      </c>
      <c r="O16" s="77" t="s">
        <v>43</v>
      </c>
      <c r="P16" s="77" t="s">
        <v>43</v>
      </c>
      <c r="Q16" s="77" t="s">
        <v>43</v>
      </c>
      <c r="R16" s="77" t="s">
        <v>43</v>
      </c>
      <c r="S16" s="77" t="s">
        <v>43</v>
      </c>
      <c r="T16" s="77" t="s">
        <v>43</v>
      </c>
      <c r="U16" s="77" t="s">
        <v>43</v>
      </c>
      <c r="V16" s="77" t="s">
        <v>43</v>
      </c>
      <c r="W16" s="77" t="s">
        <v>43</v>
      </c>
      <c r="X16" s="78"/>
      <c r="Y16" s="79"/>
      <c r="Z16" s="79"/>
    </row>
    <row r="17" spans="1:26" s="81" customFormat="1" ht="20.100000000000001" customHeight="1">
      <c r="A17" s="83" t="s">
        <v>202</v>
      </c>
      <c r="B17" s="77">
        <v>45.756629599999997</v>
      </c>
      <c r="C17" s="77" t="s">
        <v>43</v>
      </c>
      <c r="D17" s="77">
        <v>45.756629599999997</v>
      </c>
      <c r="E17" s="77">
        <v>1.1504348</v>
      </c>
      <c r="F17" s="77">
        <v>1.0031000000000001</v>
      </c>
      <c r="G17" s="77" t="s">
        <v>43</v>
      </c>
      <c r="H17" s="77" t="s">
        <v>43</v>
      </c>
      <c r="I17" s="77" t="s">
        <v>43</v>
      </c>
      <c r="J17" s="77">
        <v>77.559203800000006</v>
      </c>
      <c r="K17" s="77">
        <v>360.91953740000002</v>
      </c>
      <c r="L17" s="77">
        <v>500</v>
      </c>
      <c r="M17" s="77" t="s">
        <v>43</v>
      </c>
      <c r="N17" s="77" t="s">
        <v>43</v>
      </c>
      <c r="O17" s="77" t="s">
        <v>43</v>
      </c>
      <c r="P17" s="77" t="s">
        <v>43</v>
      </c>
      <c r="Q17" s="77">
        <v>500</v>
      </c>
      <c r="R17" s="77" t="s">
        <v>43</v>
      </c>
      <c r="S17" s="77" t="s">
        <v>43</v>
      </c>
      <c r="T17" s="77" t="s">
        <v>43</v>
      </c>
      <c r="U17" s="77" t="s">
        <v>43</v>
      </c>
      <c r="V17" s="77" t="s">
        <v>43</v>
      </c>
      <c r="W17" s="77">
        <v>986.38890560000004</v>
      </c>
      <c r="X17" s="78"/>
      <c r="Y17" s="78"/>
      <c r="Z17" s="78"/>
    </row>
    <row r="18" spans="1:26" s="81" customFormat="1" ht="20.100000000000001" customHeight="1">
      <c r="A18" s="83" t="s">
        <v>203</v>
      </c>
      <c r="B18" s="77" t="s">
        <v>43</v>
      </c>
      <c r="C18" s="77" t="s">
        <v>43</v>
      </c>
      <c r="D18" s="77" t="s">
        <v>43</v>
      </c>
      <c r="E18" s="77">
        <v>0.19969999999999999</v>
      </c>
      <c r="F18" s="77" t="s">
        <v>43</v>
      </c>
      <c r="G18" s="77" t="s">
        <v>43</v>
      </c>
      <c r="H18" s="77" t="s">
        <v>43</v>
      </c>
      <c r="I18" s="77" t="s">
        <v>43</v>
      </c>
      <c r="J18" s="77" t="s">
        <v>43</v>
      </c>
      <c r="K18" s="77">
        <v>3.9450340000000002</v>
      </c>
      <c r="L18" s="77" t="s">
        <v>43</v>
      </c>
      <c r="M18" s="77" t="s">
        <v>43</v>
      </c>
      <c r="N18" s="77" t="s">
        <v>43</v>
      </c>
      <c r="O18" s="77" t="s">
        <v>43</v>
      </c>
      <c r="P18" s="77" t="s">
        <v>43</v>
      </c>
      <c r="Q18" s="77" t="s">
        <v>43</v>
      </c>
      <c r="R18" s="77" t="s">
        <v>43</v>
      </c>
      <c r="S18" s="77" t="s">
        <v>43</v>
      </c>
      <c r="T18" s="77">
        <v>2.2316123999999999</v>
      </c>
      <c r="U18" s="77" t="s">
        <v>43</v>
      </c>
      <c r="V18" s="77" t="s">
        <v>43</v>
      </c>
      <c r="W18" s="77">
        <v>6.3763463999999992</v>
      </c>
      <c r="X18" s="78"/>
      <c r="Y18" s="78"/>
      <c r="Z18" s="78"/>
    </row>
    <row r="19" spans="1:26" s="75" customFormat="1" ht="14.1" customHeight="1">
      <c r="A19" s="72" t="s">
        <v>204</v>
      </c>
      <c r="B19" s="73">
        <v>1510330.791397</v>
      </c>
      <c r="C19" s="73">
        <v>49399.684018200001</v>
      </c>
      <c r="D19" s="73">
        <v>1559730.4754152</v>
      </c>
      <c r="E19" s="73">
        <v>87206.710775499974</v>
      </c>
      <c r="F19" s="73">
        <v>1523776.4866686002</v>
      </c>
      <c r="G19" s="73">
        <v>183547.98296950001</v>
      </c>
      <c r="H19" s="73">
        <v>292183.72558670002</v>
      </c>
      <c r="I19" s="73">
        <v>91866.244249399999</v>
      </c>
      <c r="J19" s="73">
        <v>660926.37184959988</v>
      </c>
      <c r="K19" s="73">
        <v>491387.66741729999</v>
      </c>
      <c r="L19" s="73">
        <v>349279.83404650004</v>
      </c>
      <c r="M19" s="73">
        <v>132282.07363199999</v>
      </c>
      <c r="N19" s="73">
        <v>309485.03231930005</v>
      </c>
      <c r="O19" s="73">
        <v>39346.830305800002</v>
      </c>
      <c r="P19" s="73">
        <v>128991.14622980001</v>
      </c>
      <c r="Q19" s="73">
        <v>959384.91653340007</v>
      </c>
      <c r="R19" s="73">
        <v>11528.650704300004</v>
      </c>
      <c r="S19" s="73">
        <v>308890.24065589998</v>
      </c>
      <c r="T19" s="73">
        <v>127685.41062529999</v>
      </c>
      <c r="U19" s="73" t="s">
        <v>43</v>
      </c>
      <c r="V19" s="73">
        <v>59.788460000000001</v>
      </c>
      <c r="W19" s="73">
        <v>6298174.6719107013</v>
      </c>
      <c r="X19" s="74"/>
      <c r="Y19" s="74"/>
      <c r="Z19" s="74"/>
    </row>
    <row r="20" spans="1:26" s="81" customFormat="1" ht="14.1" customHeight="1">
      <c r="A20" s="84" t="s">
        <v>205</v>
      </c>
      <c r="B20" s="85">
        <v>1025313.2474037</v>
      </c>
      <c r="C20" s="85">
        <v>31444.823137400006</v>
      </c>
      <c r="D20" s="77">
        <v>1056758.0705411001</v>
      </c>
      <c r="E20" s="85">
        <v>74070.097379599989</v>
      </c>
      <c r="F20" s="85">
        <v>263396.09595519997</v>
      </c>
      <c r="G20" s="85">
        <v>2044.3533761000001</v>
      </c>
      <c r="H20" s="85">
        <v>28430.751167300001</v>
      </c>
      <c r="I20" s="85" t="s">
        <v>43</v>
      </c>
      <c r="J20" s="85">
        <v>622871.97197329998</v>
      </c>
      <c r="K20" s="85">
        <v>419885.1077931</v>
      </c>
      <c r="L20" s="85">
        <v>206254.48260029999</v>
      </c>
      <c r="M20" s="85">
        <v>82545.293308499997</v>
      </c>
      <c r="N20" s="85">
        <v>141489.602682</v>
      </c>
      <c r="O20" s="85">
        <v>15995.372342299999</v>
      </c>
      <c r="P20" s="85">
        <v>83460.75102760001</v>
      </c>
      <c r="Q20" s="77">
        <v>529745.50196070003</v>
      </c>
      <c r="R20" s="85">
        <v>5.2169054999999993</v>
      </c>
      <c r="S20" s="85">
        <v>305359.30019649997</v>
      </c>
      <c r="T20" s="85">
        <v>36055.675963100002</v>
      </c>
      <c r="U20" s="85" t="s">
        <v>43</v>
      </c>
      <c r="V20" s="85">
        <v>0.42971999999999999</v>
      </c>
      <c r="W20" s="77">
        <v>3338622.5729314997</v>
      </c>
      <c r="X20" s="78"/>
      <c r="Y20" s="78"/>
      <c r="Z20" s="78"/>
    </row>
    <row r="21" spans="1:26" s="81" customFormat="1" ht="14.1" customHeight="1">
      <c r="A21" s="84" t="s">
        <v>206</v>
      </c>
      <c r="B21" s="77">
        <v>5275.0933993999997</v>
      </c>
      <c r="C21" s="77">
        <v>0.17068829999999999</v>
      </c>
      <c r="D21" s="77">
        <v>5275.2640876999994</v>
      </c>
      <c r="E21" s="77">
        <v>1.25</v>
      </c>
      <c r="F21" s="77">
        <v>108.03432069999999</v>
      </c>
      <c r="G21" s="77" t="s">
        <v>43</v>
      </c>
      <c r="H21" s="77" t="s">
        <v>43</v>
      </c>
      <c r="I21" s="77" t="s">
        <v>43</v>
      </c>
      <c r="J21" s="77" t="s">
        <v>43</v>
      </c>
      <c r="K21" s="77">
        <v>546.1807728</v>
      </c>
      <c r="L21" s="77" t="s">
        <v>43</v>
      </c>
      <c r="M21" s="77">
        <v>2.9678613999999999</v>
      </c>
      <c r="N21" s="77">
        <v>1510.7987991</v>
      </c>
      <c r="O21" s="77" t="s">
        <v>43</v>
      </c>
      <c r="P21" s="77">
        <v>3.75</v>
      </c>
      <c r="Q21" s="77">
        <v>1517.5166604999999</v>
      </c>
      <c r="R21" s="77" t="s">
        <v>43</v>
      </c>
      <c r="S21" s="77">
        <v>113.2618997</v>
      </c>
      <c r="T21" s="77" t="s">
        <v>43</v>
      </c>
      <c r="U21" s="77" t="s">
        <v>43</v>
      </c>
      <c r="V21" s="77" t="s">
        <v>43</v>
      </c>
      <c r="W21" s="77">
        <v>7561.5077413999998</v>
      </c>
      <c r="X21" s="78"/>
      <c r="Y21" s="78"/>
      <c r="Z21" s="78"/>
    </row>
    <row r="22" spans="1:26" s="81" customFormat="1" ht="14.1" customHeight="1">
      <c r="A22" s="83" t="s">
        <v>207</v>
      </c>
      <c r="B22" s="77">
        <v>11.1659065</v>
      </c>
      <c r="C22" s="77">
        <v>0.17068829999999999</v>
      </c>
      <c r="D22" s="77">
        <v>11.3365948</v>
      </c>
      <c r="E22" s="77" t="s">
        <v>43</v>
      </c>
      <c r="F22" s="77">
        <v>10.365326899999999</v>
      </c>
      <c r="G22" s="77" t="s">
        <v>43</v>
      </c>
      <c r="H22" s="77" t="s">
        <v>43</v>
      </c>
      <c r="I22" s="77" t="s">
        <v>43</v>
      </c>
      <c r="J22" s="77" t="s">
        <v>43</v>
      </c>
      <c r="K22" s="77" t="s">
        <v>43</v>
      </c>
      <c r="L22" s="77" t="s">
        <v>43</v>
      </c>
      <c r="M22" s="77" t="s">
        <v>43</v>
      </c>
      <c r="N22" s="77">
        <v>50</v>
      </c>
      <c r="O22" s="77" t="s">
        <v>43</v>
      </c>
      <c r="P22" s="77">
        <v>3.75</v>
      </c>
      <c r="Q22" s="77">
        <v>53.75</v>
      </c>
      <c r="R22" s="77" t="s">
        <v>43</v>
      </c>
      <c r="S22" s="77">
        <v>81.933930000000004</v>
      </c>
      <c r="T22" s="77" t="s">
        <v>43</v>
      </c>
      <c r="U22" s="77" t="s">
        <v>43</v>
      </c>
      <c r="V22" s="77" t="s">
        <v>43</v>
      </c>
      <c r="W22" s="77">
        <v>157.38585169999999</v>
      </c>
      <c r="X22" s="78"/>
      <c r="Y22" s="78"/>
      <c r="Z22" s="78"/>
    </row>
    <row r="23" spans="1:26" s="81" customFormat="1" ht="14.1" customHeight="1">
      <c r="A23" s="83" t="s">
        <v>208</v>
      </c>
      <c r="B23" s="77">
        <v>857.50391850000005</v>
      </c>
      <c r="C23" s="77" t="s">
        <v>43</v>
      </c>
      <c r="D23" s="77">
        <v>857.50391850000005</v>
      </c>
      <c r="E23" s="77" t="s">
        <v>43</v>
      </c>
      <c r="F23" s="77">
        <v>14.458198700000001</v>
      </c>
      <c r="G23" s="77" t="s">
        <v>43</v>
      </c>
      <c r="H23" s="77" t="s">
        <v>43</v>
      </c>
      <c r="I23" s="77" t="s">
        <v>43</v>
      </c>
      <c r="J23" s="77" t="s">
        <v>43</v>
      </c>
      <c r="K23" s="77">
        <v>17.376138699999998</v>
      </c>
      <c r="L23" s="77" t="s">
        <v>43</v>
      </c>
      <c r="M23" s="77" t="s">
        <v>43</v>
      </c>
      <c r="N23" s="77" t="s">
        <v>43</v>
      </c>
      <c r="O23" s="77" t="s">
        <v>43</v>
      </c>
      <c r="P23" s="77" t="s">
        <v>43</v>
      </c>
      <c r="Q23" s="77" t="s">
        <v>43</v>
      </c>
      <c r="R23" s="77" t="s">
        <v>43</v>
      </c>
      <c r="S23" s="77">
        <v>2.9837609999999999</v>
      </c>
      <c r="T23" s="77" t="s">
        <v>43</v>
      </c>
      <c r="U23" s="77" t="s">
        <v>43</v>
      </c>
      <c r="V23" s="77" t="s">
        <v>43</v>
      </c>
      <c r="W23" s="77">
        <v>892.32201689999999</v>
      </c>
      <c r="X23" s="78"/>
      <c r="Y23" s="78"/>
      <c r="Z23" s="78"/>
    </row>
    <row r="24" spans="1:26" s="81" customFormat="1" ht="14.1" customHeight="1">
      <c r="A24" s="83" t="s">
        <v>209</v>
      </c>
      <c r="B24" s="77">
        <v>53.115805100000003</v>
      </c>
      <c r="C24" s="77" t="s">
        <v>43</v>
      </c>
      <c r="D24" s="77">
        <v>53.115805100000003</v>
      </c>
      <c r="E24" s="77" t="s">
        <v>43</v>
      </c>
      <c r="F24" s="77">
        <v>0.27673009999999998</v>
      </c>
      <c r="G24" s="77" t="s">
        <v>43</v>
      </c>
      <c r="H24" s="77" t="s">
        <v>43</v>
      </c>
      <c r="I24" s="77" t="s">
        <v>43</v>
      </c>
      <c r="J24" s="77" t="s">
        <v>43</v>
      </c>
      <c r="K24" s="77">
        <v>5.0022466999999997</v>
      </c>
      <c r="L24" s="77" t="s">
        <v>43</v>
      </c>
      <c r="M24" s="77">
        <v>2.9678613999999999</v>
      </c>
      <c r="N24" s="77" t="s">
        <v>43</v>
      </c>
      <c r="O24" s="77" t="s">
        <v>43</v>
      </c>
      <c r="P24" s="77" t="s">
        <v>43</v>
      </c>
      <c r="Q24" s="77">
        <v>2.9678613999999999</v>
      </c>
      <c r="R24" s="77" t="s">
        <v>43</v>
      </c>
      <c r="S24" s="77" t="s">
        <v>43</v>
      </c>
      <c r="T24" s="77" t="s">
        <v>43</v>
      </c>
      <c r="U24" s="77" t="s">
        <v>43</v>
      </c>
      <c r="V24" s="77" t="s">
        <v>43</v>
      </c>
      <c r="W24" s="77">
        <v>61.362643300000002</v>
      </c>
      <c r="X24" s="78"/>
      <c r="Y24" s="78"/>
      <c r="Z24" s="78"/>
    </row>
    <row r="25" spans="1:26" s="81" customFormat="1" ht="14.1" customHeight="1">
      <c r="A25" s="83" t="s">
        <v>210</v>
      </c>
      <c r="B25" s="77">
        <v>4353.3077692999996</v>
      </c>
      <c r="C25" s="77" t="s">
        <v>43</v>
      </c>
      <c r="D25" s="77">
        <v>4353.3077692999996</v>
      </c>
      <c r="E25" s="77">
        <v>1.25</v>
      </c>
      <c r="F25" s="77">
        <v>82.934065000000004</v>
      </c>
      <c r="G25" s="77" t="s">
        <v>43</v>
      </c>
      <c r="H25" s="77" t="s">
        <v>43</v>
      </c>
      <c r="I25" s="77" t="s">
        <v>43</v>
      </c>
      <c r="J25" s="77" t="s">
        <v>43</v>
      </c>
      <c r="K25" s="77">
        <v>523.80238740000004</v>
      </c>
      <c r="L25" s="77" t="s">
        <v>43</v>
      </c>
      <c r="M25" s="77" t="s">
        <v>43</v>
      </c>
      <c r="N25" s="77">
        <v>1460.7987991</v>
      </c>
      <c r="O25" s="77" t="s">
        <v>43</v>
      </c>
      <c r="P25" s="77" t="s">
        <v>43</v>
      </c>
      <c r="Q25" s="77">
        <v>1460.7987991</v>
      </c>
      <c r="R25" s="77" t="s">
        <v>43</v>
      </c>
      <c r="S25" s="77">
        <v>28.344208699999999</v>
      </c>
      <c r="T25" s="77" t="s">
        <v>43</v>
      </c>
      <c r="U25" s="77" t="s">
        <v>43</v>
      </c>
      <c r="V25" s="77" t="s">
        <v>43</v>
      </c>
      <c r="W25" s="77">
        <v>6450.4372295000003</v>
      </c>
      <c r="X25" s="78"/>
      <c r="Y25" s="78"/>
      <c r="Z25" s="78"/>
    </row>
    <row r="26" spans="1:26" s="81" customFormat="1" ht="14.1" customHeight="1">
      <c r="A26" s="86" t="s">
        <v>211</v>
      </c>
      <c r="B26" s="77">
        <v>865224.55118990003</v>
      </c>
      <c r="C26" s="77">
        <v>18676.163231500002</v>
      </c>
      <c r="D26" s="77">
        <v>883900.71442139999</v>
      </c>
      <c r="E26" s="77">
        <v>2505.6040696</v>
      </c>
      <c r="F26" s="77">
        <v>233914.9605511</v>
      </c>
      <c r="G26" s="77">
        <v>2044.3533761000001</v>
      </c>
      <c r="H26" s="77">
        <v>28430.751167300001</v>
      </c>
      <c r="I26" s="77" t="s">
        <v>43</v>
      </c>
      <c r="J26" s="77">
        <v>613170.74022919999</v>
      </c>
      <c r="K26" s="77">
        <v>398626.17065390002</v>
      </c>
      <c r="L26" s="77">
        <v>190008.2967987</v>
      </c>
      <c r="M26" s="77">
        <v>73940.606230599995</v>
      </c>
      <c r="N26" s="77">
        <v>115175.1872285</v>
      </c>
      <c r="O26" s="77">
        <v>13929.200102999999</v>
      </c>
      <c r="P26" s="77">
        <v>79477.591972700015</v>
      </c>
      <c r="Q26" s="77">
        <v>472530.88233349996</v>
      </c>
      <c r="R26" s="77">
        <v>2.0512340999999998</v>
      </c>
      <c r="S26" s="77">
        <v>267108.50640249997</v>
      </c>
      <c r="T26" s="77" t="s">
        <v>43</v>
      </c>
      <c r="U26" s="77" t="s">
        <v>43</v>
      </c>
      <c r="V26" s="77">
        <v>0.42971999999999999</v>
      </c>
      <c r="W26" s="77">
        <v>2902235.1641587</v>
      </c>
      <c r="X26" s="78"/>
      <c r="Y26" s="78"/>
      <c r="Z26" s="78"/>
    </row>
    <row r="27" spans="1:26" s="81" customFormat="1" ht="20.100000000000001" customHeight="1">
      <c r="A27" s="83" t="s">
        <v>212</v>
      </c>
      <c r="B27" s="77">
        <v>215982.4430229</v>
      </c>
      <c r="C27" s="77">
        <v>5502.1725760999998</v>
      </c>
      <c r="D27" s="77">
        <v>221484.61559900001</v>
      </c>
      <c r="E27" s="77">
        <v>1048.7365374999999</v>
      </c>
      <c r="F27" s="77">
        <v>79728.579310400004</v>
      </c>
      <c r="G27" s="77">
        <v>2044.3533761000001</v>
      </c>
      <c r="H27" s="77">
        <v>28430.751167300001</v>
      </c>
      <c r="I27" s="77" t="s">
        <v>43</v>
      </c>
      <c r="J27" s="77">
        <v>328418.66739199997</v>
      </c>
      <c r="K27" s="77">
        <v>26985.764638000001</v>
      </c>
      <c r="L27" s="77">
        <v>90544.772401900002</v>
      </c>
      <c r="M27" s="77">
        <v>42515.096849499998</v>
      </c>
      <c r="N27" s="77">
        <v>80900.808954399996</v>
      </c>
      <c r="O27" s="77">
        <v>4896.4233717999996</v>
      </c>
      <c r="P27" s="77">
        <v>75680.975529400006</v>
      </c>
      <c r="Q27" s="77">
        <v>294538.07710699999</v>
      </c>
      <c r="R27" s="77">
        <v>7.1234099999999995E-2</v>
      </c>
      <c r="S27" s="77">
        <v>217365.00826430001</v>
      </c>
      <c r="T27" s="77" t="s">
        <v>43</v>
      </c>
      <c r="U27" s="77" t="s">
        <v>43</v>
      </c>
      <c r="V27" s="77" t="s">
        <v>43</v>
      </c>
      <c r="W27" s="77">
        <v>1200044.6246257001</v>
      </c>
      <c r="X27" s="78"/>
      <c r="Y27" s="78"/>
      <c r="Z27" s="78"/>
    </row>
    <row r="28" spans="1:26" s="81" customFormat="1" ht="20.100000000000001" customHeight="1">
      <c r="A28" s="83" t="s">
        <v>213</v>
      </c>
      <c r="B28" s="77">
        <v>38353.465682399998</v>
      </c>
      <c r="C28" s="77">
        <v>446.08552090000001</v>
      </c>
      <c r="D28" s="77">
        <v>38799.551203299998</v>
      </c>
      <c r="E28" s="77">
        <v>901.44630700000005</v>
      </c>
      <c r="F28" s="77">
        <v>87867.350707599995</v>
      </c>
      <c r="G28" s="77" t="s">
        <v>43</v>
      </c>
      <c r="H28" s="77" t="s">
        <v>43</v>
      </c>
      <c r="I28" s="77" t="s">
        <v>43</v>
      </c>
      <c r="J28" s="77">
        <v>220319.5925504</v>
      </c>
      <c r="K28" s="77">
        <v>12469.535421099999</v>
      </c>
      <c r="L28" s="77">
        <v>21337.861879399999</v>
      </c>
      <c r="M28" s="77">
        <v>100.9575</v>
      </c>
      <c r="N28" s="77">
        <v>418.10257460000003</v>
      </c>
      <c r="O28" s="77" t="s">
        <v>43</v>
      </c>
      <c r="P28" s="77">
        <v>46.201569900000003</v>
      </c>
      <c r="Q28" s="77">
        <v>21903.123523900002</v>
      </c>
      <c r="R28" s="77" t="s">
        <v>43</v>
      </c>
      <c r="S28" s="77">
        <v>10362.346466499999</v>
      </c>
      <c r="T28" s="77" t="s">
        <v>43</v>
      </c>
      <c r="U28" s="77" t="s">
        <v>43</v>
      </c>
      <c r="V28" s="77" t="s">
        <v>43</v>
      </c>
      <c r="W28" s="77">
        <v>392622.94617979997</v>
      </c>
      <c r="X28" s="78"/>
      <c r="Y28" s="78"/>
      <c r="Z28" s="78"/>
    </row>
    <row r="29" spans="1:26" s="81" customFormat="1" ht="14.1" customHeight="1">
      <c r="A29" s="87" t="s">
        <v>214</v>
      </c>
      <c r="B29" s="77">
        <v>585849.93143310002</v>
      </c>
      <c r="C29" s="77">
        <v>7603.9860159999998</v>
      </c>
      <c r="D29" s="77">
        <v>593453.91744910006</v>
      </c>
      <c r="E29" s="77">
        <v>555.42122510000002</v>
      </c>
      <c r="F29" s="77">
        <v>54507.5575761</v>
      </c>
      <c r="G29" s="77" t="s">
        <v>43</v>
      </c>
      <c r="H29" s="77" t="s">
        <v>43</v>
      </c>
      <c r="I29" s="77" t="s">
        <v>43</v>
      </c>
      <c r="J29" s="77">
        <v>52915.209882499999</v>
      </c>
      <c r="K29" s="77">
        <v>357245.18188759999</v>
      </c>
      <c r="L29" s="77">
        <v>55258.927320800001</v>
      </c>
      <c r="M29" s="77">
        <v>11320.4187795</v>
      </c>
      <c r="N29" s="77">
        <v>19739.568676800001</v>
      </c>
      <c r="O29" s="77">
        <v>2138.1767811999998</v>
      </c>
      <c r="P29" s="77">
        <v>3262.0162228999998</v>
      </c>
      <c r="Q29" s="77">
        <v>91719.1077812</v>
      </c>
      <c r="R29" s="77">
        <v>1.98</v>
      </c>
      <c r="S29" s="77">
        <v>9919.7536008999996</v>
      </c>
      <c r="T29" s="77" t="s">
        <v>43</v>
      </c>
      <c r="U29" s="77" t="s">
        <v>43</v>
      </c>
      <c r="V29" s="77">
        <v>0.42971999999999999</v>
      </c>
      <c r="W29" s="77">
        <v>1160318.5591225</v>
      </c>
      <c r="X29" s="78"/>
      <c r="Y29" s="78"/>
      <c r="Z29" s="78"/>
    </row>
    <row r="30" spans="1:26" s="81" customFormat="1" ht="20.100000000000001" customHeight="1">
      <c r="A30" s="87" t="s">
        <v>215</v>
      </c>
      <c r="B30" s="77">
        <v>25038.711051499999</v>
      </c>
      <c r="C30" s="77">
        <v>5123.9191185</v>
      </c>
      <c r="D30" s="77">
        <v>30162.630169999997</v>
      </c>
      <c r="E30" s="77" t="s">
        <v>43</v>
      </c>
      <c r="F30" s="77">
        <v>11811.472957</v>
      </c>
      <c r="G30" s="77" t="s">
        <v>43</v>
      </c>
      <c r="H30" s="77" t="s">
        <v>43</v>
      </c>
      <c r="I30" s="77" t="s">
        <v>43</v>
      </c>
      <c r="J30" s="77">
        <v>11517.270404299999</v>
      </c>
      <c r="K30" s="77">
        <v>1925.6887072</v>
      </c>
      <c r="L30" s="77">
        <v>22866.735196599999</v>
      </c>
      <c r="M30" s="77">
        <v>20004.1331016</v>
      </c>
      <c r="N30" s="77">
        <v>14116.7070227</v>
      </c>
      <c r="O30" s="77">
        <v>6894.5999499999998</v>
      </c>
      <c r="P30" s="77">
        <v>488.39865049999997</v>
      </c>
      <c r="Q30" s="77">
        <v>64370.573921399999</v>
      </c>
      <c r="R30" s="77" t="s">
        <v>43</v>
      </c>
      <c r="S30" s="77">
        <v>29461.398070800002</v>
      </c>
      <c r="T30" s="77" t="s">
        <v>43</v>
      </c>
      <c r="U30" s="77" t="s">
        <v>43</v>
      </c>
      <c r="V30" s="77" t="s">
        <v>43</v>
      </c>
      <c r="W30" s="77">
        <v>149249.0342307</v>
      </c>
      <c r="X30" s="78"/>
      <c r="Y30" s="78"/>
      <c r="Z30" s="78"/>
    </row>
    <row r="31" spans="1:26" s="81" customFormat="1" ht="20.100000000000001" customHeight="1">
      <c r="A31" s="88" t="s">
        <v>216</v>
      </c>
      <c r="B31" s="77">
        <v>151174.26405200001</v>
      </c>
      <c r="C31" s="77">
        <v>9182.6528170000001</v>
      </c>
      <c r="D31" s="77">
        <v>160356.91686900001</v>
      </c>
      <c r="E31" s="77">
        <v>8997.5035144999983</v>
      </c>
      <c r="F31" s="77">
        <v>28939.031386300001</v>
      </c>
      <c r="G31" s="77" t="s">
        <v>43</v>
      </c>
      <c r="H31" s="77" t="s">
        <v>43</v>
      </c>
      <c r="I31" s="77" t="s">
        <v>43</v>
      </c>
      <c r="J31" s="77">
        <v>9458.7265866999987</v>
      </c>
      <c r="K31" s="77">
        <v>15313.112121000002</v>
      </c>
      <c r="L31" s="77">
        <v>13983.169103799999</v>
      </c>
      <c r="M31" s="77">
        <v>7336.1053563999994</v>
      </c>
      <c r="N31" s="77">
        <v>22262.761441499999</v>
      </c>
      <c r="O31" s="77">
        <v>1754.8738579000001</v>
      </c>
      <c r="P31" s="77">
        <v>1880.9026475000001</v>
      </c>
      <c r="Q31" s="77">
        <v>47217.812407099998</v>
      </c>
      <c r="R31" s="77">
        <v>3.1656713999999999</v>
      </c>
      <c r="S31" s="77">
        <v>38127.531894299995</v>
      </c>
      <c r="T31" s="77" t="s">
        <v>43</v>
      </c>
      <c r="U31" s="77" t="s">
        <v>43</v>
      </c>
      <c r="V31" s="77" t="s">
        <v>43</v>
      </c>
      <c r="W31" s="77">
        <v>308413.80045030004</v>
      </c>
      <c r="X31" s="78"/>
      <c r="Y31" s="78"/>
      <c r="Z31" s="78"/>
    </row>
    <row r="32" spans="1:26" ht="14.1" customHeight="1">
      <c r="A32" s="89" t="s">
        <v>217</v>
      </c>
      <c r="B32" s="77">
        <v>71463.316235899998</v>
      </c>
      <c r="C32" s="77">
        <v>80.984942799999999</v>
      </c>
      <c r="D32" s="77">
        <v>71544.3011787</v>
      </c>
      <c r="E32" s="77">
        <v>1507.0157122000001</v>
      </c>
      <c r="F32" s="77">
        <v>25847.956205300001</v>
      </c>
      <c r="G32" s="77" t="s">
        <v>43</v>
      </c>
      <c r="H32" s="77" t="s">
        <v>43</v>
      </c>
      <c r="I32" s="77" t="s">
        <v>43</v>
      </c>
      <c r="J32" s="77">
        <v>5949.0690119999999</v>
      </c>
      <c r="K32" s="77">
        <v>7357.1248554000003</v>
      </c>
      <c r="L32" s="77">
        <v>10973.293794699999</v>
      </c>
      <c r="M32" s="77">
        <v>4180.4589274</v>
      </c>
      <c r="N32" s="77">
        <v>4113.8496441999996</v>
      </c>
      <c r="O32" s="77" t="s">
        <v>43</v>
      </c>
      <c r="P32" s="77">
        <v>985.16147269999999</v>
      </c>
      <c r="Q32" s="77">
        <v>20252.763838999999</v>
      </c>
      <c r="R32" s="77" t="s">
        <v>43</v>
      </c>
      <c r="S32" s="77">
        <v>20067.328508899998</v>
      </c>
      <c r="T32" s="77" t="s">
        <v>43</v>
      </c>
      <c r="U32" s="77" t="s">
        <v>43</v>
      </c>
      <c r="V32" s="77" t="s">
        <v>43</v>
      </c>
      <c r="W32" s="77">
        <v>152525.55931149999</v>
      </c>
      <c r="X32" s="90"/>
      <c r="Y32" s="53"/>
      <c r="Z32" s="53"/>
    </row>
    <row r="33" spans="1:26" ht="14.1" customHeight="1">
      <c r="A33" s="89" t="s">
        <v>218</v>
      </c>
      <c r="B33" s="77">
        <v>10092.651752100001</v>
      </c>
      <c r="C33" s="77" t="s">
        <v>43</v>
      </c>
      <c r="D33" s="77">
        <v>10092.651752100001</v>
      </c>
      <c r="E33" s="77" t="s">
        <v>43</v>
      </c>
      <c r="F33" s="77">
        <v>164.65309629999999</v>
      </c>
      <c r="G33" s="77" t="s">
        <v>43</v>
      </c>
      <c r="H33" s="77" t="s">
        <v>43</v>
      </c>
      <c r="I33" s="77" t="s">
        <v>43</v>
      </c>
      <c r="J33" s="77">
        <v>1719.0859057</v>
      </c>
      <c r="K33" s="77">
        <v>102.3686246</v>
      </c>
      <c r="L33" s="77">
        <v>210.84972859999999</v>
      </c>
      <c r="M33" s="77">
        <v>139.43299279999999</v>
      </c>
      <c r="N33" s="77">
        <v>909.79242750000003</v>
      </c>
      <c r="O33" s="77">
        <v>125.4730455</v>
      </c>
      <c r="P33" s="77">
        <v>132.98297669999999</v>
      </c>
      <c r="Q33" s="77">
        <v>1518.5311710999999</v>
      </c>
      <c r="R33" s="77" t="s">
        <v>43</v>
      </c>
      <c r="S33" s="77">
        <v>1662.9844513999999</v>
      </c>
      <c r="T33" s="77" t="s">
        <v>43</v>
      </c>
      <c r="U33" s="77" t="s">
        <v>43</v>
      </c>
      <c r="V33" s="77" t="s">
        <v>43</v>
      </c>
      <c r="W33" s="77">
        <v>15260.2750012</v>
      </c>
      <c r="X33" s="90"/>
      <c r="Y33" s="53"/>
      <c r="Z33" s="53"/>
    </row>
    <row r="34" spans="1:26" ht="14.1" customHeight="1">
      <c r="A34" s="89" t="s">
        <v>219</v>
      </c>
      <c r="B34" s="77">
        <v>32802.910736600003</v>
      </c>
      <c r="C34" s="77">
        <v>364.7958529</v>
      </c>
      <c r="D34" s="77">
        <v>33167.706589500005</v>
      </c>
      <c r="E34" s="77">
        <v>1413.5949083</v>
      </c>
      <c r="F34" s="77">
        <v>1796.7004307</v>
      </c>
      <c r="G34" s="77" t="s">
        <v>43</v>
      </c>
      <c r="H34" s="77" t="s">
        <v>43</v>
      </c>
      <c r="I34" s="77" t="s">
        <v>43</v>
      </c>
      <c r="J34" s="77">
        <v>1258.8331191</v>
      </c>
      <c r="K34" s="77">
        <v>7001.9563221999997</v>
      </c>
      <c r="L34" s="77">
        <v>1329.5187675</v>
      </c>
      <c r="M34" s="77">
        <v>445.55213270000002</v>
      </c>
      <c r="N34" s="77">
        <v>5981.5154930999997</v>
      </c>
      <c r="O34" s="77">
        <v>677.53810829999998</v>
      </c>
      <c r="P34" s="77">
        <v>608.63081569999997</v>
      </c>
      <c r="Q34" s="77">
        <v>9042.7553172999997</v>
      </c>
      <c r="R34" s="77">
        <v>0.77193889999999998</v>
      </c>
      <c r="S34" s="77">
        <v>11514.7772477</v>
      </c>
      <c r="T34" s="77" t="s">
        <v>43</v>
      </c>
      <c r="U34" s="77" t="s">
        <v>43</v>
      </c>
      <c r="V34" s="77" t="s">
        <v>43</v>
      </c>
      <c r="W34" s="77">
        <v>65197.095873700004</v>
      </c>
      <c r="X34" s="90"/>
      <c r="Y34" s="53"/>
      <c r="Z34" s="53"/>
    </row>
    <row r="35" spans="1:26" ht="14.1" customHeight="1">
      <c r="A35" s="89" t="s">
        <v>220</v>
      </c>
      <c r="B35" s="77">
        <v>15596.6690273</v>
      </c>
      <c r="C35" s="77">
        <v>232.95195229999999</v>
      </c>
      <c r="D35" s="77">
        <v>15829.6209796</v>
      </c>
      <c r="E35" s="77">
        <v>6001.8097202999998</v>
      </c>
      <c r="F35" s="77">
        <v>37.227959599999998</v>
      </c>
      <c r="G35" s="77" t="s">
        <v>43</v>
      </c>
      <c r="H35" s="77" t="s">
        <v>43</v>
      </c>
      <c r="I35" s="77" t="s">
        <v>43</v>
      </c>
      <c r="J35" s="77">
        <v>101.2689474</v>
      </c>
      <c r="K35" s="77">
        <v>238.2370808</v>
      </c>
      <c r="L35" s="77">
        <v>186.6984257</v>
      </c>
      <c r="M35" s="77" t="s">
        <v>43</v>
      </c>
      <c r="N35" s="77">
        <v>1090.780201</v>
      </c>
      <c r="O35" s="77" t="s">
        <v>43</v>
      </c>
      <c r="P35" s="77">
        <v>27.6713509</v>
      </c>
      <c r="Q35" s="77">
        <v>1305.1499776000001</v>
      </c>
      <c r="R35" s="77">
        <v>0.35</v>
      </c>
      <c r="S35" s="77">
        <v>2691.5631907000002</v>
      </c>
      <c r="T35" s="77" t="s">
        <v>43</v>
      </c>
      <c r="U35" s="77" t="s">
        <v>43</v>
      </c>
      <c r="V35" s="77" t="s">
        <v>43</v>
      </c>
      <c r="W35" s="77">
        <v>26205.227855999998</v>
      </c>
      <c r="X35" s="90"/>
      <c r="Y35" s="53"/>
      <c r="Z35" s="53"/>
    </row>
    <row r="36" spans="1:26" ht="14.1" customHeight="1">
      <c r="A36" s="89" t="s">
        <v>221</v>
      </c>
      <c r="B36" s="77">
        <v>20008.4082872</v>
      </c>
      <c r="C36" s="77">
        <v>8501.8552667999993</v>
      </c>
      <c r="D36" s="77">
        <v>28510.263553999997</v>
      </c>
      <c r="E36" s="77">
        <v>18.766375700000001</v>
      </c>
      <c r="F36" s="77">
        <v>909.99252909999996</v>
      </c>
      <c r="G36" s="77" t="s">
        <v>43</v>
      </c>
      <c r="H36" s="77" t="s">
        <v>43</v>
      </c>
      <c r="I36" s="77" t="s">
        <v>43</v>
      </c>
      <c r="J36" s="77" t="s">
        <v>43</v>
      </c>
      <c r="K36" s="77">
        <v>555.8660615</v>
      </c>
      <c r="L36" s="77">
        <v>807.56935209999995</v>
      </c>
      <c r="M36" s="77">
        <v>2079.9598145</v>
      </c>
      <c r="N36" s="77">
        <v>6617.7948487000003</v>
      </c>
      <c r="O36" s="77">
        <v>931</v>
      </c>
      <c r="P36" s="77">
        <v>121.45603149999999</v>
      </c>
      <c r="Q36" s="77">
        <v>10557.7800468</v>
      </c>
      <c r="R36" s="77">
        <v>2.0437325</v>
      </c>
      <c r="S36" s="77">
        <v>2132.6104352000002</v>
      </c>
      <c r="T36" s="77" t="s">
        <v>43</v>
      </c>
      <c r="U36" s="77" t="s">
        <v>43</v>
      </c>
      <c r="V36" s="77" t="s">
        <v>43</v>
      </c>
      <c r="W36" s="77">
        <v>42687.322734800007</v>
      </c>
      <c r="X36" s="90"/>
      <c r="Y36" s="53"/>
      <c r="Z36" s="53"/>
    </row>
    <row r="37" spans="1:26" ht="20.100000000000001" customHeight="1">
      <c r="A37" s="89" t="s">
        <v>222</v>
      </c>
      <c r="B37" s="77">
        <v>1210.3080129</v>
      </c>
      <c r="C37" s="77">
        <v>2.0648021999999999</v>
      </c>
      <c r="D37" s="77">
        <v>1212.3728151</v>
      </c>
      <c r="E37" s="77">
        <v>56.316797999999999</v>
      </c>
      <c r="F37" s="77">
        <v>182.5011653</v>
      </c>
      <c r="G37" s="77" t="s">
        <v>43</v>
      </c>
      <c r="H37" s="77" t="s">
        <v>43</v>
      </c>
      <c r="I37" s="77" t="s">
        <v>43</v>
      </c>
      <c r="J37" s="77">
        <v>430.46960250000001</v>
      </c>
      <c r="K37" s="77">
        <v>57.5591765</v>
      </c>
      <c r="L37" s="77">
        <v>475.23903519999999</v>
      </c>
      <c r="M37" s="77">
        <v>490.70148899999998</v>
      </c>
      <c r="N37" s="77">
        <v>3549.0288270000001</v>
      </c>
      <c r="O37" s="77">
        <v>20.862704099999998</v>
      </c>
      <c r="P37" s="77">
        <v>5</v>
      </c>
      <c r="Q37" s="77">
        <v>4540.8320553000003</v>
      </c>
      <c r="R37" s="77" t="s">
        <v>43</v>
      </c>
      <c r="S37" s="77">
        <v>58.268060400000003</v>
      </c>
      <c r="T37" s="77" t="s">
        <v>43</v>
      </c>
      <c r="U37" s="77" t="s">
        <v>43</v>
      </c>
      <c r="V37" s="77" t="s">
        <v>43</v>
      </c>
      <c r="W37" s="77">
        <v>6538.3196730999998</v>
      </c>
      <c r="X37" s="90"/>
      <c r="Y37" s="53"/>
      <c r="Z37" s="53"/>
    </row>
    <row r="38" spans="1:26" ht="20.100000000000001" customHeight="1">
      <c r="A38" s="91" t="s">
        <v>223</v>
      </c>
      <c r="B38" s="77">
        <v>147.12636889999999</v>
      </c>
      <c r="C38" s="77" t="s">
        <v>43</v>
      </c>
      <c r="D38" s="77">
        <v>147.12636889999999</v>
      </c>
      <c r="E38" s="77">
        <v>0.10605000000000001</v>
      </c>
      <c r="F38" s="77">
        <v>0.1660413</v>
      </c>
      <c r="G38" s="77" t="s">
        <v>43</v>
      </c>
      <c r="H38" s="77" t="s">
        <v>43</v>
      </c>
      <c r="I38" s="77" t="s">
        <v>43</v>
      </c>
      <c r="J38" s="77" t="s">
        <v>43</v>
      </c>
      <c r="K38" s="77">
        <v>3.1703446</v>
      </c>
      <c r="L38" s="77">
        <v>48.280033899999999</v>
      </c>
      <c r="M38" s="77" t="s">
        <v>43</v>
      </c>
      <c r="N38" s="77" t="s">
        <v>43</v>
      </c>
      <c r="O38" s="77" t="s">
        <v>43</v>
      </c>
      <c r="P38" s="77" t="s">
        <v>43</v>
      </c>
      <c r="Q38" s="77">
        <v>48.280033899999999</v>
      </c>
      <c r="R38" s="77" t="s">
        <v>43</v>
      </c>
      <c r="S38" s="77" t="s">
        <v>43</v>
      </c>
      <c r="T38" s="77" t="s">
        <v>43</v>
      </c>
      <c r="U38" s="77" t="s">
        <v>43</v>
      </c>
      <c r="V38" s="77" t="s">
        <v>43</v>
      </c>
      <c r="W38" s="77">
        <v>198.84883869999999</v>
      </c>
      <c r="X38" s="90"/>
      <c r="Y38" s="53"/>
      <c r="Z38" s="53"/>
    </row>
    <row r="39" spans="1:26" ht="14.1" customHeight="1">
      <c r="A39" s="89" t="s">
        <v>224</v>
      </c>
      <c r="B39" s="77">
        <v>126.8835109</v>
      </c>
      <c r="C39" s="77" t="s">
        <v>43</v>
      </c>
      <c r="D39" s="77">
        <v>126.8835109</v>
      </c>
      <c r="E39" s="77">
        <v>0.05</v>
      </c>
      <c r="F39" s="77">
        <v>3.7169E-3</v>
      </c>
      <c r="G39" s="77" t="s">
        <v>43</v>
      </c>
      <c r="H39" s="77" t="s">
        <v>43</v>
      </c>
      <c r="I39" s="77" t="s">
        <v>43</v>
      </c>
      <c r="J39" s="77" t="s">
        <v>43</v>
      </c>
      <c r="K39" s="77">
        <v>3.1703446</v>
      </c>
      <c r="L39" s="77">
        <v>48.280033899999999</v>
      </c>
      <c r="M39" s="77" t="s">
        <v>43</v>
      </c>
      <c r="N39" s="77" t="s">
        <v>43</v>
      </c>
      <c r="O39" s="77" t="s">
        <v>43</v>
      </c>
      <c r="P39" s="77" t="s">
        <v>43</v>
      </c>
      <c r="Q39" s="77">
        <v>48.280033899999999</v>
      </c>
      <c r="R39" s="77" t="s">
        <v>43</v>
      </c>
      <c r="S39" s="77" t="s">
        <v>43</v>
      </c>
      <c r="T39" s="77" t="s">
        <v>43</v>
      </c>
      <c r="U39" s="77" t="s">
        <v>43</v>
      </c>
      <c r="V39" s="77" t="s">
        <v>43</v>
      </c>
      <c r="W39" s="77">
        <v>178.38760630000002</v>
      </c>
      <c r="X39" s="90"/>
      <c r="Y39" s="53"/>
      <c r="Z39" s="53"/>
    </row>
    <row r="40" spans="1:26" ht="14.1" customHeight="1">
      <c r="A40" s="89" t="s">
        <v>225</v>
      </c>
      <c r="B40" s="77">
        <v>13.9039211</v>
      </c>
      <c r="C40" s="77" t="s">
        <v>43</v>
      </c>
      <c r="D40" s="77">
        <v>13.9039211</v>
      </c>
      <c r="E40" s="77">
        <v>5.6050000000000003E-2</v>
      </c>
      <c r="F40" s="77" t="s">
        <v>43</v>
      </c>
      <c r="G40" s="77" t="s">
        <v>43</v>
      </c>
      <c r="H40" s="77" t="s">
        <v>43</v>
      </c>
      <c r="I40" s="77" t="s">
        <v>43</v>
      </c>
      <c r="J40" s="77" t="s">
        <v>43</v>
      </c>
      <c r="K40" s="77" t="s">
        <v>43</v>
      </c>
      <c r="L40" s="77" t="s">
        <v>43</v>
      </c>
      <c r="M40" s="77" t="s">
        <v>43</v>
      </c>
      <c r="N40" s="77" t="s">
        <v>43</v>
      </c>
      <c r="O40" s="77" t="s">
        <v>43</v>
      </c>
      <c r="P40" s="77" t="s">
        <v>43</v>
      </c>
      <c r="Q40" s="77" t="s">
        <v>43</v>
      </c>
      <c r="R40" s="77" t="s">
        <v>43</v>
      </c>
      <c r="S40" s="77" t="s">
        <v>43</v>
      </c>
      <c r="T40" s="77" t="s">
        <v>43</v>
      </c>
      <c r="U40" s="77" t="s">
        <v>43</v>
      </c>
      <c r="V40" s="77" t="s">
        <v>43</v>
      </c>
      <c r="W40" s="77">
        <v>13.959971100000001</v>
      </c>
      <c r="X40" s="90"/>
      <c r="Y40" s="53"/>
      <c r="Z40" s="53"/>
    </row>
    <row r="41" spans="1:26" ht="14.1" customHeight="1">
      <c r="A41" s="89" t="s">
        <v>226</v>
      </c>
      <c r="B41" s="77">
        <v>6.3255169000000002</v>
      </c>
      <c r="C41" s="77" t="s">
        <v>43</v>
      </c>
      <c r="D41" s="77">
        <v>6.3255169000000002</v>
      </c>
      <c r="E41" s="77" t="s">
        <v>43</v>
      </c>
      <c r="F41" s="77" t="s">
        <v>43</v>
      </c>
      <c r="G41" s="77" t="s">
        <v>43</v>
      </c>
      <c r="H41" s="77" t="s">
        <v>43</v>
      </c>
      <c r="I41" s="77" t="s">
        <v>43</v>
      </c>
      <c r="J41" s="77" t="s">
        <v>43</v>
      </c>
      <c r="K41" s="77" t="s">
        <v>43</v>
      </c>
      <c r="L41" s="77" t="s">
        <v>43</v>
      </c>
      <c r="M41" s="77" t="s">
        <v>43</v>
      </c>
      <c r="N41" s="77" t="s">
        <v>43</v>
      </c>
      <c r="O41" s="77" t="s">
        <v>43</v>
      </c>
      <c r="P41" s="77" t="s">
        <v>43</v>
      </c>
      <c r="Q41" s="77" t="s">
        <v>43</v>
      </c>
      <c r="R41" s="77" t="s">
        <v>43</v>
      </c>
      <c r="S41" s="77" t="s">
        <v>43</v>
      </c>
      <c r="T41" s="77" t="s">
        <v>43</v>
      </c>
      <c r="U41" s="77" t="s">
        <v>43</v>
      </c>
      <c r="V41" s="77" t="s">
        <v>43</v>
      </c>
      <c r="W41" s="77">
        <v>6.3255169000000002</v>
      </c>
      <c r="X41" s="90"/>
      <c r="Y41" s="53"/>
      <c r="Z41" s="53"/>
    </row>
    <row r="42" spans="1:26" ht="14.1" customHeight="1">
      <c r="A42" s="92" t="s">
        <v>227</v>
      </c>
      <c r="B42" s="93">
        <v>1.342E-2</v>
      </c>
      <c r="C42" s="93" t="s">
        <v>43</v>
      </c>
      <c r="D42" s="93">
        <v>1.342E-2</v>
      </c>
      <c r="E42" s="93" t="s">
        <v>43</v>
      </c>
      <c r="F42" s="93">
        <v>0.16232440000000001</v>
      </c>
      <c r="G42" s="93" t="s">
        <v>43</v>
      </c>
      <c r="H42" s="93" t="s">
        <v>43</v>
      </c>
      <c r="I42" s="93" t="s">
        <v>43</v>
      </c>
      <c r="J42" s="93" t="s">
        <v>43</v>
      </c>
      <c r="K42" s="93" t="s">
        <v>43</v>
      </c>
      <c r="L42" s="93" t="s">
        <v>43</v>
      </c>
      <c r="M42" s="93" t="s">
        <v>43</v>
      </c>
      <c r="N42" s="93" t="s">
        <v>43</v>
      </c>
      <c r="O42" s="93" t="s">
        <v>43</v>
      </c>
      <c r="P42" s="93" t="s">
        <v>43</v>
      </c>
      <c r="Q42" s="93" t="s">
        <v>43</v>
      </c>
      <c r="R42" s="93" t="s">
        <v>43</v>
      </c>
      <c r="S42" s="93" t="s">
        <v>43</v>
      </c>
      <c r="T42" s="93" t="s">
        <v>43</v>
      </c>
      <c r="U42" s="93" t="s">
        <v>43</v>
      </c>
      <c r="V42" s="93" t="s">
        <v>43</v>
      </c>
      <c r="W42" s="93">
        <v>0.1757444</v>
      </c>
      <c r="X42" s="90"/>
      <c r="Y42" s="53"/>
      <c r="Z42" s="53"/>
    </row>
    <row r="43" spans="1:26" ht="15">
      <c r="A43" s="956" t="s">
        <v>146</v>
      </c>
      <c r="B43" s="956"/>
      <c r="C43" s="956"/>
      <c r="D43" s="956"/>
      <c r="E43" s="956"/>
      <c r="F43" s="956"/>
      <c r="G43" s="956"/>
      <c r="H43" s="956"/>
      <c r="I43" s="956"/>
      <c r="J43" s="956"/>
      <c r="K43" s="956"/>
      <c r="L43" s="957" t="s">
        <v>147</v>
      </c>
      <c r="M43" s="957"/>
      <c r="N43" s="957"/>
      <c r="O43" s="957"/>
      <c r="P43" s="52"/>
      <c r="Q43" s="52"/>
      <c r="R43" s="52"/>
      <c r="S43" s="52"/>
      <c r="T43" s="52"/>
      <c r="U43" s="960" t="s">
        <v>299</v>
      </c>
      <c r="V43" s="960"/>
      <c r="W43" s="960"/>
      <c r="X43" s="53"/>
      <c r="Y43" s="53"/>
      <c r="Z43" s="53"/>
    </row>
    <row r="44" spans="1:26" ht="15">
      <c r="A44" s="55"/>
      <c r="B44" s="52"/>
      <c r="C44" s="52"/>
      <c r="D44" s="52"/>
      <c r="E44" s="52"/>
      <c r="F44" s="52"/>
      <c r="G44" s="52"/>
      <c r="H44" s="52"/>
      <c r="I44" s="52"/>
      <c r="J44" s="52"/>
      <c r="K44" s="56" t="s">
        <v>300</v>
      </c>
      <c r="L44" s="52" t="s">
        <v>150</v>
      </c>
      <c r="M44" s="57"/>
      <c r="N44" s="52"/>
      <c r="O44" s="52"/>
      <c r="P44" s="52"/>
      <c r="Q44" s="52"/>
      <c r="R44" s="52"/>
      <c r="S44" s="52"/>
      <c r="T44" s="52"/>
      <c r="U44" s="52"/>
      <c r="V44" s="52"/>
      <c r="W44" s="57"/>
      <c r="X44" s="53"/>
      <c r="Y44" s="53"/>
      <c r="Z44" s="53"/>
    </row>
    <row r="45" spans="1:26" ht="15">
      <c r="A45" s="55"/>
      <c r="B45" s="59"/>
      <c r="C45" s="59"/>
      <c r="D45" s="59"/>
      <c r="E45" s="59"/>
      <c r="F45" s="59"/>
      <c r="G45" s="59"/>
      <c r="H45" s="59"/>
      <c r="I45" s="59"/>
      <c r="J45" s="59"/>
      <c r="K45" s="60" t="s">
        <v>151</v>
      </c>
      <c r="L45" s="61" t="s">
        <v>152</v>
      </c>
      <c r="M45" s="57"/>
      <c r="N45" s="61"/>
      <c r="O45" s="61"/>
      <c r="P45" s="61"/>
      <c r="Q45" s="61"/>
      <c r="R45" s="61"/>
      <c r="S45" s="61"/>
      <c r="T45" s="58"/>
      <c r="U45" s="58"/>
      <c r="V45" s="58"/>
      <c r="W45" s="58"/>
      <c r="X45" s="53"/>
      <c r="Y45" s="53"/>
      <c r="Z45" s="53"/>
    </row>
    <row r="46" spans="1:26" ht="9.9499999999999993" customHeight="1">
      <c r="A46" s="55"/>
      <c r="B46" s="62"/>
      <c r="C46" s="62"/>
      <c r="D46" s="62"/>
      <c r="E46" s="62"/>
      <c r="F46" s="62"/>
      <c r="G46" s="62"/>
      <c r="H46" s="62"/>
      <c r="I46" s="62"/>
      <c r="J46" s="62"/>
      <c r="K46" s="63"/>
      <c r="L46" s="61"/>
      <c r="M46" s="57"/>
      <c r="N46" s="61"/>
      <c r="O46" s="61"/>
      <c r="P46" s="61"/>
      <c r="Q46" s="61"/>
      <c r="R46" s="61"/>
      <c r="S46" s="61"/>
      <c r="T46" s="958" t="s">
        <v>57</v>
      </c>
      <c r="U46" s="958"/>
      <c r="V46" s="958"/>
      <c r="W46" s="958"/>
      <c r="X46" s="53"/>
      <c r="Y46" s="53"/>
      <c r="Z46" s="53"/>
    </row>
    <row r="47" spans="1:26" ht="12.95" customHeight="1">
      <c r="A47" s="948" t="s">
        <v>153</v>
      </c>
      <c r="B47" s="950" t="s">
        <v>154</v>
      </c>
      <c r="C47" s="952"/>
      <c r="D47" s="952"/>
      <c r="E47" s="959" t="s">
        <v>155</v>
      </c>
      <c r="F47" s="948" t="s">
        <v>156</v>
      </c>
      <c r="G47" s="959" t="s">
        <v>157</v>
      </c>
      <c r="H47" s="946" t="s">
        <v>158</v>
      </c>
      <c r="I47" s="946" t="s">
        <v>159</v>
      </c>
      <c r="J47" s="946" t="s">
        <v>160</v>
      </c>
      <c r="K47" s="948" t="s">
        <v>161</v>
      </c>
      <c r="L47" s="950" t="s">
        <v>162</v>
      </c>
      <c r="M47" s="951"/>
      <c r="N47" s="952"/>
      <c r="O47" s="952"/>
      <c r="P47" s="952"/>
      <c r="Q47" s="953"/>
      <c r="R47" s="954" t="s">
        <v>163</v>
      </c>
      <c r="S47" s="944" t="s">
        <v>164</v>
      </c>
      <c r="T47" s="946" t="s">
        <v>165</v>
      </c>
      <c r="U47" s="944" t="s">
        <v>166</v>
      </c>
      <c r="V47" s="944" t="s">
        <v>167</v>
      </c>
      <c r="W47" s="946" t="s">
        <v>168</v>
      </c>
      <c r="X47" s="53"/>
      <c r="Y47" s="53"/>
      <c r="Z47" s="53"/>
    </row>
    <row r="48" spans="1:26" ht="33.200000000000003" customHeight="1">
      <c r="A48" s="949"/>
      <c r="B48" s="64" t="s">
        <v>169</v>
      </c>
      <c r="C48" s="64" t="s">
        <v>170</v>
      </c>
      <c r="D48" s="65" t="s">
        <v>171</v>
      </c>
      <c r="E48" s="959"/>
      <c r="F48" s="949"/>
      <c r="G48" s="959"/>
      <c r="H48" s="947"/>
      <c r="I48" s="947"/>
      <c r="J48" s="947"/>
      <c r="K48" s="949"/>
      <c r="L48" s="66" t="s">
        <v>172</v>
      </c>
      <c r="M48" s="66" t="s">
        <v>173</v>
      </c>
      <c r="N48" s="66" t="s">
        <v>174</v>
      </c>
      <c r="O48" s="66" t="s">
        <v>175</v>
      </c>
      <c r="P48" s="66" t="s">
        <v>176</v>
      </c>
      <c r="Q48" s="66" t="s">
        <v>177</v>
      </c>
      <c r="R48" s="955"/>
      <c r="S48" s="945"/>
      <c r="T48" s="947"/>
      <c r="U48" s="945"/>
      <c r="V48" s="945"/>
      <c r="W48" s="947"/>
      <c r="X48" s="53"/>
      <c r="Y48" s="53"/>
      <c r="Z48" s="53"/>
    </row>
    <row r="49" spans="1:26" ht="15">
      <c r="A49" s="67" t="s">
        <v>11</v>
      </c>
      <c r="B49" s="68" t="s">
        <v>12</v>
      </c>
      <c r="C49" s="68" t="s">
        <v>13</v>
      </c>
      <c r="D49" s="68" t="s">
        <v>14</v>
      </c>
      <c r="E49" s="68" t="s">
        <v>15</v>
      </c>
      <c r="F49" s="68" t="s">
        <v>16</v>
      </c>
      <c r="G49" s="68" t="s">
        <v>17</v>
      </c>
      <c r="H49" s="68" t="s">
        <v>18</v>
      </c>
      <c r="I49" s="68" t="s">
        <v>178</v>
      </c>
      <c r="J49" s="69" t="s">
        <v>179</v>
      </c>
      <c r="K49" s="68" t="s">
        <v>180</v>
      </c>
      <c r="L49" s="68" t="s">
        <v>181</v>
      </c>
      <c r="M49" s="70" t="s">
        <v>182</v>
      </c>
      <c r="N49" s="71" t="s">
        <v>183</v>
      </c>
      <c r="O49" s="68" t="s">
        <v>184</v>
      </c>
      <c r="P49" s="68" t="s">
        <v>185</v>
      </c>
      <c r="Q49" s="68" t="s">
        <v>186</v>
      </c>
      <c r="R49" s="68" t="s">
        <v>187</v>
      </c>
      <c r="S49" s="68" t="s">
        <v>188</v>
      </c>
      <c r="T49" s="68" t="s">
        <v>189</v>
      </c>
      <c r="U49" s="68" t="s">
        <v>190</v>
      </c>
      <c r="V49" s="69" t="s">
        <v>191</v>
      </c>
      <c r="W49" s="69" t="s">
        <v>192</v>
      </c>
      <c r="X49" s="53"/>
      <c r="Y49" s="53"/>
      <c r="Z49" s="53"/>
    </row>
    <row r="50" spans="1:26" ht="14.1" customHeight="1">
      <c r="A50" s="91" t="s">
        <v>228</v>
      </c>
      <c r="B50" s="77">
        <v>3492.2123935</v>
      </c>
      <c r="C50" s="77">
        <v>3585.8364006000002</v>
      </c>
      <c r="D50" s="77">
        <v>7078.0487941000001</v>
      </c>
      <c r="E50" s="77">
        <v>1.8959356999999999</v>
      </c>
      <c r="F50" s="77">
        <v>433.90365580000002</v>
      </c>
      <c r="G50" s="77" t="s">
        <v>43</v>
      </c>
      <c r="H50" s="77" t="s">
        <v>43</v>
      </c>
      <c r="I50" s="77" t="s">
        <v>43</v>
      </c>
      <c r="J50" s="77">
        <v>242.5051574</v>
      </c>
      <c r="K50" s="77">
        <v>5396.4739007999997</v>
      </c>
      <c r="L50" s="77">
        <v>2214.7366639000002</v>
      </c>
      <c r="M50" s="77">
        <v>1265.6138601</v>
      </c>
      <c r="N50" s="77">
        <v>2540.8552129</v>
      </c>
      <c r="O50" s="77">
        <v>311.29838139999998</v>
      </c>
      <c r="P50" s="77">
        <v>2098.5064074000002</v>
      </c>
      <c r="Q50" s="77">
        <v>8431.0105256999996</v>
      </c>
      <c r="R50" s="77" t="s">
        <v>43</v>
      </c>
      <c r="S50" s="77">
        <v>10</v>
      </c>
      <c r="T50" s="77" t="s">
        <v>43</v>
      </c>
      <c r="U50" s="77" t="s">
        <v>43</v>
      </c>
      <c r="V50" s="77" t="s">
        <v>43</v>
      </c>
      <c r="W50" s="77">
        <v>21593.8379695</v>
      </c>
      <c r="X50" s="90"/>
      <c r="Y50" s="53"/>
      <c r="Z50" s="53"/>
    </row>
    <row r="51" spans="1:26" ht="27" customHeight="1">
      <c r="A51" s="89" t="s">
        <v>229</v>
      </c>
      <c r="B51" s="77">
        <v>629.04368199999999</v>
      </c>
      <c r="C51" s="77">
        <v>3585.8364006000002</v>
      </c>
      <c r="D51" s="77">
        <v>4214.8800826000006</v>
      </c>
      <c r="E51" s="77" t="s">
        <v>43</v>
      </c>
      <c r="F51" s="77">
        <v>428.78742269999998</v>
      </c>
      <c r="G51" s="77" t="s">
        <v>43</v>
      </c>
      <c r="H51" s="77" t="s">
        <v>43</v>
      </c>
      <c r="I51" s="77" t="s">
        <v>43</v>
      </c>
      <c r="J51" s="77" t="s">
        <v>43</v>
      </c>
      <c r="K51" s="77">
        <v>5275.1715426000001</v>
      </c>
      <c r="L51" s="77">
        <v>180.2366639</v>
      </c>
      <c r="M51" s="77">
        <v>337.43264599999998</v>
      </c>
      <c r="N51" s="77">
        <v>2540.8552129</v>
      </c>
      <c r="O51" s="77">
        <v>311.29838139999998</v>
      </c>
      <c r="P51" s="77">
        <v>598.50640739999994</v>
      </c>
      <c r="Q51" s="77">
        <v>3968.3293115999995</v>
      </c>
      <c r="R51" s="77" t="s">
        <v>43</v>
      </c>
      <c r="S51" s="77" t="s">
        <v>43</v>
      </c>
      <c r="T51" s="77" t="s">
        <v>43</v>
      </c>
      <c r="U51" s="77" t="s">
        <v>43</v>
      </c>
      <c r="V51" s="77" t="s">
        <v>43</v>
      </c>
      <c r="W51" s="77">
        <v>13887.168359499999</v>
      </c>
      <c r="X51" s="90"/>
      <c r="Y51" s="53"/>
      <c r="Z51" s="53"/>
    </row>
    <row r="52" spans="1:26" ht="18">
      <c r="A52" s="89" t="s">
        <v>230</v>
      </c>
      <c r="B52" s="77" t="s">
        <v>43</v>
      </c>
      <c r="C52" s="77" t="s">
        <v>43</v>
      </c>
      <c r="D52" s="77" t="s">
        <v>43</v>
      </c>
      <c r="E52" s="77" t="s">
        <v>43</v>
      </c>
      <c r="F52" s="77" t="s">
        <v>43</v>
      </c>
      <c r="G52" s="77" t="s">
        <v>43</v>
      </c>
      <c r="H52" s="77" t="s">
        <v>43</v>
      </c>
      <c r="I52" s="77" t="s">
        <v>43</v>
      </c>
      <c r="J52" s="77" t="s">
        <v>43</v>
      </c>
      <c r="K52" s="77" t="s">
        <v>43</v>
      </c>
      <c r="L52" s="77" t="s">
        <v>43</v>
      </c>
      <c r="M52" s="77" t="s">
        <v>43</v>
      </c>
      <c r="N52" s="77" t="s">
        <v>43</v>
      </c>
      <c r="O52" s="77" t="s">
        <v>43</v>
      </c>
      <c r="P52" s="77" t="s">
        <v>43</v>
      </c>
      <c r="Q52" s="77" t="s">
        <v>43</v>
      </c>
      <c r="R52" s="77" t="s">
        <v>43</v>
      </c>
      <c r="S52" s="77" t="s">
        <v>43</v>
      </c>
      <c r="T52" s="77" t="s">
        <v>43</v>
      </c>
      <c r="U52" s="77" t="s">
        <v>43</v>
      </c>
      <c r="V52" s="77" t="s">
        <v>43</v>
      </c>
      <c r="W52" s="77" t="s">
        <v>43</v>
      </c>
      <c r="X52" s="90"/>
      <c r="Y52" s="53"/>
      <c r="Z52" s="53"/>
    </row>
    <row r="53" spans="1:26" ht="14.1" customHeight="1">
      <c r="A53" s="89" t="s">
        <v>231</v>
      </c>
      <c r="B53" s="77">
        <v>310.22441689999999</v>
      </c>
      <c r="C53" s="77" t="s">
        <v>43</v>
      </c>
      <c r="D53" s="77">
        <v>310.22441689999999</v>
      </c>
      <c r="E53" s="77" t="s">
        <v>43</v>
      </c>
      <c r="F53" s="77">
        <v>2.0253950999999999</v>
      </c>
      <c r="G53" s="77" t="s">
        <v>43</v>
      </c>
      <c r="H53" s="77" t="s">
        <v>43</v>
      </c>
      <c r="I53" s="77" t="s">
        <v>43</v>
      </c>
      <c r="J53" s="77" t="s">
        <v>43</v>
      </c>
      <c r="K53" s="77">
        <v>81.521427900000006</v>
      </c>
      <c r="L53" s="77">
        <v>2034.5</v>
      </c>
      <c r="M53" s="77">
        <v>928.18121410000003</v>
      </c>
      <c r="N53" s="77" t="s">
        <v>43</v>
      </c>
      <c r="O53" s="77" t="s">
        <v>43</v>
      </c>
      <c r="P53" s="77">
        <v>1500</v>
      </c>
      <c r="Q53" s="77">
        <v>4462.6812141</v>
      </c>
      <c r="R53" s="77" t="s">
        <v>43</v>
      </c>
      <c r="S53" s="77" t="s">
        <v>43</v>
      </c>
      <c r="T53" s="77" t="s">
        <v>43</v>
      </c>
      <c r="U53" s="77" t="s">
        <v>43</v>
      </c>
      <c r="V53" s="77" t="s">
        <v>43</v>
      </c>
      <c r="W53" s="77">
        <v>4856.4524540000002</v>
      </c>
      <c r="X53" s="90"/>
      <c r="Y53" s="53"/>
      <c r="Z53" s="53"/>
    </row>
    <row r="54" spans="1:26" ht="14.1" customHeight="1">
      <c r="A54" s="89" t="s">
        <v>232</v>
      </c>
      <c r="B54" s="77">
        <v>109.7553592</v>
      </c>
      <c r="C54" s="77" t="s">
        <v>43</v>
      </c>
      <c r="D54" s="77">
        <v>109.7553592</v>
      </c>
      <c r="E54" s="77" t="s">
        <v>43</v>
      </c>
      <c r="F54" s="77">
        <v>2.9348923</v>
      </c>
      <c r="G54" s="77" t="s">
        <v>43</v>
      </c>
      <c r="H54" s="77" t="s">
        <v>43</v>
      </c>
      <c r="I54" s="77" t="s">
        <v>43</v>
      </c>
      <c r="J54" s="77">
        <v>242.50445089999999</v>
      </c>
      <c r="K54" s="77">
        <v>0.37785069999999998</v>
      </c>
      <c r="L54" s="77" t="s">
        <v>43</v>
      </c>
      <c r="M54" s="77" t="s">
        <v>43</v>
      </c>
      <c r="N54" s="77" t="s">
        <v>43</v>
      </c>
      <c r="O54" s="77" t="s">
        <v>43</v>
      </c>
      <c r="P54" s="77" t="s">
        <v>43</v>
      </c>
      <c r="Q54" s="77" t="s">
        <v>43</v>
      </c>
      <c r="R54" s="77" t="s">
        <v>43</v>
      </c>
      <c r="S54" s="77">
        <v>10</v>
      </c>
      <c r="T54" s="77" t="s">
        <v>43</v>
      </c>
      <c r="U54" s="77" t="s">
        <v>43</v>
      </c>
      <c r="V54" s="77" t="s">
        <v>43</v>
      </c>
      <c r="W54" s="77">
        <v>365.57255309999999</v>
      </c>
      <c r="X54" s="90"/>
      <c r="Y54" s="53"/>
      <c r="Z54" s="53"/>
    </row>
    <row r="55" spans="1:26" ht="27" customHeight="1">
      <c r="A55" s="89" t="s">
        <v>233</v>
      </c>
      <c r="B55" s="77">
        <v>2443.1889354</v>
      </c>
      <c r="C55" s="77" t="s">
        <v>43</v>
      </c>
      <c r="D55" s="77">
        <v>2443.1889354</v>
      </c>
      <c r="E55" s="77">
        <v>1.8959356999999999</v>
      </c>
      <c r="F55" s="77">
        <v>0.15594569999999999</v>
      </c>
      <c r="G55" s="77" t="s">
        <v>43</v>
      </c>
      <c r="H55" s="77" t="s">
        <v>43</v>
      </c>
      <c r="I55" s="77" t="s">
        <v>43</v>
      </c>
      <c r="J55" s="77">
        <v>7.0649999999999999E-4</v>
      </c>
      <c r="K55" s="77">
        <v>39.403079599999998</v>
      </c>
      <c r="L55" s="77" t="s">
        <v>43</v>
      </c>
      <c r="M55" s="77" t="s">
        <v>43</v>
      </c>
      <c r="N55" s="77" t="s">
        <v>43</v>
      </c>
      <c r="O55" s="77" t="s">
        <v>43</v>
      </c>
      <c r="P55" s="77" t="s">
        <v>43</v>
      </c>
      <c r="Q55" s="77" t="s">
        <v>43</v>
      </c>
      <c r="R55" s="77" t="s">
        <v>43</v>
      </c>
      <c r="S55" s="77" t="s">
        <v>43</v>
      </c>
      <c r="T55" s="77" t="s">
        <v>43</v>
      </c>
      <c r="U55" s="77" t="s">
        <v>43</v>
      </c>
      <c r="V55" s="77" t="s">
        <v>43</v>
      </c>
      <c r="W55" s="77">
        <v>2484.6446028999999</v>
      </c>
      <c r="X55" s="90"/>
      <c r="Y55" s="53"/>
      <c r="Z55" s="53"/>
    </row>
    <row r="56" spans="1:26" ht="48" customHeight="1">
      <c r="A56" s="91" t="s">
        <v>234</v>
      </c>
      <c r="B56" s="77" t="s">
        <v>43</v>
      </c>
      <c r="C56" s="77" t="s">
        <v>43</v>
      </c>
      <c r="D56" s="77" t="s">
        <v>43</v>
      </c>
      <c r="E56" s="77">
        <v>62563.737809799997</v>
      </c>
      <c r="F56" s="77" t="s">
        <v>43</v>
      </c>
      <c r="G56" s="77" t="s">
        <v>43</v>
      </c>
      <c r="H56" s="77" t="s">
        <v>43</v>
      </c>
      <c r="I56" s="77" t="s">
        <v>43</v>
      </c>
      <c r="J56" s="77" t="s">
        <v>43</v>
      </c>
      <c r="K56" s="77" t="s">
        <v>43</v>
      </c>
      <c r="L56" s="77" t="s">
        <v>43</v>
      </c>
      <c r="M56" s="77" t="s">
        <v>43</v>
      </c>
      <c r="N56" s="77" t="s">
        <v>43</v>
      </c>
      <c r="O56" s="77" t="s">
        <v>43</v>
      </c>
      <c r="P56" s="77" t="s">
        <v>43</v>
      </c>
      <c r="Q56" s="77" t="s">
        <v>43</v>
      </c>
      <c r="R56" s="77" t="s">
        <v>43</v>
      </c>
      <c r="S56" s="77" t="s">
        <v>43</v>
      </c>
      <c r="T56" s="77">
        <v>36055.675963100002</v>
      </c>
      <c r="U56" s="77" t="s">
        <v>43</v>
      </c>
      <c r="V56" s="77" t="s">
        <v>43</v>
      </c>
      <c r="W56" s="77">
        <v>98619.413772900007</v>
      </c>
      <c r="X56" s="90"/>
      <c r="Y56" s="53"/>
      <c r="Z56" s="53"/>
    </row>
    <row r="57" spans="1:26" ht="14.1" customHeight="1">
      <c r="A57" s="91" t="s">
        <v>235</v>
      </c>
      <c r="B57" s="77">
        <v>32580.654187100001</v>
      </c>
      <c r="C57" s="77">
        <v>8925.7374097000011</v>
      </c>
      <c r="D57" s="77">
        <v>41506.3915968</v>
      </c>
      <c r="E57" s="77">
        <v>29.798873299999997</v>
      </c>
      <c r="F57" s="77">
        <v>47700.833941700002</v>
      </c>
      <c r="G57" s="77" t="s">
        <v>43</v>
      </c>
      <c r="H57" s="77" t="s">
        <v>43</v>
      </c>
      <c r="I57" s="77" t="s">
        <v>43</v>
      </c>
      <c r="J57" s="77">
        <v>503.56201850000002</v>
      </c>
      <c r="K57" s="77">
        <v>20406.843571000001</v>
      </c>
      <c r="L57" s="77">
        <v>6041.6719339000001</v>
      </c>
      <c r="M57" s="77">
        <v>7968.2252321999995</v>
      </c>
      <c r="N57" s="77">
        <v>28281.727510100001</v>
      </c>
      <c r="O57" s="77">
        <v>873.27973069999996</v>
      </c>
      <c r="P57" s="77">
        <v>4944.2044617000001</v>
      </c>
      <c r="Q57" s="77">
        <v>48109.1088686</v>
      </c>
      <c r="R57" s="77" t="s">
        <v>43</v>
      </c>
      <c r="S57" s="77">
        <v>356.53980730000001</v>
      </c>
      <c r="T57" s="77">
        <v>91626.185857699995</v>
      </c>
      <c r="U57" s="77" t="s">
        <v>43</v>
      </c>
      <c r="V57" s="77" t="s">
        <v>43</v>
      </c>
      <c r="W57" s="77">
        <v>250239.26453489996</v>
      </c>
      <c r="X57" s="90"/>
      <c r="Y57" s="53"/>
      <c r="Z57" s="53"/>
    </row>
    <row r="58" spans="1:26" ht="18">
      <c r="A58" s="91" t="s">
        <v>236</v>
      </c>
      <c r="B58" s="77">
        <v>1997.9126027999998</v>
      </c>
      <c r="C58" s="77">
        <v>7528.0332572999996</v>
      </c>
      <c r="D58" s="77">
        <v>9525.9458600999988</v>
      </c>
      <c r="E58" s="77" t="s">
        <v>43</v>
      </c>
      <c r="F58" s="77">
        <v>151.2900434</v>
      </c>
      <c r="G58" s="77" t="s">
        <v>43</v>
      </c>
      <c r="H58" s="77" t="s">
        <v>43</v>
      </c>
      <c r="I58" s="77" t="s">
        <v>43</v>
      </c>
      <c r="J58" s="77" t="s">
        <v>43</v>
      </c>
      <c r="K58" s="77">
        <v>3592.7519194000001</v>
      </c>
      <c r="L58" s="77" t="s">
        <v>43</v>
      </c>
      <c r="M58" s="77" t="s">
        <v>43</v>
      </c>
      <c r="N58" s="77">
        <v>1700</v>
      </c>
      <c r="O58" s="77" t="s">
        <v>43</v>
      </c>
      <c r="P58" s="77" t="s">
        <v>43</v>
      </c>
      <c r="Q58" s="77">
        <v>1700</v>
      </c>
      <c r="R58" s="77" t="s">
        <v>43</v>
      </c>
      <c r="S58" s="77" t="s">
        <v>43</v>
      </c>
      <c r="T58" s="77" t="s">
        <v>43</v>
      </c>
      <c r="U58" s="77" t="s">
        <v>43</v>
      </c>
      <c r="V58" s="77" t="s">
        <v>43</v>
      </c>
      <c r="W58" s="77">
        <v>14969.987822899999</v>
      </c>
      <c r="X58" s="90"/>
      <c r="Y58" s="53"/>
      <c r="Z58" s="53"/>
    </row>
    <row r="59" spans="1:26" ht="14.1" customHeight="1">
      <c r="A59" s="89" t="s">
        <v>237</v>
      </c>
      <c r="B59" s="77">
        <v>1574.1304086</v>
      </c>
      <c r="C59" s="77">
        <v>7528.0332572999996</v>
      </c>
      <c r="D59" s="77">
        <v>9102.1636658999996</v>
      </c>
      <c r="E59" s="77" t="s">
        <v>43</v>
      </c>
      <c r="F59" s="77">
        <v>2.7309079000000001</v>
      </c>
      <c r="G59" s="77" t="s">
        <v>43</v>
      </c>
      <c r="H59" s="77" t="s">
        <v>43</v>
      </c>
      <c r="I59" s="77" t="s">
        <v>43</v>
      </c>
      <c r="J59" s="77" t="s">
        <v>43</v>
      </c>
      <c r="K59" s="77">
        <v>3592.7519194000001</v>
      </c>
      <c r="L59" s="77" t="s">
        <v>43</v>
      </c>
      <c r="M59" s="77" t="s">
        <v>43</v>
      </c>
      <c r="N59" s="77" t="s">
        <v>43</v>
      </c>
      <c r="O59" s="77" t="s">
        <v>43</v>
      </c>
      <c r="P59" s="77" t="s">
        <v>43</v>
      </c>
      <c r="Q59" s="77" t="s">
        <v>43</v>
      </c>
      <c r="R59" s="77" t="s">
        <v>43</v>
      </c>
      <c r="S59" s="77" t="s">
        <v>43</v>
      </c>
      <c r="T59" s="77" t="s">
        <v>43</v>
      </c>
      <c r="U59" s="77" t="s">
        <v>43</v>
      </c>
      <c r="V59" s="77" t="s">
        <v>43</v>
      </c>
      <c r="W59" s="77">
        <v>12697.6464932</v>
      </c>
      <c r="X59" s="90"/>
      <c r="Y59" s="53"/>
      <c r="Z59" s="53"/>
    </row>
    <row r="60" spans="1:26" ht="14.1" customHeight="1">
      <c r="A60" s="89" t="s">
        <v>238</v>
      </c>
      <c r="B60" s="77">
        <v>422.37571559999998</v>
      </c>
      <c r="C60" s="77" t="s">
        <v>43</v>
      </c>
      <c r="D60" s="77">
        <v>422.37571559999998</v>
      </c>
      <c r="E60" s="77" t="s">
        <v>43</v>
      </c>
      <c r="F60" s="77">
        <v>143.82538890000001</v>
      </c>
      <c r="G60" s="77" t="s">
        <v>43</v>
      </c>
      <c r="H60" s="77" t="s">
        <v>43</v>
      </c>
      <c r="I60" s="77" t="s">
        <v>43</v>
      </c>
      <c r="J60" s="77" t="s">
        <v>43</v>
      </c>
      <c r="K60" s="77" t="s">
        <v>43</v>
      </c>
      <c r="L60" s="77" t="s">
        <v>43</v>
      </c>
      <c r="M60" s="77" t="s">
        <v>43</v>
      </c>
      <c r="N60" s="77" t="s">
        <v>43</v>
      </c>
      <c r="O60" s="77" t="s">
        <v>43</v>
      </c>
      <c r="P60" s="77" t="s">
        <v>43</v>
      </c>
      <c r="Q60" s="77" t="s">
        <v>43</v>
      </c>
      <c r="R60" s="77" t="s">
        <v>43</v>
      </c>
      <c r="S60" s="77" t="s">
        <v>43</v>
      </c>
      <c r="T60" s="77" t="s">
        <v>43</v>
      </c>
      <c r="U60" s="77" t="s">
        <v>43</v>
      </c>
      <c r="V60" s="77" t="s">
        <v>43</v>
      </c>
      <c r="W60" s="77">
        <v>566.20110449999993</v>
      </c>
      <c r="X60" s="90"/>
      <c r="Y60" s="53"/>
      <c r="Z60" s="53"/>
    </row>
    <row r="61" spans="1:26" ht="18" customHeight="1">
      <c r="A61" s="89" t="s">
        <v>239</v>
      </c>
      <c r="B61" s="77" t="s">
        <v>43</v>
      </c>
      <c r="C61" s="77" t="s">
        <v>43</v>
      </c>
      <c r="D61" s="77" t="s">
        <v>43</v>
      </c>
      <c r="E61" s="77" t="s">
        <v>43</v>
      </c>
      <c r="F61" s="77" t="s">
        <v>43</v>
      </c>
      <c r="G61" s="77" t="s">
        <v>43</v>
      </c>
      <c r="H61" s="77" t="s">
        <v>43</v>
      </c>
      <c r="I61" s="77" t="s">
        <v>43</v>
      </c>
      <c r="J61" s="77" t="s">
        <v>43</v>
      </c>
      <c r="K61" s="77" t="s">
        <v>43</v>
      </c>
      <c r="L61" s="77" t="s">
        <v>43</v>
      </c>
      <c r="M61" s="77" t="s">
        <v>43</v>
      </c>
      <c r="N61" s="77" t="s">
        <v>43</v>
      </c>
      <c r="O61" s="77" t="s">
        <v>43</v>
      </c>
      <c r="P61" s="77" t="s">
        <v>43</v>
      </c>
      <c r="Q61" s="77" t="s">
        <v>43</v>
      </c>
      <c r="R61" s="77" t="s">
        <v>43</v>
      </c>
      <c r="S61" s="77" t="s">
        <v>43</v>
      </c>
      <c r="T61" s="77" t="s">
        <v>43</v>
      </c>
      <c r="U61" s="77" t="s">
        <v>43</v>
      </c>
      <c r="V61" s="77" t="s">
        <v>43</v>
      </c>
      <c r="W61" s="77" t="s">
        <v>43</v>
      </c>
      <c r="X61" s="90"/>
      <c r="Y61" s="53"/>
      <c r="Z61" s="53"/>
    </row>
    <row r="62" spans="1:26" ht="18">
      <c r="A62" s="89" t="s">
        <v>240</v>
      </c>
      <c r="B62" s="77">
        <v>0.95077089999999997</v>
      </c>
      <c r="C62" s="77" t="s">
        <v>43</v>
      </c>
      <c r="D62" s="77">
        <v>0.95077089999999997</v>
      </c>
      <c r="E62" s="77" t="s">
        <v>43</v>
      </c>
      <c r="F62" s="77">
        <v>4.7337465999999999</v>
      </c>
      <c r="G62" s="77" t="s">
        <v>43</v>
      </c>
      <c r="H62" s="77" t="s">
        <v>43</v>
      </c>
      <c r="I62" s="77" t="s">
        <v>43</v>
      </c>
      <c r="J62" s="77" t="s">
        <v>43</v>
      </c>
      <c r="K62" s="77" t="s">
        <v>43</v>
      </c>
      <c r="L62" s="77" t="s">
        <v>43</v>
      </c>
      <c r="M62" s="77" t="s">
        <v>43</v>
      </c>
      <c r="N62" s="77" t="s">
        <v>43</v>
      </c>
      <c r="O62" s="77" t="s">
        <v>43</v>
      </c>
      <c r="P62" s="77" t="s">
        <v>43</v>
      </c>
      <c r="Q62" s="77" t="s">
        <v>43</v>
      </c>
      <c r="R62" s="77" t="s">
        <v>43</v>
      </c>
      <c r="S62" s="77" t="s">
        <v>43</v>
      </c>
      <c r="T62" s="77" t="s">
        <v>43</v>
      </c>
      <c r="U62" s="77" t="s">
        <v>43</v>
      </c>
      <c r="V62" s="77" t="s">
        <v>43</v>
      </c>
      <c r="W62" s="77">
        <v>5.6845175000000001</v>
      </c>
      <c r="X62" s="90"/>
      <c r="Y62" s="53"/>
      <c r="Z62" s="53"/>
    </row>
    <row r="63" spans="1:26" ht="14.1" customHeight="1">
      <c r="A63" s="89" t="s">
        <v>241</v>
      </c>
      <c r="B63" s="77" t="s">
        <v>43</v>
      </c>
      <c r="C63" s="77" t="s">
        <v>43</v>
      </c>
      <c r="D63" s="77" t="s">
        <v>43</v>
      </c>
      <c r="E63" s="77" t="s">
        <v>43</v>
      </c>
      <c r="F63" s="77" t="s">
        <v>43</v>
      </c>
      <c r="G63" s="77" t="s">
        <v>43</v>
      </c>
      <c r="H63" s="77" t="s">
        <v>43</v>
      </c>
      <c r="I63" s="77" t="s">
        <v>43</v>
      </c>
      <c r="J63" s="77" t="s">
        <v>43</v>
      </c>
      <c r="K63" s="77" t="s">
        <v>43</v>
      </c>
      <c r="L63" s="77" t="s">
        <v>43</v>
      </c>
      <c r="M63" s="77" t="s">
        <v>43</v>
      </c>
      <c r="N63" s="77" t="s">
        <v>43</v>
      </c>
      <c r="O63" s="77" t="s">
        <v>43</v>
      </c>
      <c r="P63" s="77" t="s">
        <v>43</v>
      </c>
      <c r="Q63" s="77" t="s">
        <v>43</v>
      </c>
      <c r="R63" s="77" t="s">
        <v>43</v>
      </c>
      <c r="S63" s="77" t="s">
        <v>43</v>
      </c>
      <c r="T63" s="77" t="s">
        <v>43</v>
      </c>
      <c r="U63" s="77" t="s">
        <v>43</v>
      </c>
      <c r="V63" s="77" t="s">
        <v>43</v>
      </c>
      <c r="W63" s="77" t="s">
        <v>43</v>
      </c>
      <c r="X63" s="90"/>
      <c r="Y63" s="53"/>
      <c r="Z63" s="53"/>
    </row>
    <row r="64" spans="1:26" ht="14.1" customHeight="1">
      <c r="A64" s="89" t="s">
        <v>242</v>
      </c>
      <c r="B64" s="77" t="s">
        <v>43</v>
      </c>
      <c r="C64" s="77" t="s">
        <v>43</v>
      </c>
      <c r="D64" s="77" t="s">
        <v>43</v>
      </c>
      <c r="E64" s="77" t="s">
        <v>43</v>
      </c>
      <c r="F64" s="77" t="s">
        <v>43</v>
      </c>
      <c r="G64" s="77" t="s">
        <v>43</v>
      </c>
      <c r="H64" s="77" t="s">
        <v>43</v>
      </c>
      <c r="I64" s="77" t="s">
        <v>43</v>
      </c>
      <c r="J64" s="77" t="s">
        <v>43</v>
      </c>
      <c r="K64" s="77" t="s">
        <v>43</v>
      </c>
      <c r="L64" s="77" t="s">
        <v>43</v>
      </c>
      <c r="M64" s="77" t="s">
        <v>43</v>
      </c>
      <c r="N64" s="77" t="s">
        <v>43</v>
      </c>
      <c r="O64" s="77" t="s">
        <v>43</v>
      </c>
      <c r="P64" s="77" t="s">
        <v>43</v>
      </c>
      <c r="Q64" s="77" t="s">
        <v>43</v>
      </c>
      <c r="R64" s="77" t="s">
        <v>43</v>
      </c>
      <c r="S64" s="77" t="s">
        <v>43</v>
      </c>
      <c r="T64" s="77" t="s">
        <v>43</v>
      </c>
      <c r="U64" s="77" t="s">
        <v>43</v>
      </c>
      <c r="V64" s="77" t="s">
        <v>43</v>
      </c>
      <c r="W64" s="77" t="s">
        <v>43</v>
      </c>
      <c r="X64" s="90"/>
      <c r="Y64" s="53"/>
      <c r="Z64" s="53"/>
    </row>
    <row r="65" spans="1:26" ht="18" customHeight="1">
      <c r="A65" s="89" t="s">
        <v>243</v>
      </c>
      <c r="B65" s="77">
        <v>0.45570769999999999</v>
      </c>
      <c r="C65" s="77" t="s">
        <v>43</v>
      </c>
      <c r="D65" s="77">
        <v>0.45570769999999999</v>
      </c>
      <c r="E65" s="77" t="s">
        <v>43</v>
      </c>
      <c r="F65" s="77" t="s">
        <v>43</v>
      </c>
      <c r="G65" s="77" t="s">
        <v>43</v>
      </c>
      <c r="H65" s="77" t="s">
        <v>43</v>
      </c>
      <c r="I65" s="77" t="s">
        <v>43</v>
      </c>
      <c r="J65" s="77" t="s">
        <v>43</v>
      </c>
      <c r="K65" s="77" t="s">
        <v>43</v>
      </c>
      <c r="L65" s="77" t="s">
        <v>43</v>
      </c>
      <c r="M65" s="77" t="s">
        <v>43</v>
      </c>
      <c r="N65" s="77">
        <v>1700</v>
      </c>
      <c r="O65" s="77" t="s">
        <v>43</v>
      </c>
      <c r="P65" s="77" t="s">
        <v>43</v>
      </c>
      <c r="Q65" s="77">
        <v>1700</v>
      </c>
      <c r="R65" s="77" t="s">
        <v>43</v>
      </c>
      <c r="S65" s="77" t="s">
        <v>43</v>
      </c>
      <c r="T65" s="77" t="s">
        <v>43</v>
      </c>
      <c r="U65" s="77" t="s">
        <v>43</v>
      </c>
      <c r="V65" s="77" t="s">
        <v>43</v>
      </c>
      <c r="W65" s="77">
        <v>1700.4557076999999</v>
      </c>
      <c r="X65" s="53"/>
      <c r="Y65" s="53"/>
      <c r="Z65" s="53"/>
    </row>
    <row r="66" spans="1:26" ht="20.100000000000001" customHeight="1">
      <c r="A66" s="91" t="s">
        <v>244</v>
      </c>
      <c r="B66" s="77">
        <v>11830.826969600001</v>
      </c>
      <c r="C66" s="77">
        <v>131.0983119</v>
      </c>
      <c r="D66" s="77">
        <v>11961.9252815</v>
      </c>
      <c r="E66" s="77">
        <v>24.322518799999997</v>
      </c>
      <c r="F66" s="77">
        <v>8820.2092490000014</v>
      </c>
      <c r="G66" s="77" t="s">
        <v>43</v>
      </c>
      <c r="H66" s="77" t="s">
        <v>43</v>
      </c>
      <c r="I66" s="77" t="s">
        <v>43</v>
      </c>
      <c r="J66" s="77">
        <v>386.5035694</v>
      </c>
      <c r="K66" s="77">
        <v>2669.2706849000001</v>
      </c>
      <c r="L66" s="77">
        <v>5165.7979999999998</v>
      </c>
      <c r="M66" s="77">
        <v>228.95287020000001</v>
      </c>
      <c r="N66" s="77">
        <v>4503.5405246999999</v>
      </c>
      <c r="O66" s="77" t="s">
        <v>43</v>
      </c>
      <c r="P66" s="77">
        <v>137.16976890000001</v>
      </c>
      <c r="Q66" s="77">
        <v>10035.461163799999</v>
      </c>
      <c r="R66" s="77" t="s">
        <v>43</v>
      </c>
      <c r="S66" s="77">
        <v>356.53980730000001</v>
      </c>
      <c r="T66" s="77" t="s">
        <v>43</v>
      </c>
      <c r="U66" s="77" t="s">
        <v>43</v>
      </c>
      <c r="V66" s="77" t="s">
        <v>43</v>
      </c>
      <c r="W66" s="77">
        <v>34254.2322747</v>
      </c>
      <c r="X66" s="53"/>
      <c r="Y66" s="53"/>
      <c r="Z66" s="53"/>
    </row>
    <row r="67" spans="1:26" ht="14.1" customHeight="1">
      <c r="A67" s="89" t="s">
        <v>245</v>
      </c>
      <c r="B67" s="77">
        <v>1999.3766401</v>
      </c>
      <c r="C67" s="77">
        <v>39.795828700000001</v>
      </c>
      <c r="D67" s="77">
        <v>2039.1724687999999</v>
      </c>
      <c r="E67" s="77">
        <v>6.2625187999999996</v>
      </c>
      <c r="F67" s="77">
        <v>25.5457985</v>
      </c>
      <c r="G67" s="77" t="s">
        <v>43</v>
      </c>
      <c r="H67" s="77" t="s">
        <v>43</v>
      </c>
      <c r="I67" s="77" t="s">
        <v>43</v>
      </c>
      <c r="J67" s="77">
        <v>38.416966100000003</v>
      </c>
      <c r="K67" s="77">
        <v>165.52272790000001</v>
      </c>
      <c r="L67" s="77">
        <v>5000</v>
      </c>
      <c r="M67" s="77" t="s">
        <v>43</v>
      </c>
      <c r="N67" s="77">
        <v>3000</v>
      </c>
      <c r="O67" s="77" t="s">
        <v>43</v>
      </c>
      <c r="P67" s="77" t="s">
        <v>43</v>
      </c>
      <c r="Q67" s="77">
        <v>8000</v>
      </c>
      <c r="R67" s="77" t="s">
        <v>43</v>
      </c>
      <c r="S67" s="77">
        <v>224.65572829999999</v>
      </c>
      <c r="T67" s="77" t="s">
        <v>43</v>
      </c>
      <c r="U67" s="77" t="s">
        <v>43</v>
      </c>
      <c r="V67" s="77" t="s">
        <v>43</v>
      </c>
      <c r="W67" s="77">
        <v>10499.5762084</v>
      </c>
      <c r="X67" s="53"/>
      <c r="Y67" s="53"/>
      <c r="Z67" s="53"/>
    </row>
    <row r="68" spans="1:26" ht="20.100000000000001" customHeight="1">
      <c r="A68" s="89" t="s">
        <v>246</v>
      </c>
      <c r="B68" s="77">
        <v>37.999806599999999</v>
      </c>
      <c r="C68" s="77">
        <v>0.78757569999999999</v>
      </c>
      <c r="D68" s="77">
        <v>38.787382299999997</v>
      </c>
      <c r="E68" s="77" t="s">
        <v>43</v>
      </c>
      <c r="F68" s="77">
        <v>2643.8658762999999</v>
      </c>
      <c r="G68" s="77" t="s">
        <v>43</v>
      </c>
      <c r="H68" s="77" t="s">
        <v>43</v>
      </c>
      <c r="I68" s="77" t="s">
        <v>43</v>
      </c>
      <c r="J68" s="77" t="s">
        <v>43</v>
      </c>
      <c r="K68" s="77">
        <v>1.3607328000000001</v>
      </c>
      <c r="L68" s="77" t="s">
        <v>43</v>
      </c>
      <c r="M68" s="77" t="s">
        <v>43</v>
      </c>
      <c r="N68" s="77" t="s">
        <v>43</v>
      </c>
      <c r="O68" s="77" t="s">
        <v>43</v>
      </c>
      <c r="P68" s="77" t="s">
        <v>43</v>
      </c>
      <c r="Q68" s="77" t="s">
        <v>43</v>
      </c>
      <c r="R68" s="77" t="s">
        <v>43</v>
      </c>
      <c r="S68" s="77" t="s">
        <v>43</v>
      </c>
      <c r="T68" s="77" t="s">
        <v>43</v>
      </c>
      <c r="U68" s="77" t="s">
        <v>43</v>
      </c>
      <c r="V68" s="77" t="s">
        <v>43</v>
      </c>
      <c r="W68" s="77">
        <v>2684.0139913999997</v>
      </c>
      <c r="X68" s="53"/>
      <c r="Y68" s="53"/>
      <c r="Z68" s="53"/>
    </row>
    <row r="69" spans="1:26" ht="14.1" customHeight="1">
      <c r="A69" s="89" t="s">
        <v>247</v>
      </c>
      <c r="B69" s="77">
        <v>134.9304636</v>
      </c>
      <c r="C69" s="77" t="s">
        <v>43</v>
      </c>
      <c r="D69" s="77">
        <v>134.9304636</v>
      </c>
      <c r="E69" s="77" t="s">
        <v>43</v>
      </c>
      <c r="F69" s="77" t="s">
        <v>43</v>
      </c>
      <c r="G69" s="77" t="s">
        <v>43</v>
      </c>
      <c r="H69" s="77" t="s">
        <v>43</v>
      </c>
      <c r="I69" s="77" t="s">
        <v>43</v>
      </c>
      <c r="J69" s="77" t="s">
        <v>43</v>
      </c>
      <c r="K69" s="77">
        <v>173.0454512</v>
      </c>
      <c r="L69" s="77" t="s">
        <v>43</v>
      </c>
      <c r="M69" s="77" t="s">
        <v>43</v>
      </c>
      <c r="N69" s="77" t="s">
        <v>43</v>
      </c>
      <c r="O69" s="77" t="s">
        <v>43</v>
      </c>
      <c r="P69" s="77" t="s">
        <v>43</v>
      </c>
      <c r="Q69" s="77" t="s">
        <v>43</v>
      </c>
      <c r="R69" s="77" t="s">
        <v>43</v>
      </c>
      <c r="S69" s="77" t="s">
        <v>43</v>
      </c>
      <c r="T69" s="77" t="s">
        <v>43</v>
      </c>
      <c r="U69" s="77" t="s">
        <v>43</v>
      </c>
      <c r="V69" s="77" t="s">
        <v>43</v>
      </c>
      <c r="W69" s="77">
        <v>307.9759148</v>
      </c>
      <c r="X69" s="53"/>
      <c r="Y69" s="53"/>
      <c r="Z69" s="53"/>
    </row>
    <row r="70" spans="1:26" ht="14.1" customHeight="1">
      <c r="A70" s="94" t="s">
        <v>248</v>
      </c>
      <c r="B70" s="77">
        <v>69.410663799999995</v>
      </c>
      <c r="C70" s="77" t="s">
        <v>43</v>
      </c>
      <c r="D70" s="77">
        <v>69.410663799999995</v>
      </c>
      <c r="E70" s="77" t="s">
        <v>43</v>
      </c>
      <c r="F70" s="77" t="s">
        <v>43</v>
      </c>
      <c r="G70" s="77" t="s">
        <v>43</v>
      </c>
      <c r="H70" s="77" t="s">
        <v>43</v>
      </c>
      <c r="I70" s="77" t="s">
        <v>43</v>
      </c>
      <c r="J70" s="77" t="s">
        <v>43</v>
      </c>
      <c r="K70" s="77">
        <v>93.232583199999993</v>
      </c>
      <c r="L70" s="77" t="s">
        <v>43</v>
      </c>
      <c r="M70" s="77" t="s">
        <v>43</v>
      </c>
      <c r="N70" s="77" t="s">
        <v>43</v>
      </c>
      <c r="O70" s="77" t="s">
        <v>43</v>
      </c>
      <c r="P70" s="77" t="s">
        <v>43</v>
      </c>
      <c r="Q70" s="77" t="s">
        <v>43</v>
      </c>
      <c r="R70" s="77" t="s">
        <v>43</v>
      </c>
      <c r="S70" s="77" t="s">
        <v>43</v>
      </c>
      <c r="T70" s="77" t="s">
        <v>43</v>
      </c>
      <c r="U70" s="77" t="s">
        <v>43</v>
      </c>
      <c r="V70" s="77" t="s">
        <v>43</v>
      </c>
      <c r="W70" s="77">
        <v>162.64324699999997</v>
      </c>
      <c r="X70" s="53"/>
      <c r="Y70" s="53"/>
      <c r="Z70" s="53"/>
    </row>
    <row r="71" spans="1:26" ht="20.100000000000001" customHeight="1">
      <c r="A71" s="89" t="s">
        <v>249</v>
      </c>
      <c r="B71" s="77">
        <v>9528.8229417999992</v>
      </c>
      <c r="C71" s="77">
        <v>90.514907500000007</v>
      </c>
      <c r="D71" s="77">
        <v>9619.3378493</v>
      </c>
      <c r="E71" s="77">
        <v>18.059999999999999</v>
      </c>
      <c r="F71" s="77">
        <v>6150.7887686000004</v>
      </c>
      <c r="G71" s="77" t="s">
        <v>43</v>
      </c>
      <c r="H71" s="77" t="s">
        <v>43</v>
      </c>
      <c r="I71" s="77" t="s">
        <v>43</v>
      </c>
      <c r="J71" s="77">
        <v>348.08660329999998</v>
      </c>
      <c r="K71" s="77">
        <v>2236.0814655999998</v>
      </c>
      <c r="L71" s="77">
        <v>165.798</v>
      </c>
      <c r="M71" s="77">
        <v>228.95287020000001</v>
      </c>
      <c r="N71" s="77">
        <v>1086.5537337999999</v>
      </c>
      <c r="O71" s="77" t="s">
        <v>43</v>
      </c>
      <c r="P71" s="77">
        <v>137.16976890000001</v>
      </c>
      <c r="Q71" s="77">
        <v>1618.4743728999999</v>
      </c>
      <c r="R71" s="77" t="s">
        <v>43</v>
      </c>
      <c r="S71" s="77">
        <v>131.88407900000001</v>
      </c>
      <c r="T71" s="77" t="s">
        <v>43</v>
      </c>
      <c r="U71" s="77" t="s">
        <v>43</v>
      </c>
      <c r="V71" s="77" t="s">
        <v>43</v>
      </c>
      <c r="W71" s="77">
        <v>20122.713138699997</v>
      </c>
      <c r="X71" s="53"/>
      <c r="Y71" s="53"/>
      <c r="Z71" s="53"/>
    </row>
    <row r="72" spans="1:26" ht="20.100000000000001" customHeight="1">
      <c r="A72" s="89" t="s">
        <v>250</v>
      </c>
      <c r="B72" s="77">
        <v>60.286453700000003</v>
      </c>
      <c r="C72" s="77" t="s">
        <v>43</v>
      </c>
      <c r="D72" s="77">
        <v>60.286453700000003</v>
      </c>
      <c r="E72" s="77" t="s">
        <v>43</v>
      </c>
      <c r="F72" s="77">
        <v>8.8056000000000002E-3</v>
      </c>
      <c r="G72" s="77" t="s">
        <v>43</v>
      </c>
      <c r="H72" s="77" t="s">
        <v>43</v>
      </c>
      <c r="I72" s="77" t="s">
        <v>43</v>
      </c>
      <c r="J72" s="77" t="s">
        <v>43</v>
      </c>
      <c r="K72" s="77">
        <v>2.7724200000000001E-2</v>
      </c>
      <c r="L72" s="77" t="s">
        <v>43</v>
      </c>
      <c r="M72" s="77" t="s">
        <v>43</v>
      </c>
      <c r="N72" s="77">
        <v>416.98679090000002</v>
      </c>
      <c r="O72" s="77" t="s">
        <v>43</v>
      </c>
      <c r="P72" s="77" t="s">
        <v>43</v>
      </c>
      <c r="Q72" s="77">
        <v>416.98679090000002</v>
      </c>
      <c r="R72" s="77" t="s">
        <v>43</v>
      </c>
      <c r="S72" s="77" t="s">
        <v>43</v>
      </c>
      <c r="T72" s="77" t="s">
        <v>43</v>
      </c>
      <c r="U72" s="77" t="s">
        <v>43</v>
      </c>
      <c r="V72" s="77" t="s">
        <v>43</v>
      </c>
      <c r="W72" s="77">
        <v>477.30977440000004</v>
      </c>
      <c r="X72" s="53"/>
      <c r="Y72" s="53"/>
      <c r="Z72" s="53"/>
    </row>
    <row r="73" spans="1:26" ht="20.100000000000001" customHeight="1">
      <c r="A73" s="91" t="s">
        <v>251</v>
      </c>
      <c r="B73" s="77">
        <v>1330.2297463999998</v>
      </c>
      <c r="C73" s="77">
        <v>1241.1074573999999</v>
      </c>
      <c r="D73" s="77">
        <v>2571.3372037999998</v>
      </c>
      <c r="E73" s="77">
        <v>5.4763545000000002</v>
      </c>
      <c r="F73" s="77">
        <v>38388.543159699999</v>
      </c>
      <c r="G73" s="77" t="s">
        <v>43</v>
      </c>
      <c r="H73" s="77" t="s">
        <v>43</v>
      </c>
      <c r="I73" s="77" t="s">
        <v>43</v>
      </c>
      <c r="J73" s="77">
        <v>90.974974599999996</v>
      </c>
      <c r="K73" s="77">
        <v>9828.8177613999997</v>
      </c>
      <c r="L73" s="77">
        <v>875.8739339</v>
      </c>
      <c r="M73" s="77">
        <v>7739.2723619999997</v>
      </c>
      <c r="N73" s="77">
        <v>20853.8768624</v>
      </c>
      <c r="O73" s="77">
        <v>873.27973069999996</v>
      </c>
      <c r="P73" s="77">
        <v>4579.9303289999998</v>
      </c>
      <c r="Q73" s="77">
        <v>34922.233218000001</v>
      </c>
      <c r="R73" s="77" t="s">
        <v>43</v>
      </c>
      <c r="S73" s="77" t="s">
        <v>43</v>
      </c>
      <c r="T73" s="77">
        <v>91626.185857699995</v>
      </c>
      <c r="U73" s="77" t="s">
        <v>43</v>
      </c>
      <c r="V73" s="77" t="s">
        <v>43</v>
      </c>
      <c r="W73" s="77">
        <v>177433.56852969999</v>
      </c>
      <c r="X73" s="53"/>
      <c r="Y73" s="53"/>
      <c r="Z73" s="53"/>
    </row>
    <row r="74" spans="1:26" ht="14.1" customHeight="1">
      <c r="A74" s="89" t="s">
        <v>252</v>
      </c>
      <c r="B74" s="77">
        <v>445.8908409</v>
      </c>
      <c r="C74" s="77">
        <v>4.8663499999999998E-2</v>
      </c>
      <c r="D74" s="77">
        <v>445.93950439999998</v>
      </c>
      <c r="E74" s="77" t="s">
        <v>43</v>
      </c>
      <c r="F74" s="77">
        <v>1100.5048065000001</v>
      </c>
      <c r="G74" s="77" t="s">
        <v>43</v>
      </c>
      <c r="H74" s="77" t="s">
        <v>43</v>
      </c>
      <c r="I74" s="77" t="s">
        <v>43</v>
      </c>
      <c r="J74" s="77" t="s">
        <v>43</v>
      </c>
      <c r="K74" s="77">
        <v>3812.1126832</v>
      </c>
      <c r="L74" s="77" t="s">
        <v>43</v>
      </c>
      <c r="M74" s="77">
        <v>206.29562240000001</v>
      </c>
      <c r="N74" s="77">
        <v>335.63552019999997</v>
      </c>
      <c r="O74" s="77" t="s">
        <v>43</v>
      </c>
      <c r="P74" s="77" t="s">
        <v>43</v>
      </c>
      <c r="Q74" s="77">
        <v>541.93114259999993</v>
      </c>
      <c r="R74" s="77" t="s">
        <v>43</v>
      </c>
      <c r="S74" s="77" t="s">
        <v>43</v>
      </c>
      <c r="T74" s="77" t="s">
        <v>43</v>
      </c>
      <c r="U74" s="77" t="s">
        <v>43</v>
      </c>
      <c r="V74" s="77" t="s">
        <v>43</v>
      </c>
      <c r="W74" s="77">
        <v>5900.4881366999998</v>
      </c>
      <c r="X74" s="53"/>
      <c r="Y74" s="53"/>
      <c r="Z74" s="53"/>
    </row>
    <row r="75" spans="1:26" ht="14.1" customHeight="1">
      <c r="A75" s="89" t="s">
        <v>253</v>
      </c>
      <c r="B75" s="77">
        <v>352.78266180000003</v>
      </c>
      <c r="C75" s="77">
        <v>32.422970100000001</v>
      </c>
      <c r="D75" s="77">
        <v>385.20563190000001</v>
      </c>
      <c r="E75" s="77">
        <v>5.4763545000000002</v>
      </c>
      <c r="F75" s="77" t="s">
        <v>43</v>
      </c>
      <c r="G75" s="77" t="s">
        <v>43</v>
      </c>
      <c r="H75" s="77" t="s">
        <v>43</v>
      </c>
      <c r="I75" s="77" t="s">
        <v>43</v>
      </c>
      <c r="J75" s="77">
        <v>90.974974599999996</v>
      </c>
      <c r="K75" s="77">
        <v>1728.2066580999999</v>
      </c>
      <c r="L75" s="77">
        <v>246.7743945</v>
      </c>
      <c r="M75" s="77">
        <v>6753.4972662</v>
      </c>
      <c r="N75" s="77">
        <v>12114.0180358</v>
      </c>
      <c r="O75" s="77" t="s">
        <v>43</v>
      </c>
      <c r="P75" s="77">
        <v>10.613524699999999</v>
      </c>
      <c r="Q75" s="77">
        <v>19124.903221199998</v>
      </c>
      <c r="R75" s="77" t="s">
        <v>43</v>
      </c>
      <c r="S75" s="77" t="s">
        <v>43</v>
      </c>
      <c r="T75" s="77" t="s">
        <v>43</v>
      </c>
      <c r="U75" s="77" t="s">
        <v>43</v>
      </c>
      <c r="V75" s="77" t="s">
        <v>43</v>
      </c>
      <c r="W75" s="77">
        <v>21334.766840299999</v>
      </c>
      <c r="X75" s="53"/>
      <c r="Y75" s="53"/>
      <c r="Z75" s="53"/>
    </row>
    <row r="76" spans="1:26" ht="20.100000000000001" customHeight="1">
      <c r="A76" s="89" t="s">
        <v>254</v>
      </c>
      <c r="B76" s="77">
        <v>531.55624369999998</v>
      </c>
      <c r="C76" s="77">
        <v>1208.6358238</v>
      </c>
      <c r="D76" s="77">
        <v>1740.1920675000001</v>
      </c>
      <c r="E76" s="77" t="s">
        <v>43</v>
      </c>
      <c r="F76" s="77">
        <v>37288.038353199998</v>
      </c>
      <c r="G76" s="77" t="s">
        <v>43</v>
      </c>
      <c r="H76" s="77" t="s">
        <v>43</v>
      </c>
      <c r="I76" s="77" t="s">
        <v>43</v>
      </c>
      <c r="J76" s="77" t="s">
        <v>43</v>
      </c>
      <c r="K76" s="77">
        <v>4288.4984200999997</v>
      </c>
      <c r="L76" s="77">
        <v>629.09953940000003</v>
      </c>
      <c r="M76" s="77">
        <v>779.47947339999996</v>
      </c>
      <c r="N76" s="77">
        <v>8404.2233063999993</v>
      </c>
      <c r="O76" s="77">
        <v>873.27973069999996</v>
      </c>
      <c r="P76" s="77">
        <v>4569.3168042999996</v>
      </c>
      <c r="Q76" s="77">
        <v>15255.398854200001</v>
      </c>
      <c r="R76" s="77" t="s">
        <v>43</v>
      </c>
      <c r="S76" s="77" t="s">
        <v>43</v>
      </c>
      <c r="T76" s="77">
        <v>91626.185857699995</v>
      </c>
      <c r="U76" s="77" t="s">
        <v>43</v>
      </c>
      <c r="V76" s="77" t="s">
        <v>43</v>
      </c>
      <c r="W76" s="77">
        <v>150198.31355269998</v>
      </c>
      <c r="X76" s="53"/>
      <c r="Y76" s="53"/>
      <c r="Z76" s="53"/>
    </row>
    <row r="77" spans="1:26" ht="14.1" customHeight="1">
      <c r="A77" s="91" t="s">
        <v>255</v>
      </c>
      <c r="B77" s="77">
        <v>17421.684868299999</v>
      </c>
      <c r="C77" s="77">
        <v>25.498383100000002</v>
      </c>
      <c r="D77" s="77">
        <v>17447.183251399998</v>
      </c>
      <c r="E77" s="77" t="s">
        <v>43</v>
      </c>
      <c r="F77" s="77">
        <v>340.79148960000003</v>
      </c>
      <c r="G77" s="77" t="s">
        <v>43</v>
      </c>
      <c r="H77" s="77" t="s">
        <v>43</v>
      </c>
      <c r="I77" s="77" t="s">
        <v>43</v>
      </c>
      <c r="J77" s="77">
        <v>26.083474500000001</v>
      </c>
      <c r="K77" s="77">
        <v>4316.0032053000004</v>
      </c>
      <c r="L77" s="77" t="s">
        <v>43</v>
      </c>
      <c r="M77" s="77" t="s">
        <v>43</v>
      </c>
      <c r="N77" s="77">
        <v>1224.310123</v>
      </c>
      <c r="O77" s="77" t="s">
        <v>43</v>
      </c>
      <c r="P77" s="77">
        <v>227.10436379999999</v>
      </c>
      <c r="Q77" s="77">
        <v>1451.4144867999998</v>
      </c>
      <c r="R77" s="77" t="s">
        <v>43</v>
      </c>
      <c r="S77" s="77" t="s">
        <v>43</v>
      </c>
      <c r="T77" s="77" t="s">
        <v>43</v>
      </c>
      <c r="U77" s="77" t="s">
        <v>43</v>
      </c>
      <c r="V77" s="77" t="s">
        <v>43</v>
      </c>
      <c r="W77" s="77">
        <v>23581.475907599997</v>
      </c>
      <c r="X77" s="53"/>
      <c r="Y77" s="53"/>
      <c r="Z77" s="53"/>
    </row>
    <row r="78" spans="1:26" ht="14.1" customHeight="1">
      <c r="A78" s="89" t="s">
        <v>256</v>
      </c>
      <c r="B78" s="77">
        <v>45.537385100000002</v>
      </c>
      <c r="C78" s="77" t="s">
        <v>43</v>
      </c>
      <c r="D78" s="77">
        <v>45.537385100000002</v>
      </c>
      <c r="E78" s="77" t="s">
        <v>43</v>
      </c>
      <c r="F78" s="77" t="s">
        <v>43</v>
      </c>
      <c r="G78" s="77" t="s">
        <v>43</v>
      </c>
      <c r="H78" s="77" t="s">
        <v>43</v>
      </c>
      <c r="I78" s="77" t="s">
        <v>43</v>
      </c>
      <c r="J78" s="77" t="s">
        <v>43</v>
      </c>
      <c r="K78" s="77" t="s">
        <v>43</v>
      </c>
      <c r="L78" s="77" t="s">
        <v>43</v>
      </c>
      <c r="M78" s="77" t="s">
        <v>43</v>
      </c>
      <c r="N78" s="77" t="s">
        <v>43</v>
      </c>
      <c r="O78" s="77" t="s">
        <v>43</v>
      </c>
      <c r="P78" s="77" t="s">
        <v>43</v>
      </c>
      <c r="Q78" s="77" t="s">
        <v>43</v>
      </c>
      <c r="R78" s="77" t="s">
        <v>43</v>
      </c>
      <c r="S78" s="77" t="s">
        <v>43</v>
      </c>
      <c r="T78" s="77" t="s">
        <v>43</v>
      </c>
      <c r="U78" s="77" t="s">
        <v>43</v>
      </c>
      <c r="V78" s="77" t="s">
        <v>43</v>
      </c>
      <c r="W78" s="77">
        <v>45.537385100000002</v>
      </c>
      <c r="X78" s="53"/>
      <c r="Y78" s="53"/>
      <c r="Z78" s="53"/>
    </row>
    <row r="79" spans="1:26" ht="20.100000000000001" customHeight="1">
      <c r="A79" s="89" t="s">
        <v>257</v>
      </c>
      <c r="B79" s="77">
        <v>2383.1129891</v>
      </c>
      <c r="C79" s="77" t="s">
        <v>43</v>
      </c>
      <c r="D79" s="77">
        <v>2383.1129891</v>
      </c>
      <c r="E79" s="77" t="s">
        <v>43</v>
      </c>
      <c r="F79" s="77" t="s">
        <v>43</v>
      </c>
      <c r="G79" s="77" t="s">
        <v>43</v>
      </c>
      <c r="H79" s="77" t="s">
        <v>43</v>
      </c>
      <c r="I79" s="77" t="s">
        <v>43</v>
      </c>
      <c r="J79" s="77" t="s">
        <v>43</v>
      </c>
      <c r="K79" s="77">
        <v>2039.7689848</v>
      </c>
      <c r="L79" s="77" t="s">
        <v>43</v>
      </c>
      <c r="M79" s="77" t="s">
        <v>43</v>
      </c>
      <c r="N79" s="77">
        <v>200</v>
      </c>
      <c r="O79" s="77" t="s">
        <v>43</v>
      </c>
      <c r="P79" s="77">
        <v>67.288692100000006</v>
      </c>
      <c r="Q79" s="77">
        <v>267.28869209999999</v>
      </c>
      <c r="R79" s="77" t="s">
        <v>43</v>
      </c>
      <c r="S79" s="77" t="s">
        <v>43</v>
      </c>
      <c r="T79" s="77" t="s">
        <v>43</v>
      </c>
      <c r="U79" s="77" t="s">
        <v>43</v>
      </c>
      <c r="V79" s="77" t="s">
        <v>43</v>
      </c>
      <c r="W79" s="77">
        <v>4690.170666</v>
      </c>
      <c r="X79" s="53"/>
      <c r="Y79" s="53"/>
      <c r="Z79" s="53"/>
    </row>
    <row r="80" spans="1:26" ht="20.100000000000001" customHeight="1">
      <c r="A80" s="89" t="s">
        <v>258</v>
      </c>
      <c r="B80" s="77">
        <v>14717.559234099999</v>
      </c>
      <c r="C80" s="77">
        <v>25.498383100000002</v>
      </c>
      <c r="D80" s="77">
        <v>14743.0576172</v>
      </c>
      <c r="E80" s="77" t="s">
        <v>43</v>
      </c>
      <c r="F80" s="77">
        <v>340.77309120000001</v>
      </c>
      <c r="G80" s="77" t="s">
        <v>43</v>
      </c>
      <c r="H80" s="77" t="s">
        <v>43</v>
      </c>
      <c r="I80" s="77" t="s">
        <v>43</v>
      </c>
      <c r="J80" s="77" t="s">
        <v>43</v>
      </c>
      <c r="K80" s="77">
        <v>2244.6660793000001</v>
      </c>
      <c r="L80" s="77" t="s">
        <v>43</v>
      </c>
      <c r="M80" s="77" t="s">
        <v>43</v>
      </c>
      <c r="N80" s="77">
        <v>1024.310123</v>
      </c>
      <c r="O80" s="77" t="s">
        <v>43</v>
      </c>
      <c r="P80" s="77" t="s">
        <v>43</v>
      </c>
      <c r="Q80" s="77">
        <v>1024.310123</v>
      </c>
      <c r="R80" s="77" t="s">
        <v>43</v>
      </c>
      <c r="S80" s="77" t="s">
        <v>43</v>
      </c>
      <c r="T80" s="77" t="s">
        <v>43</v>
      </c>
      <c r="U80" s="77" t="s">
        <v>43</v>
      </c>
      <c r="V80" s="77" t="s">
        <v>43</v>
      </c>
      <c r="W80" s="77">
        <v>18352.806910700001</v>
      </c>
      <c r="X80" s="53"/>
      <c r="Y80" s="53"/>
      <c r="Z80" s="53"/>
    </row>
    <row r="81" spans="1:26" ht="20.100000000000001" customHeight="1">
      <c r="A81" s="89" t="s">
        <v>259</v>
      </c>
      <c r="B81" s="77">
        <v>94.524093800000003</v>
      </c>
      <c r="C81" s="77" t="s">
        <v>43</v>
      </c>
      <c r="D81" s="77">
        <v>94.524093800000003</v>
      </c>
      <c r="E81" s="77" t="s">
        <v>43</v>
      </c>
      <c r="F81" s="77" t="s">
        <v>43</v>
      </c>
      <c r="G81" s="77" t="s">
        <v>43</v>
      </c>
      <c r="H81" s="77" t="s">
        <v>43</v>
      </c>
      <c r="I81" s="77" t="s">
        <v>43</v>
      </c>
      <c r="J81" s="77">
        <v>26.083474500000001</v>
      </c>
      <c r="K81" s="77">
        <v>10.2022023</v>
      </c>
      <c r="L81" s="77" t="s">
        <v>43</v>
      </c>
      <c r="M81" s="77" t="s">
        <v>43</v>
      </c>
      <c r="N81" s="77" t="s">
        <v>43</v>
      </c>
      <c r="O81" s="77" t="s">
        <v>43</v>
      </c>
      <c r="P81" s="77" t="s">
        <v>43</v>
      </c>
      <c r="Q81" s="77" t="s">
        <v>43</v>
      </c>
      <c r="R81" s="77" t="s">
        <v>43</v>
      </c>
      <c r="S81" s="77" t="s">
        <v>43</v>
      </c>
      <c r="T81" s="77" t="s">
        <v>43</v>
      </c>
      <c r="U81" s="77" t="s">
        <v>43</v>
      </c>
      <c r="V81" s="77" t="s">
        <v>43</v>
      </c>
      <c r="W81" s="77">
        <v>130.80977060000001</v>
      </c>
      <c r="X81" s="53"/>
      <c r="Y81" s="53"/>
      <c r="Z81" s="53"/>
    </row>
    <row r="82" spans="1:26" ht="20.100000000000001" customHeight="1">
      <c r="A82" s="92" t="s">
        <v>260</v>
      </c>
      <c r="B82" s="93">
        <v>180.95116619999999</v>
      </c>
      <c r="C82" s="93" t="s">
        <v>43</v>
      </c>
      <c r="D82" s="93">
        <v>180.95116619999999</v>
      </c>
      <c r="E82" s="93" t="s">
        <v>43</v>
      </c>
      <c r="F82" s="93">
        <v>1.8398399999999999E-2</v>
      </c>
      <c r="G82" s="93" t="s">
        <v>43</v>
      </c>
      <c r="H82" s="93" t="s">
        <v>43</v>
      </c>
      <c r="I82" s="93" t="s">
        <v>43</v>
      </c>
      <c r="J82" s="93" t="s">
        <v>43</v>
      </c>
      <c r="K82" s="93">
        <v>21.3659389</v>
      </c>
      <c r="L82" s="93" t="s">
        <v>43</v>
      </c>
      <c r="M82" s="93" t="s">
        <v>43</v>
      </c>
      <c r="N82" s="93" t="s">
        <v>43</v>
      </c>
      <c r="O82" s="93" t="s">
        <v>43</v>
      </c>
      <c r="P82" s="93">
        <v>159.8156717</v>
      </c>
      <c r="Q82" s="93">
        <v>159.8156717</v>
      </c>
      <c r="R82" s="93" t="s">
        <v>43</v>
      </c>
      <c r="S82" s="93" t="s">
        <v>43</v>
      </c>
      <c r="T82" s="93" t="s">
        <v>43</v>
      </c>
      <c r="U82" s="93" t="s">
        <v>43</v>
      </c>
      <c r="V82" s="93" t="s">
        <v>43</v>
      </c>
      <c r="W82" s="93">
        <v>362.15117520000001</v>
      </c>
      <c r="X82" s="53"/>
      <c r="Y82" s="53"/>
      <c r="Z82" s="53"/>
    </row>
    <row r="83" spans="1:26" ht="15">
      <c r="A83" s="956" t="s">
        <v>146</v>
      </c>
      <c r="B83" s="956"/>
      <c r="C83" s="956"/>
      <c r="D83" s="956"/>
      <c r="E83" s="956"/>
      <c r="F83" s="956"/>
      <c r="G83" s="956"/>
      <c r="H83" s="956"/>
      <c r="I83" s="956"/>
      <c r="J83" s="956"/>
      <c r="K83" s="956"/>
      <c r="L83" s="957" t="s">
        <v>147</v>
      </c>
      <c r="M83" s="957"/>
      <c r="N83" s="957"/>
      <c r="O83" s="957"/>
      <c r="P83" s="52"/>
      <c r="Q83" s="52"/>
      <c r="R83" s="52"/>
      <c r="S83" s="52"/>
      <c r="T83" s="52"/>
      <c r="U83" s="958" t="s">
        <v>301</v>
      </c>
      <c r="V83" s="958"/>
      <c r="W83" s="958"/>
      <c r="X83" s="53"/>
      <c r="Y83" s="53"/>
      <c r="Z83" s="53"/>
    </row>
    <row r="84" spans="1:26" ht="15">
      <c r="A84" s="55"/>
      <c r="B84" s="52"/>
      <c r="C84" s="52"/>
      <c r="D84" s="52"/>
      <c r="E84" s="52"/>
      <c r="F84" s="52"/>
      <c r="G84" s="52"/>
      <c r="H84" s="52"/>
      <c r="I84" s="52"/>
      <c r="J84" s="52"/>
      <c r="K84" s="56" t="s">
        <v>300</v>
      </c>
      <c r="L84" s="52" t="s">
        <v>150</v>
      </c>
      <c r="M84" s="57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3"/>
      <c r="Y84" s="53"/>
      <c r="Z84" s="53"/>
    </row>
    <row r="85" spans="1:26" ht="15">
      <c r="A85" s="55"/>
      <c r="B85" s="59"/>
      <c r="C85" s="59"/>
      <c r="D85" s="59"/>
      <c r="E85" s="59"/>
      <c r="F85" s="59"/>
      <c r="G85" s="59"/>
      <c r="H85" s="59"/>
      <c r="I85" s="59"/>
      <c r="J85" s="59"/>
      <c r="K85" s="60" t="s">
        <v>151</v>
      </c>
      <c r="L85" s="61" t="s">
        <v>152</v>
      </c>
      <c r="M85" s="57"/>
      <c r="N85" s="61"/>
      <c r="O85" s="61"/>
      <c r="P85" s="61"/>
      <c r="Q85" s="61"/>
      <c r="R85" s="61"/>
      <c r="S85" s="61"/>
      <c r="T85" s="61"/>
      <c r="U85" s="58"/>
      <c r="V85" s="58"/>
      <c r="W85" s="58"/>
      <c r="X85" s="53"/>
      <c r="Y85" s="53"/>
      <c r="Z85" s="53"/>
    </row>
    <row r="86" spans="1:26" ht="15">
      <c r="A86" s="55"/>
      <c r="B86" s="62"/>
      <c r="C86" s="62"/>
      <c r="D86" s="62"/>
      <c r="E86" s="62"/>
      <c r="F86" s="62"/>
      <c r="G86" s="62"/>
      <c r="H86" s="62"/>
      <c r="I86" s="62"/>
      <c r="J86" s="62"/>
      <c r="K86" s="63"/>
      <c r="L86" s="61"/>
      <c r="M86" s="57"/>
      <c r="N86" s="61"/>
      <c r="O86" s="61"/>
      <c r="P86" s="61"/>
      <c r="Q86" s="61"/>
      <c r="R86" s="61"/>
      <c r="S86" s="61"/>
      <c r="T86" s="61"/>
      <c r="U86" s="958" t="s">
        <v>57</v>
      </c>
      <c r="V86" s="958"/>
      <c r="W86" s="958"/>
      <c r="X86" s="53"/>
      <c r="Y86" s="53"/>
      <c r="Z86" s="53"/>
    </row>
    <row r="87" spans="1:26" ht="12.95" customHeight="1">
      <c r="A87" s="948" t="s">
        <v>153</v>
      </c>
      <c r="B87" s="950" t="s">
        <v>154</v>
      </c>
      <c r="C87" s="952"/>
      <c r="D87" s="952"/>
      <c r="E87" s="959" t="s">
        <v>155</v>
      </c>
      <c r="F87" s="948" t="s">
        <v>156</v>
      </c>
      <c r="G87" s="959" t="s">
        <v>157</v>
      </c>
      <c r="H87" s="946" t="s">
        <v>158</v>
      </c>
      <c r="I87" s="946" t="s">
        <v>159</v>
      </c>
      <c r="J87" s="946" t="s">
        <v>160</v>
      </c>
      <c r="K87" s="948" t="s">
        <v>161</v>
      </c>
      <c r="L87" s="950" t="s">
        <v>162</v>
      </c>
      <c r="M87" s="951"/>
      <c r="N87" s="952"/>
      <c r="O87" s="952"/>
      <c r="P87" s="952"/>
      <c r="Q87" s="953"/>
      <c r="R87" s="954" t="s">
        <v>163</v>
      </c>
      <c r="S87" s="944" t="s">
        <v>164</v>
      </c>
      <c r="T87" s="946" t="s">
        <v>165</v>
      </c>
      <c r="U87" s="944" t="s">
        <v>166</v>
      </c>
      <c r="V87" s="944" t="s">
        <v>167</v>
      </c>
      <c r="W87" s="946" t="s">
        <v>168</v>
      </c>
      <c r="X87" s="53"/>
      <c r="Y87" s="53"/>
      <c r="Z87" s="53"/>
    </row>
    <row r="88" spans="1:26" ht="33.200000000000003" customHeight="1">
      <c r="A88" s="949"/>
      <c r="B88" s="64" t="s">
        <v>169</v>
      </c>
      <c r="C88" s="64" t="s">
        <v>170</v>
      </c>
      <c r="D88" s="65" t="s">
        <v>171</v>
      </c>
      <c r="E88" s="959"/>
      <c r="F88" s="949"/>
      <c r="G88" s="959"/>
      <c r="H88" s="947"/>
      <c r="I88" s="947"/>
      <c r="J88" s="947"/>
      <c r="K88" s="949"/>
      <c r="L88" s="66" t="s">
        <v>172</v>
      </c>
      <c r="M88" s="66" t="s">
        <v>173</v>
      </c>
      <c r="N88" s="66" t="s">
        <v>174</v>
      </c>
      <c r="O88" s="66" t="s">
        <v>175</v>
      </c>
      <c r="P88" s="66" t="s">
        <v>176</v>
      </c>
      <c r="Q88" s="66" t="s">
        <v>177</v>
      </c>
      <c r="R88" s="955"/>
      <c r="S88" s="945"/>
      <c r="T88" s="947"/>
      <c r="U88" s="945"/>
      <c r="V88" s="945"/>
      <c r="W88" s="947"/>
      <c r="X88" s="53"/>
      <c r="Y88" s="53"/>
      <c r="Z88" s="53"/>
    </row>
    <row r="89" spans="1:26" ht="15">
      <c r="A89" s="67" t="s">
        <v>11</v>
      </c>
      <c r="B89" s="68" t="s">
        <v>12</v>
      </c>
      <c r="C89" s="68" t="s">
        <v>13</v>
      </c>
      <c r="D89" s="68" t="s">
        <v>14</v>
      </c>
      <c r="E89" s="68" t="s">
        <v>15</v>
      </c>
      <c r="F89" s="68" t="s">
        <v>16</v>
      </c>
      <c r="G89" s="68" t="s">
        <v>17</v>
      </c>
      <c r="H89" s="68" t="s">
        <v>18</v>
      </c>
      <c r="I89" s="68" t="s">
        <v>178</v>
      </c>
      <c r="J89" s="69" t="s">
        <v>179</v>
      </c>
      <c r="K89" s="68" t="s">
        <v>180</v>
      </c>
      <c r="L89" s="68" t="s">
        <v>181</v>
      </c>
      <c r="M89" s="70" t="s">
        <v>182</v>
      </c>
      <c r="N89" s="71" t="s">
        <v>183</v>
      </c>
      <c r="O89" s="68" t="s">
        <v>184</v>
      </c>
      <c r="P89" s="68" t="s">
        <v>185</v>
      </c>
      <c r="Q89" s="68" t="s">
        <v>186</v>
      </c>
      <c r="R89" s="68" t="s">
        <v>187</v>
      </c>
      <c r="S89" s="68" t="s">
        <v>188</v>
      </c>
      <c r="T89" s="68" t="s">
        <v>189</v>
      </c>
      <c r="U89" s="68" t="s">
        <v>190</v>
      </c>
      <c r="V89" s="69" t="s">
        <v>191</v>
      </c>
      <c r="W89" s="69" t="s">
        <v>192</v>
      </c>
      <c r="X89" s="53"/>
      <c r="Y89" s="53"/>
      <c r="Z89" s="53"/>
    </row>
    <row r="90" spans="1:26" ht="48" customHeight="1">
      <c r="A90" s="91" t="s">
        <v>262</v>
      </c>
      <c r="B90" s="77">
        <v>339376.83036989998</v>
      </c>
      <c r="C90" s="77">
        <v>5088.2192513999998</v>
      </c>
      <c r="D90" s="77">
        <v>344465.04962129996</v>
      </c>
      <c r="E90" s="77">
        <v>10.1924163</v>
      </c>
      <c r="F90" s="77">
        <v>1.0488600000000001E-2</v>
      </c>
      <c r="G90" s="77">
        <v>176211.66852499999</v>
      </c>
      <c r="H90" s="77">
        <v>244641.56036120001</v>
      </c>
      <c r="I90" s="77" t="s">
        <v>43</v>
      </c>
      <c r="J90" s="77" t="s">
        <v>43</v>
      </c>
      <c r="K90" s="77">
        <v>43119.403258799997</v>
      </c>
      <c r="L90" s="77">
        <v>163.89476049999999</v>
      </c>
      <c r="M90" s="77">
        <v>118.99547579999999</v>
      </c>
      <c r="N90" s="77" t="s">
        <v>43</v>
      </c>
      <c r="O90" s="77" t="s">
        <v>43</v>
      </c>
      <c r="P90" s="77">
        <v>66.506790800000005</v>
      </c>
      <c r="Q90" s="77">
        <v>349.39702709999995</v>
      </c>
      <c r="R90" s="77" t="s">
        <v>43</v>
      </c>
      <c r="S90" s="77">
        <v>3173.2807621000002</v>
      </c>
      <c r="T90" s="77" t="s">
        <v>43</v>
      </c>
      <c r="U90" s="77" t="s">
        <v>43</v>
      </c>
      <c r="V90" s="77">
        <v>59.358739999999997</v>
      </c>
      <c r="W90" s="77">
        <v>812029.9212004001</v>
      </c>
      <c r="X90" s="53"/>
      <c r="Y90" s="53"/>
      <c r="Z90" s="53"/>
    </row>
    <row r="91" spans="1:26" ht="21.95" customHeight="1">
      <c r="A91" s="91" t="s">
        <v>263</v>
      </c>
      <c r="B91" s="77">
        <v>15317.444779600002</v>
      </c>
      <c r="C91" s="77">
        <v>1400.0036193000001</v>
      </c>
      <c r="D91" s="77">
        <v>16717.448398900004</v>
      </c>
      <c r="E91" s="77">
        <v>312.49729500000001</v>
      </c>
      <c r="F91" s="77">
        <v>2454.0144856000002</v>
      </c>
      <c r="G91" s="77">
        <v>289.71640609999997</v>
      </c>
      <c r="H91" s="77" t="s">
        <v>43</v>
      </c>
      <c r="I91" s="77" t="s">
        <v>43</v>
      </c>
      <c r="J91" s="77">
        <v>7.5926616000000005</v>
      </c>
      <c r="K91" s="77">
        <v>3306.5189509000002</v>
      </c>
      <c r="L91" s="77">
        <v>2225.3803552999998</v>
      </c>
      <c r="M91" s="77">
        <v>2840.8279868000004</v>
      </c>
      <c r="N91" s="77">
        <v>11464.6579681</v>
      </c>
      <c r="O91" s="77">
        <v>845.91052939999997</v>
      </c>
      <c r="P91" s="77">
        <v>1073.5948662000001</v>
      </c>
      <c r="Q91" s="77">
        <v>18450.3717058</v>
      </c>
      <c r="R91" s="77">
        <v>2.38</v>
      </c>
      <c r="S91" s="77" t="s">
        <v>43</v>
      </c>
      <c r="T91" s="77" t="s">
        <v>43</v>
      </c>
      <c r="U91" s="77" t="s">
        <v>43</v>
      </c>
      <c r="V91" s="77" t="s">
        <v>43</v>
      </c>
      <c r="W91" s="77">
        <v>41540.539903900004</v>
      </c>
      <c r="X91" s="53"/>
      <c r="Y91" s="53"/>
      <c r="Z91" s="53"/>
    </row>
    <row r="92" spans="1:26" ht="14.1" customHeight="1">
      <c r="A92" s="91" t="s">
        <v>264</v>
      </c>
      <c r="B92" s="77" t="s">
        <v>43</v>
      </c>
      <c r="C92" s="77" t="s">
        <v>43</v>
      </c>
      <c r="D92" s="77" t="s">
        <v>43</v>
      </c>
      <c r="E92" s="77">
        <v>1.92</v>
      </c>
      <c r="F92" s="77">
        <v>1.4617443999999999</v>
      </c>
      <c r="G92" s="77" t="s">
        <v>43</v>
      </c>
      <c r="H92" s="77" t="s">
        <v>43</v>
      </c>
      <c r="I92" s="77" t="s">
        <v>43</v>
      </c>
      <c r="J92" s="77" t="s">
        <v>43</v>
      </c>
      <c r="K92" s="77" t="s">
        <v>43</v>
      </c>
      <c r="L92" s="77" t="s">
        <v>43</v>
      </c>
      <c r="M92" s="77" t="s">
        <v>43</v>
      </c>
      <c r="N92" s="77">
        <v>14.0048104</v>
      </c>
      <c r="O92" s="77" t="s">
        <v>43</v>
      </c>
      <c r="P92" s="77" t="s">
        <v>43</v>
      </c>
      <c r="Q92" s="77">
        <v>14.0048104</v>
      </c>
      <c r="R92" s="77" t="s">
        <v>43</v>
      </c>
      <c r="S92" s="77" t="s">
        <v>43</v>
      </c>
      <c r="T92" s="77" t="s">
        <v>43</v>
      </c>
      <c r="U92" s="77" t="s">
        <v>43</v>
      </c>
      <c r="V92" s="77" t="s">
        <v>43</v>
      </c>
      <c r="W92" s="77">
        <v>17.386554799999999</v>
      </c>
      <c r="X92" s="53"/>
      <c r="Y92" s="53"/>
      <c r="Z92" s="53"/>
    </row>
    <row r="93" spans="1:26" ht="14.1" customHeight="1">
      <c r="A93" s="91" t="s">
        <v>265</v>
      </c>
      <c r="B93" s="77">
        <v>696.45689230000005</v>
      </c>
      <c r="C93" s="77">
        <v>1217.1801089000001</v>
      </c>
      <c r="D93" s="77">
        <v>1913.6370012000002</v>
      </c>
      <c r="E93" s="77">
        <v>9.5500000000000002E-2</v>
      </c>
      <c r="F93" s="77">
        <v>462.34313229999998</v>
      </c>
      <c r="G93" s="77" t="s">
        <v>43</v>
      </c>
      <c r="H93" s="77" t="s">
        <v>43</v>
      </c>
      <c r="I93" s="77" t="s">
        <v>43</v>
      </c>
      <c r="J93" s="77" t="s">
        <v>43</v>
      </c>
      <c r="K93" s="77">
        <v>3.8309014000000001</v>
      </c>
      <c r="L93" s="77">
        <v>76.731721899999997</v>
      </c>
      <c r="M93" s="77">
        <v>2232.7894919</v>
      </c>
      <c r="N93" s="77">
        <v>1409.4793652999999</v>
      </c>
      <c r="O93" s="77">
        <v>447.63060389999998</v>
      </c>
      <c r="P93" s="77">
        <v>193.30594769999999</v>
      </c>
      <c r="Q93" s="77">
        <v>4359.9371307000001</v>
      </c>
      <c r="R93" s="77" t="s">
        <v>43</v>
      </c>
      <c r="S93" s="77" t="s">
        <v>43</v>
      </c>
      <c r="T93" s="77" t="s">
        <v>43</v>
      </c>
      <c r="U93" s="77" t="s">
        <v>43</v>
      </c>
      <c r="V93" s="77" t="s">
        <v>43</v>
      </c>
      <c r="W93" s="77">
        <v>6739.8436656000003</v>
      </c>
      <c r="X93" s="53"/>
      <c r="Y93" s="53"/>
      <c r="Z93" s="53"/>
    </row>
    <row r="94" spans="1:26" ht="14.1" customHeight="1">
      <c r="A94" s="91" t="s">
        <v>266</v>
      </c>
      <c r="B94" s="77">
        <v>34.856535999999998</v>
      </c>
      <c r="C94" s="77">
        <v>13.880976</v>
      </c>
      <c r="D94" s="77">
        <v>48.737511999999995</v>
      </c>
      <c r="E94" s="77" t="s">
        <v>43</v>
      </c>
      <c r="F94" s="77" t="s">
        <v>43</v>
      </c>
      <c r="G94" s="77" t="s">
        <v>43</v>
      </c>
      <c r="H94" s="77" t="s">
        <v>43</v>
      </c>
      <c r="I94" s="77" t="s">
        <v>43</v>
      </c>
      <c r="J94" s="77" t="s">
        <v>43</v>
      </c>
      <c r="K94" s="77" t="s">
        <v>43</v>
      </c>
      <c r="L94" s="77" t="s">
        <v>43</v>
      </c>
      <c r="M94" s="77">
        <v>17.3377929</v>
      </c>
      <c r="N94" s="77" t="s">
        <v>43</v>
      </c>
      <c r="O94" s="77" t="s">
        <v>43</v>
      </c>
      <c r="P94" s="77" t="s">
        <v>43</v>
      </c>
      <c r="Q94" s="77">
        <v>17.3377929</v>
      </c>
      <c r="R94" s="77" t="s">
        <v>43</v>
      </c>
      <c r="S94" s="77" t="s">
        <v>43</v>
      </c>
      <c r="T94" s="77" t="s">
        <v>43</v>
      </c>
      <c r="U94" s="77" t="s">
        <v>43</v>
      </c>
      <c r="V94" s="77" t="s">
        <v>43</v>
      </c>
      <c r="W94" s="77">
        <v>66.075304899999992</v>
      </c>
      <c r="X94" s="53"/>
      <c r="Y94" s="53"/>
      <c r="Z94" s="53"/>
    </row>
    <row r="95" spans="1:26" ht="14.1" customHeight="1">
      <c r="A95" s="95" t="s">
        <v>267</v>
      </c>
      <c r="B95" s="77">
        <v>4222.9805532</v>
      </c>
      <c r="C95" s="77">
        <v>3.3679725999999999</v>
      </c>
      <c r="D95" s="77">
        <v>4226.3485258000001</v>
      </c>
      <c r="E95" s="77" t="s">
        <v>43</v>
      </c>
      <c r="F95" s="77">
        <v>132.61332390000001</v>
      </c>
      <c r="G95" s="77" t="s">
        <v>43</v>
      </c>
      <c r="H95" s="77" t="s">
        <v>43</v>
      </c>
      <c r="I95" s="77" t="s">
        <v>43</v>
      </c>
      <c r="J95" s="77">
        <v>4.7036857000000003</v>
      </c>
      <c r="K95" s="77">
        <v>288.30692879999998</v>
      </c>
      <c r="L95" s="77">
        <v>380.2509177</v>
      </c>
      <c r="M95" s="77">
        <v>477.41754070000002</v>
      </c>
      <c r="N95" s="77">
        <v>274.3506678</v>
      </c>
      <c r="O95" s="77">
        <v>55</v>
      </c>
      <c r="P95" s="77">
        <v>569.15476850000005</v>
      </c>
      <c r="Q95" s="77">
        <v>1756.1738946999999</v>
      </c>
      <c r="R95" s="77" t="s">
        <v>43</v>
      </c>
      <c r="S95" s="77" t="s">
        <v>43</v>
      </c>
      <c r="T95" s="77" t="s">
        <v>43</v>
      </c>
      <c r="U95" s="77" t="s">
        <v>43</v>
      </c>
      <c r="V95" s="77" t="s">
        <v>43</v>
      </c>
      <c r="W95" s="77">
        <v>6408.1463588999995</v>
      </c>
      <c r="X95" s="53"/>
      <c r="Y95" s="53"/>
      <c r="Z95" s="53"/>
    </row>
    <row r="96" spans="1:26" ht="14.1" customHeight="1">
      <c r="A96" s="95" t="s">
        <v>268</v>
      </c>
      <c r="B96" s="77">
        <v>71.864906700000006</v>
      </c>
      <c r="C96" s="77" t="s">
        <v>43</v>
      </c>
      <c r="D96" s="77">
        <v>71.864906700000006</v>
      </c>
      <c r="E96" s="77" t="s">
        <v>43</v>
      </c>
      <c r="F96" s="77">
        <v>6.0607822999999996</v>
      </c>
      <c r="G96" s="77" t="s">
        <v>43</v>
      </c>
      <c r="H96" s="77" t="s">
        <v>43</v>
      </c>
      <c r="I96" s="77" t="s">
        <v>43</v>
      </c>
      <c r="J96" s="77" t="s">
        <v>43</v>
      </c>
      <c r="K96" s="77" t="s">
        <v>43</v>
      </c>
      <c r="L96" s="77" t="s">
        <v>43</v>
      </c>
      <c r="M96" s="77" t="s">
        <v>43</v>
      </c>
      <c r="N96" s="77">
        <v>50</v>
      </c>
      <c r="O96" s="77" t="s">
        <v>43</v>
      </c>
      <c r="P96" s="77" t="s">
        <v>43</v>
      </c>
      <c r="Q96" s="77">
        <v>50</v>
      </c>
      <c r="R96" s="77" t="s">
        <v>43</v>
      </c>
      <c r="S96" s="77" t="s">
        <v>43</v>
      </c>
      <c r="T96" s="77" t="s">
        <v>43</v>
      </c>
      <c r="U96" s="77" t="s">
        <v>43</v>
      </c>
      <c r="V96" s="77" t="s">
        <v>43</v>
      </c>
      <c r="W96" s="77">
        <v>127.92568900000001</v>
      </c>
      <c r="X96" s="53"/>
      <c r="Y96" s="53"/>
      <c r="Z96" s="53"/>
    </row>
    <row r="97" spans="1:26" ht="14.1" customHeight="1">
      <c r="A97" s="91" t="s">
        <v>269</v>
      </c>
      <c r="B97" s="77" t="s">
        <v>43</v>
      </c>
      <c r="C97" s="77" t="s">
        <v>43</v>
      </c>
      <c r="D97" s="77" t="s">
        <v>43</v>
      </c>
      <c r="E97" s="77" t="s">
        <v>43</v>
      </c>
      <c r="F97" s="77" t="s">
        <v>43</v>
      </c>
      <c r="G97" s="77" t="s">
        <v>43</v>
      </c>
      <c r="H97" s="77" t="s">
        <v>43</v>
      </c>
      <c r="I97" s="77" t="s">
        <v>43</v>
      </c>
      <c r="J97" s="77" t="s">
        <v>43</v>
      </c>
      <c r="K97" s="77" t="s">
        <v>43</v>
      </c>
      <c r="L97" s="77" t="s">
        <v>43</v>
      </c>
      <c r="M97" s="77" t="s">
        <v>43</v>
      </c>
      <c r="N97" s="77" t="s">
        <v>43</v>
      </c>
      <c r="O97" s="77" t="s">
        <v>43</v>
      </c>
      <c r="P97" s="77" t="s">
        <v>43</v>
      </c>
      <c r="Q97" s="77" t="s">
        <v>43</v>
      </c>
      <c r="R97" s="77" t="s">
        <v>43</v>
      </c>
      <c r="S97" s="77" t="s">
        <v>43</v>
      </c>
      <c r="T97" s="77" t="s">
        <v>43</v>
      </c>
      <c r="U97" s="77" t="s">
        <v>43</v>
      </c>
      <c r="V97" s="77" t="s">
        <v>43</v>
      </c>
      <c r="W97" s="77" t="s">
        <v>43</v>
      </c>
      <c r="X97" s="53"/>
      <c r="Y97" s="53"/>
      <c r="Z97" s="53"/>
    </row>
    <row r="98" spans="1:26" ht="14.1" customHeight="1">
      <c r="A98" s="96" t="s">
        <v>270</v>
      </c>
      <c r="B98" s="77">
        <v>0.34203939999999999</v>
      </c>
      <c r="C98" s="77" t="s">
        <v>43</v>
      </c>
      <c r="D98" s="77">
        <v>0.34203939999999999</v>
      </c>
      <c r="E98" s="77" t="s">
        <v>43</v>
      </c>
      <c r="F98" s="77">
        <v>1.7015000000000001E-3</v>
      </c>
      <c r="G98" s="77" t="s">
        <v>43</v>
      </c>
      <c r="H98" s="77" t="s">
        <v>43</v>
      </c>
      <c r="I98" s="77" t="s">
        <v>43</v>
      </c>
      <c r="J98" s="77" t="s">
        <v>43</v>
      </c>
      <c r="K98" s="77" t="s">
        <v>43</v>
      </c>
      <c r="L98" s="77" t="s">
        <v>43</v>
      </c>
      <c r="M98" s="77" t="s">
        <v>43</v>
      </c>
      <c r="N98" s="77" t="s">
        <v>43</v>
      </c>
      <c r="O98" s="77" t="s">
        <v>43</v>
      </c>
      <c r="P98" s="77" t="s">
        <v>43</v>
      </c>
      <c r="Q98" s="77" t="s">
        <v>43</v>
      </c>
      <c r="R98" s="77" t="s">
        <v>43</v>
      </c>
      <c r="S98" s="77" t="s">
        <v>43</v>
      </c>
      <c r="T98" s="77" t="s">
        <v>43</v>
      </c>
      <c r="U98" s="77" t="s">
        <v>43</v>
      </c>
      <c r="V98" s="77" t="s">
        <v>43</v>
      </c>
      <c r="W98" s="77">
        <v>0.34374090000000002</v>
      </c>
      <c r="X98" s="53"/>
      <c r="Y98" s="53"/>
      <c r="Z98" s="53"/>
    </row>
    <row r="99" spans="1:26" ht="14.1" customHeight="1">
      <c r="A99" s="91" t="s">
        <v>271</v>
      </c>
      <c r="B99" s="77" t="s">
        <v>43</v>
      </c>
      <c r="C99" s="77" t="s">
        <v>43</v>
      </c>
      <c r="D99" s="77" t="s">
        <v>43</v>
      </c>
      <c r="E99" s="77" t="s">
        <v>43</v>
      </c>
      <c r="F99" s="77" t="s">
        <v>43</v>
      </c>
      <c r="G99" s="77" t="s">
        <v>43</v>
      </c>
      <c r="H99" s="77" t="s">
        <v>43</v>
      </c>
      <c r="I99" s="77" t="s">
        <v>43</v>
      </c>
      <c r="J99" s="77" t="s">
        <v>43</v>
      </c>
      <c r="K99" s="77" t="s">
        <v>43</v>
      </c>
      <c r="L99" s="77" t="s">
        <v>43</v>
      </c>
      <c r="M99" s="77" t="s">
        <v>43</v>
      </c>
      <c r="N99" s="77" t="s">
        <v>43</v>
      </c>
      <c r="O99" s="77" t="s">
        <v>43</v>
      </c>
      <c r="P99" s="77" t="s">
        <v>43</v>
      </c>
      <c r="Q99" s="77" t="s">
        <v>43</v>
      </c>
      <c r="R99" s="77" t="s">
        <v>43</v>
      </c>
      <c r="S99" s="77" t="s">
        <v>43</v>
      </c>
      <c r="T99" s="77" t="s">
        <v>43</v>
      </c>
      <c r="U99" s="77" t="s">
        <v>43</v>
      </c>
      <c r="V99" s="77" t="s">
        <v>43</v>
      </c>
      <c r="W99" s="77" t="s">
        <v>43</v>
      </c>
      <c r="X99" s="53"/>
      <c r="Y99" s="53"/>
      <c r="Z99" s="53"/>
    </row>
    <row r="100" spans="1:26" ht="30" customHeight="1">
      <c r="A100" s="91" t="s">
        <v>272</v>
      </c>
      <c r="B100" s="77">
        <v>15.499531899999999</v>
      </c>
      <c r="C100" s="77" t="s">
        <v>43</v>
      </c>
      <c r="D100" s="77">
        <v>15.499531899999999</v>
      </c>
      <c r="E100" s="77">
        <v>1.046</v>
      </c>
      <c r="F100" s="77">
        <v>129.0427909</v>
      </c>
      <c r="G100" s="77" t="s">
        <v>43</v>
      </c>
      <c r="H100" s="77" t="s">
        <v>43</v>
      </c>
      <c r="I100" s="77" t="s">
        <v>43</v>
      </c>
      <c r="J100" s="77" t="s">
        <v>43</v>
      </c>
      <c r="K100" s="77" t="s">
        <v>43</v>
      </c>
      <c r="L100" s="77">
        <v>54.998520800000001</v>
      </c>
      <c r="M100" s="77">
        <v>25</v>
      </c>
      <c r="N100" s="77">
        <v>110</v>
      </c>
      <c r="O100" s="77" t="s">
        <v>43</v>
      </c>
      <c r="P100" s="77">
        <v>100</v>
      </c>
      <c r="Q100" s="77">
        <v>289.99852079999999</v>
      </c>
      <c r="R100" s="77">
        <v>2.38</v>
      </c>
      <c r="S100" s="77" t="s">
        <v>43</v>
      </c>
      <c r="T100" s="77" t="s">
        <v>43</v>
      </c>
      <c r="U100" s="77" t="s">
        <v>43</v>
      </c>
      <c r="V100" s="77" t="s">
        <v>43</v>
      </c>
      <c r="W100" s="77">
        <v>437.9668436</v>
      </c>
      <c r="X100" s="53"/>
      <c r="Y100" s="53"/>
      <c r="Z100" s="53"/>
    </row>
    <row r="101" spans="1:26" ht="14.1" customHeight="1">
      <c r="A101" s="95" t="s">
        <v>273</v>
      </c>
      <c r="B101" s="77">
        <v>319.31252449999999</v>
      </c>
      <c r="C101" s="77">
        <v>6.7294777999999997</v>
      </c>
      <c r="D101" s="77">
        <v>326.04200229999998</v>
      </c>
      <c r="E101" s="77" t="s">
        <v>43</v>
      </c>
      <c r="F101" s="77">
        <v>15.935484199999999</v>
      </c>
      <c r="G101" s="77" t="s">
        <v>43</v>
      </c>
      <c r="H101" s="77" t="s">
        <v>43</v>
      </c>
      <c r="I101" s="77" t="s">
        <v>43</v>
      </c>
      <c r="J101" s="77" t="s">
        <v>43</v>
      </c>
      <c r="K101" s="77" t="s">
        <v>43</v>
      </c>
      <c r="L101" s="77" t="s">
        <v>43</v>
      </c>
      <c r="M101" s="77" t="s">
        <v>43</v>
      </c>
      <c r="N101" s="77">
        <v>59.3561865</v>
      </c>
      <c r="O101" s="77" t="s">
        <v>43</v>
      </c>
      <c r="P101" s="77" t="s">
        <v>43</v>
      </c>
      <c r="Q101" s="77">
        <v>59.3561865</v>
      </c>
      <c r="R101" s="77" t="s">
        <v>43</v>
      </c>
      <c r="S101" s="77" t="s">
        <v>43</v>
      </c>
      <c r="T101" s="77" t="s">
        <v>43</v>
      </c>
      <c r="U101" s="77" t="s">
        <v>43</v>
      </c>
      <c r="V101" s="77" t="s">
        <v>43</v>
      </c>
      <c r="W101" s="77">
        <v>401.33367299999998</v>
      </c>
      <c r="X101" s="53"/>
      <c r="Y101" s="53"/>
      <c r="Z101" s="53"/>
    </row>
    <row r="102" spans="1:26" ht="14.1" customHeight="1">
      <c r="A102" s="95" t="s">
        <v>274</v>
      </c>
      <c r="B102" s="77">
        <v>320.99443659999997</v>
      </c>
      <c r="C102" s="77">
        <v>20.914709800000001</v>
      </c>
      <c r="D102" s="77">
        <v>341.9091464</v>
      </c>
      <c r="E102" s="77">
        <v>3.01</v>
      </c>
      <c r="F102" s="77">
        <v>267.60423880000002</v>
      </c>
      <c r="G102" s="77" t="s">
        <v>43</v>
      </c>
      <c r="H102" s="77" t="s">
        <v>43</v>
      </c>
      <c r="I102" s="77" t="s">
        <v>43</v>
      </c>
      <c r="J102" s="77" t="s">
        <v>43</v>
      </c>
      <c r="K102" s="77">
        <v>19.108388399999999</v>
      </c>
      <c r="L102" s="77">
        <v>696.20233329999996</v>
      </c>
      <c r="M102" s="77">
        <v>3.5735275</v>
      </c>
      <c r="N102" s="77">
        <v>245.57869909999999</v>
      </c>
      <c r="O102" s="77" t="s">
        <v>43</v>
      </c>
      <c r="P102" s="77" t="s">
        <v>43</v>
      </c>
      <c r="Q102" s="77">
        <v>945.35455989999991</v>
      </c>
      <c r="R102" s="77" t="s">
        <v>43</v>
      </c>
      <c r="S102" s="77" t="s">
        <v>43</v>
      </c>
      <c r="T102" s="77" t="s">
        <v>43</v>
      </c>
      <c r="U102" s="77" t="s">
        <v>43</v>
      </c>
      <c r="V102" s="77" t="s">
        <v>43</v>
      </c>
      <c r="W102" s="77">
        <v>1576.9863335</v>
      </c>
      <c r="X102" s="53"/>
      <c r="Y102" s="53"/>
      <c r="Z102" s="53"/>
    </row>
    <row r="103" spans="1:26" ht="21.95" customHeight="1">
      <c r="A103" s="95" t="s">
        <v>275</v>
      </c>
      <c r="B103" s="77">
        <v>6668.7116794000003</v>
      </c>
      <c r="C103" s="77">
        <v>137.93037419999999</v>
      </c>
      <c r="D103" s="77">
        <v>6806.6420536000005</v>
      </c>
      <c r="E103" s="77">
        <v>302.92805499999997</v>
      </c>
      <c r="F103" s="77">
        <v>1075.5981830999999</v>
      </c>
      <c r="G103" s="77">
        <v>289.71640609999997</v>
      </c>
      <c r="H103" s="77" t="s">
        <v>43</v>
      </c>
      <c r="I103" s="77" t="s">
        <v>43</v>
      </c>
      <c r="J103" s="77">
        <v>2.8889759000000002</v>
      </c>
      <c r="K103" s="77">
        <v>2915.6104896000002</v>
      </c>
      <c r="L103" s="77">
        <v>1017.1968616</v>
      </c>
      <c r="M103" s="77">
        <v>84.709633800000006</v>
      </c>
      <c r="N103" s="77">
        <v>9301.8882389999999</v>
      </c>
      <c r="O103" s="77">
        <v>342.74276680000003</v>
      </c>
      <c r="P103" s="77">
        <v>211.13415000000001</v>
      </c>
      <c r="Q103" s="77">
        <v>10957.6716512</v>
      </c>
      <c r="R103" s="77" t="s">
        <v>43</v>
      </c>
      <c r="S103" s="77" t="s">
        <v>43</v>
      </c>
      <c r="T103" s="77" t="s">
        <v>43</v>
      </c>
      <c r="U103" s="77" t="s">
        <v>43</v>
      </c>
      <c r="V103" s="77" t="s">
        <v>43</v>
      </c>
      <c r="W103" s="77">
        <v>22351.0558145</v>
      </c>
      <c r="X103" s="53"/>
      <c r="Y103" s="53"/>
      <c r="Z103" s="53"/>
    </row>
    <row r="104" spans="1:26" ht="21.95" customHeight="1">
      <c r="A104" s="91" t="s">
        <v>276</v>
      </c>
      <c r="B104" s="77">
        <v>2966.4256796</v>
      </c>
      <c r="C104" s="77" t="s">
        <v>43</v>
      </c>
      <c r="D104" s="77">
        <v>2966.4256796</v>
      </c>
      <c r="E104" s="77">
        <v>3.4977399999999998</v>
      </c>
      <c r="F104" s="77">
        <v>363.35310420000002</v>
      </c>
      <c r="G104" s="77" t="s">
        <v>43</v>
      </c>
      <c r="H104" s="77" t="s">
        <v>43</v>
      </c>
      <c r="I104" s="77" t="s">
        <v>43</v>
      </c>
      <c r="J104" s="77" t="s">
        <v>43</v>
      </c>
      <c r="K104" s="77">
        <v>79.662242699999993</v>
      </c>
      <c r="L104" s="77" t="s">
        <v>43</v>
      </c>
      <c r="M104" s="77" t="s">
        <v>43</v>
      </c>
      <c r="N104" s="77" t="s">
        <v>43</v>
      </c>
      <c r="O104" s="77">
        <v>0.53715869999999999</v>
      </c>
      <c r="P104" s="77" t="s">
        <v>43</v>
      </c>
      <c r="Q104" s="77">
        <v>0.53715869999999999</v>
      </c>
      <c r="R104" s="77" t="s">
        <v>43</v>
      </c>
      <c r="S104" s="77" t="s">
        <v>43</v>
      </c>
      <c r="T104" s="77" t="s">
        <v>43</v>
      </c>
      <c r="U104" s="77" t="s">
        <v>43</v>
      </c>
      <c r="V104" s="77" t="s">
        <v>43</v>
      </c>
      <c r="W104" s="77">
        <v>3413.4759251999999</v>
      </c>
      <c r="X104" s="53"/>
      <c r="Y104" s="53"/>
      <c r="Z104" s="53"/>
    </row>
    <row r="105" spans="1:26" ht="14.1" customHeight="1">
      <c r="A105" s="91" t="s">
        <v>277</v>
      </c>
      <c r="B105" s="77">
        <v>97742.614656699996</v>
      </c>
      <c r="C105" s="77">
        <v>2540.9006003999998</v>
      </c>
      <c r="D105" s="77">
        <v>100283.51525709999</v>
      </c>
      <c r="E105" s="77">
        <v>12784.1248113</v>
      </c>
      <c r="F105" s="77">
        <v>1210225.5317975003</v>
      </c>
      <c r="G105" s="77">
        <v>5002.2446622999996</v>
      </c>
      <c r="H105" s="77">
        <v>19111.4140582</v>
      </c>
      <c r="I105" s="77">
        <v>91866.244249399999</v>
      </c>
      <c r="J105" s="77">
        <v>37543.245196199998</v>
      </c>
      <c r="K105" s="77">
        <v>4669.7938434999987</v>
      </c>
      <c r="L105" s="77">
        <v>134594.40439650003</v>
      </c>
      <c r="M105" s="77">
        <v>38808.731628699999</v>
      </c>
      <c r="N105" s="77">
        <v>128249.04415910003</v>
      </c>
      <c r="O105" s="77">
        <v>21632.267703400001</v>
      </c>
      <c r="P105" s="77">
        <v>39446.089083499995</v>
      </c>
      <c r="Q105" s="77">
        <v>362730.53697120002</v>
      </c>
      <c r="R105" s="77">
        <v>11521.053798800003</v>
      </c>
      <c r="S105" s="77">
        <v>1.1198900000000001</v>
      </c>
      <c r="T105" s="77">
        <v>3.5488045000000001</v>
      </c>
      <c r="U105" s="77" t="s">
        <v>43</v>
      </c>
      <c r="V105" s="77" t="s">
        <v>43</v>
      </c>
      <c r="W105" s="77">
        <v>1855742.3733400004</v>
      </c>
      <c r="X105" s="53"/>
      <c r="Y105" s="53"/>
      <c r="Z105" s="53"/>
    </row>
    <row r="106" spans="1:26" ht="14.1" customHeight="1">
      <c r="A106" s="95" t="s">
        <v>278</v>
      </c>
      <c r="B106" s="77" t="s">
        <v>43</v>
      </c>
      <c r="C106" s="77" t="s">
        <v>43</v>
      </c>
      <c r="D106" s="77" t="s">
        <v>43</v>
      </c>
      <c r="E106" s="77" t="s">
        <v>43</v>
      </c>
      <c r="F106" s="77">
        <v>23.184550399999999</v>
      </c>
      <c r="G106" s="77" t="s">
        <v>43</v>
      </c>
      <c r="H106" s="77" t="s">
        <v>43</v>
      </c>
      <c r="I106" s="77" t="s">
        <v>43</v>
      </c>
      <c r="J106" s="77" t="s">
        <v>43</v>
      </c>
      <c r="K106" s="77" t="s">
        <v>43</v>
      </c>
      <c r="L106" s="77">
        <v>64.561913399999995</v>
      </c>
      <c r="M106" s="77">
        <v>12.453335300000001</v>
      </c>
      <c r="N106" s="77" t="s">
        <v>43</v>
      </c>
      <c r="O106" s="77" t="s">
        <v>43</v>
      </c>
      <c r="P106" s="77" t="s">
        <v>43</v>
      </c>
      <c r="Q106" s="77">
        <v>77.015248700000001</v>
      </c>
      <c r="R106" s="77">
        <v>1.6649518999999999</v>
      </c>
      <c r="S106" s="77" t="s">
        <v>43</v>
      </c>
      <c r="T106" s="77" t="s">
        <v>43</v>
      </c>
      <c r="U106" s="77" t="s">
        <v>43</v>
      </c>
      <c r="V106" s="77" t="s">
        <v>43</v>
      </c>
      <c r="W106" s="77">
        <v>101.86475100000001</v>
      </c>
      <c r="X106" s="53"/>
      <c r="Y106" s="53"/>
      <c r="Z106" s="53"/>
    </row>
    <row r="107" spans="1:26" ht="14.1" customHeight="1">
      <c r="A107" s="95" t="s">
        <v>279</v>
      </c>
      <c r="B107" s="77">
        <v>21350.103927200002</v>
      </c>
      <c r="C107" s="77">
        <v>2383.5768244999999</v>
      </c>
      <c r="D107" s="77">
        <v>23733.680751700002</v>
      </c>
      <c r="E107" s="77">
        <v>1896.2423567000001</v>
      </c>
      <c r="F107" s="77">
        <v>237675.04426699999</v>
      </c>
      <c r="G107" s="77" t="s">
        <v>43</v>
      </c>
      <c r="H107" s="77" t="s">
        <v>43</v>
      </c>
      <c r="I107" s="77" t="s">
        <v>43</v>
      </c>
      <c r="J107" s="77">
        <v>13963.543404599999</v>
      </c>
      <c r="K107" s="77">
        <v>2971.1289554999998</v>
      </c>
      <c r="L107" s="77">
        <v>42884.167887600001</v>
      </c>
      <c r="M107" s="77">
        <v>13577.4748279</v>
      </c>
      <c r="N107" s="77">
        <v>37523.230007600003</v>
      </c>
      <c r="O107" s="77">
        <v>5698.6819277000004</v>
      </c>
      <c r="P107" s="77">
        <v>10809.8447254</v>
      </c>
      <c r="Q107" s="77">
        <v>110493.39937620002</v>
      </c>
      <c r="R107" s="77">
        <v>2168.3099858</v>
      </c>
      <c r="S107" s="77">
        <v>0.39482</v>
      </c>
      <c r="T107" s="77">
        <v>4.6150999999999996E-3</v>
      </c>
      <c r="U107" s="77" t="s">
        <v>43</v>
      </c>
      <c r="V107" s="77" t="s">
        <v>43</v>
      </c>
      <c r="W107" s="77">
        <v>392901.7485326</v>
      </c>
      <c r="X107" s="53"/>
      <c r="Y107" s="53"/>
      <c r="Z107" s="53"/>
    </row>
    <row r="108" spans="1:26" ht="14.1" customHeight="1">
      <c r="A108" s="95" t="s">
        <v>280</v>
      </c>
      <c r="B108" s="77">
        <v>4399.1855703000001</v>
      </c>
      <c r="C108" s="77" t="s">
        <v>43</v>
      </c>
      <c r="D108" s="77">
        <v>4399.1855703000001</v>
      </c>
      <c r="E108" s="77">
        <v>1680.8845355999999</v>
      </c>
      <c r="F108" s="77">
        <v>45220.725233999998</v>
      </c>
      <c r="G108" s="77">
        <v>36.596744399999999</v>
      </c>
      <c r="H108" s="77" t="s">
        <v>43</v>
      </c>
      <c r="I108" s="77">
        <v>91866.244249399999</v>
      </c>
      <c r="J108" s="77">
        <v>329.95995779999998</v>
      </c>
      <c r="K108" s="77">
        <v>13.8002696</v>
      </c>
      <c r="L108" s="77">
        <v>10340.613343000001</v>
      </c>
      <c r="M108" s="77">
        <v>481.11486869999999</v>
      </c>
      <c r="N108" s="77">
        <v>6533.6240372000002</v>
      </c>
      <c r="O108" s="77">
        <v>2884.3427108999999</v>
      </c>
      <c r="P108" s="77">
        <v>2192.1091293999998</v>
      </c>
      <c r="Q108" s="77">
        <v>22431.804089200003</v>
      </c>
      <c r="R108" s="77">
        <v>100.2698111</v>
      </c>
      <c r="S108" s="77" t="s">
        <v>43</v>
      </c>
      <c r="T108" s="77" t="s">
        <v>43</v>
      </c>
      <c r="U108" s="77" t="s">
        <v>43</v>
      </c>
      <c r="V108" s="77" t="s">
        <v>43</v>
      </c>
      <c r="W108" s="77">
        <v>166079.47046139999</v>
      </c>
      <c r="X108" s="53"/>
      <c r="Y108" s="53"/>
      <c r="Z108" s="53"/>
    </row>
    <row r="109" spans="1:26" ht="14.1" customHeight="1">
      <c r="A109" s="95" t="s">
        <v>281</v>
      </c>
      <c r="B109" s="77">
        <v>40119.614061400003</v>
      </c>
      <c r="C109" s="77">
        <v>35.132412600000002</v>
      </c>
      <c r="D109" s="77">
        <v>40154.746474000007</v>
      </c>
      <c r="E109" s="77">
        <v>1428.4047680000001</v>
      </c>
      <c r="F109" s="77">
        <v>670987.59288070002</v>
      </c>
      <c r="G109" s="77" t="s">
        <v>43</v>
      </c>
      <c r="H109" s="77" t="s">
        <v>43</v>
      </c>
      <c r="I109" s="77" t="s">
        <v>43</v>
      </c>
      <c r="J109" s="77">
        <v>18458.4658576</v>
      </c>
      <c r="K109" s="77">
        <v>1478.9308587999999</v>
      </c>
      <c r="L109" s="77">
        <v>35057.658292</v>
      </c>
      <c r="M109" s="77">
        <v>13401.309109</v>
      </c>
      <c r="N109" s="77">
        <v>36014.985128799999</v>
      </c>
      <c r="O109" s="77">
        <v>5943.7649475999997</v>
      </c>
      <c r="P109" s="77">
        <v>10899.496882900001</v>
      </c>
      <c r="Q109" s="77">
        <v>101317.2143603</v>
      </c>
      <c r="R109" s="77">
        <v>6929.8124605000003</v>
      </c>
      <c r="S109" s="77" t="s">
        <v>43</v>
      </c>
      <c r="T109" s="77">
        <v>1.3680428</v>
      </c>
      <c r="U109" s="77" t="s">
        <v>43</v>
      </c>
      <c r="V109" s="77" t="s">
        <v>43</v>
      </c>
      <c r="W109" s="77">
        <v>840756.53570270003</v>
      </c>
      <c r="X109" s="53"/>
      <c r="Y109" s="53"/>
      <c r="Z109" s="53"/>
    </row>
    <row r="110" spans="1:26" ht="39.950000000000003" customHeight="1">
      <c r="A110" s="91" t="s">
        <v>282</v>
      </c>
      <c r="B110" s="77">
        <v>3504.5696662</v>
      </c>
      <c r="C110" s="77">
        <v>112.2602898</v>
      </c>
      <c r="D110" s="77">
        <v>3616.829956</v>
      </c>
      <c r="E110" s="77">
        <v>61.838344499999998</v>
      </c>
      <c r="F110" s="77">
        <v>51399.271734399998</v>
      </c>
      <c r="G110" s="77" t="s">
        <v>43</v>
      </c>
      <c r="H110" s="77" t="s">
        <v>43</v>
      </c>
      <c r="I110" s="77" t="s">
        <v>43</v>
      </c>
      <c r="J110" s="77">
        <v>2067.1770836000001</v>
      </c>
      <c r="K110" s="77">
        <v>165.991332</v>
      </c>
      <c r="L110" s="77">
        <v>12762.586431199999</v>
      </c>
      <c r="M110" s="77">
        <v>3625.8124455000002</v>
      </c>
      <c r="N110" s="77">
        <v>17836.363718100001</v>
      </c>
      <c r="O110" s="77">
        <v>3135.6546862</v>
      </c>
      <c r="P110" s="77">
        <v>6150.1631600999999</v>
      </c>
      <c r="Q110" s="77">
        <v>43510.580441100006</v>
      </c>
      <c r="R110" s="77">
        <v>1175.8823401</v>
      </c>
      <c r="S110" s="77" t="s">
        <v>43</v>
      </c>
      <c r="T110" s="77">
        <v>2.1761466</v>
      </c>
      <c r="U110" s="77" t="s">
        <v>43</v>
      </c>
      <c r="V110" s="77" t="s">
        <v>43</v>
      </c>
      <c r="W110" s="77">
        <v>101999.7473783</v>
      </c>
      <c r="X110" s="53"/>
      <c r="Y110" s="53"/>
      <c r="Z110" s="53"/>
    </row>
    <row r="111" spans="1:26" ht="14.1" customHeight="1">
      <c r="A111" s="95" t="s">
        <v>283</v>
      </c>
      <c r="B111" s="77">
        <v>22309.094676100001</v>
      </c>
      <c r="C111" s="77" t="s">
        <v>43</v>
      </c>
      <c r="D111" s="77">
        <v>22309.094676100001</v>
      </c>
      <c r="E111" s="77">
        <v>0.14953040000000001</v>
      </c>
      <c r="F111" s="77">
        <v>1614.3183842000001</v>
      </c>
      <c r="G111" s="77">
        <v>4965.6479178999998</v>
      </c>
      <c r="H111" s="77">
        <v>19111.4140582</v>
      </c>
      <c r="I111" s="77" t="s">
        <v>43</v>
      </c>
      <c r="J111" s="77" t="s">
        <v>43</v>
      </c>
      <c r="K111" s="77" t="s">
        <v>43</v>
      </c>
      <c r="L111" s="77">
        <v>15.0486094</v>
      </c>
      <c r="M111" s="77" t="s">
        <v>43</v>
      </c>
      <c r="N111" s="77">
        <v>3.3653171999999998</v>
      </c>
      <c r="O111" s="77" t="s">
        <v>43</v>
      </c>
      <c r="P111" s="77">
        <v>25</v>
      </c>
      <c r="Q111" s="77">
        <v>43.413926599999996</v>
      </c>
      <c r="R111" s="77">
        <v>9.1199999999999992</v>
      </c>
      <c r="S111" s="77">
        <v>0.72506999999999999</v>
      </c>
      <c r="T111" s="77" t="s">
        <v>43</v>
      </c>
      <c r="U111" s="77" t="s">
        <v>43</v>
      </c>
      <c r="V111" s="77" t="s">
        <v>43</v>
      </c>
      <c r="W111" s="77">
        <v>48053.883563400006</v>
      </c>
      <c r="X111" s="53"/>
      <c r="Y111" s="53"/>
      <c r="Z111" s="53"/>
    </row>
    <row r="112" spans="1:26" ht="14.1" customHeight="1">
      <c r="A112" s="95" t="s">
        <v>284</v>
      </c>
      <c r="B112" s="77">
        <v>1319.9500636</v>
      </c>
      <c r="C112" s="77">
        <v>4.2077</v>
      </c>
      <c r="D112" s="77">
        <v>1324.1577636</v>
      </c>
      <c r="E112" s="77">
        <v>702.85352490000002</v>
      </c>
      <c r="F112" s="77">
        <v>102942.7933395</v>
      </c>
      <c r="G112" s="77" t="s">
        <v>43</v>
      </c>
      <c r="H112" s="77" t="s">
        <v>43</v>
      </c>
      <c r="I112" s="77" t="s">
        <v>43</v>
      </c>
      <c r="J112" s="77">
        <v>973.26066509999998</v>
      </c>
      <c r="K112" s="77">
        <v>38.597918300000003</v>
      </c>
      <c r="L112" s="77">
        <v>11751.0572187</v>
      </c>
      <c r="M112" s="77">
        <v>4158.8861321000004</v>
      </c>
      <c r="N112" s="77">
        <v>17551.3684914</v>
      </c>
      <c r="O112" s="77">
        <v>2505.5195672</v>
      </c>
      <c r="P112" s="77">
        <v>3526.2696627999999</v>
      </c>
      <c r="Q112" s="77">
        <v>39493.101072199992</v>
      </c>
      <c r="R112" s="77">
        <v>550.71923389999995</v>
      </c>
      <c r="S112" s="77" t="s">
        <v>43</v>
      </c>
      <c r="T112" s="77" t="s">
        <v>43</v>
      </c>
      <c r="U112" s="77" t="s">
        <v>43</v>
      </c>
      <c r="V112" s="77" t="s">
        <v>43</v>
      </c>
      <c r="W112" s="77">
        <v>146025.48351749996</v>
      </c>
      <c r="X112" s="53"/>
      <c r="Y112" s="53"/>
      <c r="Z112" s="53"/>
    </row>
    <row r="113" spans="1:26" ht="14.1" customHeight="1">
      <c r="A113" s="95" t="s">
        <v>285</v>
      </c>
      <c r="B113" s="77">
        <v>177.80743000000001</v>
      </c>
      <c r="C113" s="77" t="s">
        <v>43</v>
      </c>
      <c r="D113" s="77">
        <v>177.80743000000001</v>
      </c>
      <c r="E113" s="77">
        <v>0.71183510000000005</v>
      </c>
      <c r="F113" s="77">
        <v>15927.559736200001</v>
      </c>
      <c r="G113" s="77" t="s">
        <v>43</v>
      </c>
      <c r="H113" s="77" t="s">
        <v>43</v>
      </c>
      <c r="I113" s="77" t="s">
        <v>43</v>
      </c>
      <c r="J113" s="77">
        <v>206.79686280000001</v>
      </c>
      <c r="K113" s="77">
        <v>0.98990009999999995</v>
      </c>
      <c r="L113" s="77">
        <v>734.27745110000001</v>
      </c>
      <c r="M113" s="77">
        <v>154.78383349999999</v>
      </c>
      <c r="N113" s="77">
        <v>787.43258539999999</v>
      </c>
      <c r="O113" s="77">
        <v>26.5223887</v>
      </c>
      <c r="P113" s="77">
        <v>419.95127020000001</v>
      </c>
      <c r="Q113" s="77">
        <v>2122.9675289000002</v>
      </c>
      <c r="R113" s="77">
        <v>81.613263099999998</v>
      </c>
      <c r="S113" s="77" t="s">
        <v>43</v>
      </c>
      <c r="T113" s="77" t="s">
        <v>43</v>
      </c>
      <c r="U113" s="77" t="s">
        <v>43</v>
      </c>
      <c r="V113" s="77" t="s">
        <v>43</v>
      </c>
      <c r="W113" s="77">
        <v>18518.4465562</v>
      </c>
      <c r="X113" s="53"/>
      <c r="Y113" s="53"/>
      <c r="Z113" s="53"/>
    </row>
    <row r="114" spans="1:26" ht="21.95" customHeight="1">
      <c r="A114" s="95" t="s">
        <v>286</v>
      </c>
      <c r="B114" s="77">
        <v>201.6115154</v>
      </c>
      <c r="C114" s="77" t="s">
        <v>43</v>
      </c>
      <c r="D114" s="77">
        <v>201.6115154</v>
      </c>
      <c r="E114" s="77">
        <v>262.2140824</v>
      </c>
      <c r="F114" s="77">
        <v>13466.4849034</v>
      </c>
      <c r="G114" s="77" t="s">
        <v>43</v>
      </c>
      <c r="H114" s="77" t="s">
        <v>43</v>
      </c>
      <c r="I114" s="77" t="s">
        <v>43</v>
      </c>
      <c r="J114" s="77" t="s">
        <v>43</v>
      </c>
      <c r="K114" s="77" t="s">
        <v>43</v>
      </c>
      <c r="L114" s="77">
        <v>438.38538569999997</v>
      </c>
      <c r="M114" s="77">
        <v>9.7803137000000007</v>
      </c>
      <c r="N114" s="77">
        <v>21.6338528</v>
      </c>
      <c r="O114" s="77">
        <v>350</v>
      </c>
      <c r="P114" s="77">
        <v>187.58776520000001</v>
      </c>
      <c r="Q114" s="77">
        <v>1007.3873174</v>
      </c>
      <c r="R114" s="77">
        <v>183.42936499999999</v>
      </c>
      <c r="S114" s="77" t="s">
        <v>43</v>
      </c>
      <c r="T114" s="77" t="s">
        <v>43</v>
      </c>
      <c r="U114" s="77" t="s">
        <v>43</v>
      </c>
      <c r="V114" s="77" t="s">
        <v>43</v>
      </c>
      <c r="W114" s="77">
        <v>15121.1271836</v>
      </c>
      <c r="X114" s="53"/>
      <c r="Y114" s="53"/>
      <c r="Z114" s="53"/>
    </row>
    <row r="115" spans="1:26" ht="14.1" customHeight="1">
      <c r="A115" s="95" t="s">
        <v>287</v>
      </c>
      <c r="B115" s="77">
        <v>811.37300700000003</v>
      </c>
      <c r="C115" s="77" t="s">
        <v>43</v>
      </c>
      <c r="D115" s="77">
        <v>811.37300700000003</v>
      </c>
      <c r="E115" s="77">
        <v>8.9200040999999999</v>
      </c>
      <c r="F115" s="77">
        <v>21906.397281900001</v>
      </c>
      <c r="G115" s="77" t="s">
        <v>43</v>
      </c>
      <c r="H115" s="77" t="s">
        <v>43</v>
      </c>
      <c r="I115" s="77" t="s">
        <v>43</v>
      </c>
      <c r="J115" s="77">
        <v>236.56121730000001</v>
      </c>
      <c r="K115" s="77" t="s">
        <v>43</v>
      </c>
      <c r="L115" s="77">
        <v>10460.0806923</v>
      </c>
      <c r="M115" s="77">
        <v>1318.4655508999999</v>
      </c>
      <c r="N115" s="77">
        <v>3844.1917582000001</v>
      </c>
      <c r="O115" s="77">
        <v>732.05871579999996</v>
      </c>
      <c r="P115" s="77">
        <v>2135.2211670000002</v>
      </c>
      <c r="Q115" s="77">
        <v>18490.017884200002</v>
      </c>
      <c r="R115" s="77">
        <v>38.780814200000002</v>
      </c>
      <c r="S115" s="77" t="s">
        <v>43</v>
      </c>
      <c r="T115" s="77" t="s">
        <v>43</v>
      </c>
      <c r="U115" s="77" t="s">
        <v>43</v>
      </c>
      <c r="V115" s="77" t="s">
        <v>43</v>
      </c>
      <c r="W115" s="77">
        <v>41492.050208700006</v>
      </c>
      <c r="X115" s="53"/>
      <c r="Y115" s="53"/>
      <c r="Z115" s="53"/>
    </row>
    <row r="116" spans="1:26" ht="14.1" customHeight="1">
      <c r="A116" s="95" t="s">
        <v>288</v>
      </c>
      <c r="B116" s="77" t="s">
        <v>43</v>
      </c>
      <c r="C116" s="77" t="s">
        <v>43</v>
      </c>
      <c r="D116" s="77" t="s">
        <v>43</v>
      </c>
      <c r="E116" s="77" t="s">
        <v>43</v>
      </c>
      <c r="F116" s="77">
        <v>234.58667389999999</v>
      </c>
      <c r="G116" s="77" t="s">
        <v>43</v>
      </c>
      <c r="H116" s="77" t="s">
        <v>43</v>
      </c>
      <c r="I116" s="77" t="s">
        <v>43</v>
      </c>
      <c r="J116" s="77" t="s">
        <v>43</v>
      </c>
      <c r="K116" s="77" t="s">
        <v>43</v>
      </c>
      <c r="L116" s="77">
        <v>105</v>
      </c>
      <c r="M116" s="77" t="s">
        <v>43</v>
      </c>
      <c r="N116" s="77" t="s">
        <v>43</v>
      </c>
      <c r="O116" s="77" t="s">
        <v>43</v>
      </c>
      <c r="P116" s="77" t="s">
        <v>43</v>
      </c>
      <c r="Q116" s="77">
        <v>105</v>
      </c>
      <c r="R116" s="77">
        <v>3.0343041999999998</v>
      </c>
      <c r="S116" s="77" t="s">
        <v>43</v>
      </c>
      <c r="T116" s="77" t="s">
        <v>43</v>
      </c>
      <c r="U116" s="77" t="s">
        <v>43</v>
      </c>
      <c r="V116" s="77" t="s">
        <v>43</v>
      </c>
      <c r="W116" s="77">
        <v>342.6209781</v>
      </c>
      <c r="X116" s="53"/>
      <c r="Y116" s="53"/>
      <c r="Z116" s="53"/>
    </row>
    <row r="117" spans="1:26" ht="14.1" customHeight="1">
      <c r="A117" s="95" t="s">
        <v>289</v>
      </c>
      <c r="B117" s="77">
        <v>3547.5878075999999</v>
      </c>
      <c r="C117" s="77">
        <v>5.7233735000000001</v>
      </c>
      <c r="D117" s="77">
        <v>3553.3111810999999</v>
      </c>
      <c r="E117" s="77">
        <v>308.2703411</v>
      </c>
      <c r="F117" s="77">
        <v>47870.6117438</v>
      </c>
      <c r="G117" s="77" t="s">
        <v>43</v>
      </c>
      <c r="H117" s="77" t="s">
        <v>43</v>
      </c>
      <c r="I117" s="77" t="s">
        <v>43</v>
      </c>
      <c r="J117" s="77">
        <v>1306.8056936999999</v>
      </c>
      <c r="K117" s="77">
        <v>0.35460920000000001</v>
      </c>
      <c r="L117" s="77">
        <v>9205.0185708999998</v>
      </c>
      <c r="M117" s="77">
        <v>2068.6512121000001</v>
      </c>
      <c r="N117" s="77">
        <v>8132.8492624</v>
      </c>
      <c r="O117" s="77">
        <v>285.72275930000001</v>
      </c>
      <c r="P117" s="77">
        <v>2599.0434737999999</v>
      </c>
      <c r="Q117" s="77">
        <v>22291.2852785</v>
      </c>
      <c r="R117" s="77">
        <v>276.7037947</v>
      </c>
      <c r="S117" s="77" t="s">
        <v>43</v>
      </c>
      <c r="T117" s="77" t="s">
        <v>43</v>
      </c>
      <c r="U117" s="77" t="s">
        <v>43</v>
      </c>
      <c r="V117" s="77" t="s">
        <v>43</v>
      </c>
      <c r="W117" s="77">
        <v>75607.342642100004</v>
      </c>
      <c r="X117" s="53"/>
      <c r="Y117" s="53"/>
      <c r="Z117" s="53"/>
    </row>
    <row r="118" spans="1:26" ht="14.1" customHeight="1">
      <c r="A118" s="95" t="s">
        <v>290</v>
      </c>
      <c r="B118" s="77">
        <v>1.7169319000000001</v>
      </c>
      <c r="C118" s="77" t="s">
        <v>43</v>
      </c>
      <c r="D118" s="77">
        <v>1.7169319000000001</v>
      </c>
      <c r="E118" s="77">
        <v>6433.6354885000001</v>
      </c>
      <c r="F118" s="77">
        <v>956.96106810000003</v>
      </c>
      <c r="G118" s="77" t="s">
        <v>43</v>
      </c>
      <c r="H118" s="77" t="s">
        <v>43</v>
      </c>
      <c r="I118" s="77" t="s">
        <v>43</v>
      </c>
      <c r="J118" s="77">
        <v>0.67445370000000004</v>
      </c>
      <c r="K118" s="77" t="s">
        <v>43</v>
      </c>
      <c r="L118" s="77">
        <v>775.94860119999998</v>
      </c>
      <c r="M118" s="77" t="s">
        <v>43</v>
      </c>
      <c r="N118" s="77" t="s">
        <v>43</v>
      </c>
      <c r="O118" s="77">
        <v>70</v>
      </c>
      <c r="P118" s="77">
        <v>501.40184670000002</v>
      </c>
      <c r="Q118" s="77">
        <v>1347.3504479000001</v>
      </c>
      <c r="R118" s="77">
        <v>1.7134742999999999</v>
      </c>
      <c r="S118" s="77" t="s">
        <v>43</v>
      </c>
      <c r="T118" s="77" t="s">
        <v>43</v>
      </c>
      <c r="U118" s="77" t="s">
        <v>43</v>
      </c>
      <c r="V118" s="77" t="s">
        <v>43</v>
      </c>
      <c r="W118" s="77">
        <v>8742.0518644000022</v>
      </c>
      <c r="X118" s="53"/>
      <c r="Y118" s="53"/>
      <c r="Z118" s="53"/>
    </row>
    <row r="119" spans="1:26" s="100" customFormat="1" ht="14.1" customHeight="1">
      <c r="A119" s="97" t="s">
        <v>291</v>
      </c>
      <c r="B119" s="98">
        <v>1542798.9397934</v>
      </c>
      <c r="C119" s="98">
        <v>57158.802022900003</v>
      </c>
      <c r="D119" s="98">
        <v>1599957.7418163</v>
      </c>
      <c r="E119" s="98">
        <v>100483.98205399996</v>
      </c>
      <c r="F119" s="98">
        <v>1542742.9230492003</v>
      </c>
      <c r="G119" s="98">
        <v>183547.98296950001</v>
      </c>
      <c r="H119" s="98">
        <v>292183.77533670003</v>
      </c>
      <c r="I119" s="98">
        <v>91866.244249399999</v>
      </c>
      <c r="J119" s="98">
        <v>833453.55003149994</v>
      </c>
      <c r="K119" s="98">
        <v>548459.86006600002</v>
      </c>
      <c r="L119" s="98">
        <v>362358.92692650005</v>
      </c>
      <c r="M119" s="98">
        <v>134491.84815749998</v>
      </c>
      <c r="N119" s="98">
        <v>369177.27308090008</v>
      </c>
      <c r="O119" s="98">
        <v>39346.830305800002</v>
      </c>
      <c r="P119" s="98">
        <v>128991.14622980001</v>
      </c>
      <c r="Q119" s="98">
        <v>1034366.0247005001</v>
      </c>
      <c r="R119" s="98">
        <v>11528.650704300004</v>
      </c>
      <c r="S119" s="98">
        <v>325626.59219559998</v>
      </c>
      <c r="T119" s="98">
        <v>250119.58319139999</v>
      </c>
      <c r="U119" s="98" t="s">
        <v>43</v>
      </c>
      <c r="V119" s="98">
        <v>59.788460000000001</v>
      </c>
      <c r="W119" s="98">
        <v>6814396.698824401</v>
      </c>
      <c r="X119" s="59"/>
      <c r="Y119" s="99"/>
      <c r="Z119" s="59"/>
    </row>
    <row r="120" spans="1:26" ht="15">
      <c r="A120" s="101" t="s">
        <v>292</v>
      </c>
      <c r="B120" s="80"/>
      <c r="C120" s="80"/>
      <c r="D120" s="80"/>
      <c r="E120" s="80"/>
      <c r="F120" s="80"/>
      <c r="G120" s="80"/>
      <c r="H120" s="80"/>
      <c r="I120" s="80"/>
      <c r="J120" s="80"/>
      <c r="K120" s="57"/>
      <c r="L120" s="57"/>
      <c r="M120" s="102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3"/>
      <c r="Y120" s="53"/>
      <c r="Z120" s="53"/>
    </row>
    <row r="121" spans="1:26" ht="15">
      <c r="A121" s="47" t="s">
        <v>135</v>
      </c>
      <c r="B121" s="80"/>
      <c r="C121" s="80"/>
      <c r="D121" s="80"/>
      <c r="E121" s="80"/>
      <c r="F121" s="80"/>
      <c r="G121" s="80"/>
      <c r="H121" s="80"/>
      <c r="I121" s="80"/>
      <c r="J121" s="80"/>
      <c r="K121" s="80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103"/>
      <c r="Y121" s="53"/>
      <c r="Z121" s="53"/>
    </row>
    <row r="122" spans="1:26">
      <c r="A122" s="49" t="s">
        <v>136</v>
      </c>
    </row>
    <row r="123" spans="1:26">
      <c r="A123" s="51" t="s">
        <v>137</v>
      </c>
    </row>
  </sheetData>
  <mergeCells count="60">
    <mergeCell ref="A1:K1"/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T5:T6"/>
    <mergeCell ref="U5:U6"/>
    <mergeCell ref="V5:V6"/>
    <mergeCell ref="W5:W6"/>
    <mergeCell ref="A43:K43"/>
    <mergeCell ref="L43:O43"/>
    <mergeCell ref="U43:W43"/>
    <mergeCell ref="I5:I6"/>
    <mergeCell ref="J5:J6"/>
    <mergeCell ref="K5:K6"/>
    <mergeCell ref="L5:Q5"/>
    <mergeCell ref="R5:R6"/>
    <mergeCell ref="S5:S6"/>
    <mergeCell ref="V47:V48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R87:R88"/>
    <mergeCell ref="W47:W48"/>
    <mergeCell ref="A83:K83"/>
    <mergeCell ref="L83:O83"/>
    <mergeCell ref="U83:W83"/>
    <mergeCell ref="U86:W86"/>
    <mergeCell ref="A87:A88"/>
    <mergeCell ref="B87:D87"/>
    <mergeCell ref="E87:E88"/>
    <mergeCell ref="F87:F88"/>
    <mergeCell ref="G87:G88"/>
    <mergeCell ref="L47:Q47"/>
    <mergeCell ref="R47:R48"/>
    <mergeCell ref="S47:S48"/>
    <mergeCell ref="T47:T48"/>
    <mergeCell ref="U47:U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38" pageOrder="overThenDown" orientation="portrait" useFirstPageNumber="1" r:id="rId1"/>
  <headerFooter alignWithMargins="0">
    <oddFooter>&amp;C&amp;"Maiandra GD,Regular"&amp;9&amp;P</oddFooter>
  </headerFooter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Z123"/>
  <sheetViews>
    <sheetView view="pageBreakPreview" topLeftCell="C1" zoomScale="60" workbookViewId="0">
      <selection activeCell="M105" sqref="M105"/>
    </sheetView>
  </sheetViews>
  <sheetFormatPr defaultColWidth="10.28515625" defaultRowHeight="12.75"/>
  <cols>
    <col min="1" max="1" width="25.42578125" style="104" customWidth="1"/>
    <col min="2" max="2" width="7.42578125" style="105" customWidth="1"/>
    <col min="3" max="5" width="7.5703125" style="105" customWidth="1"/>
    <col min="6" max="6" width="7.85546875" style="105" customWidth="1"/>
    <col min="7" max="7" width="7.42578125" style="105" customWidth="1"/>
    <col min="8" max="8" width="6.85546875" style="105" customWidth="1"/>
    <col min="9" max="9" width="6.5703125" style="105" customWidth="1"/>
    <col min="10" max="10" width="7.28515625" style="105" customWidth="1"/>
    <col min="11" max="11" width="7.7109375" style="54" customWidth="1"/>
    <col min="12" max="12" width="9" style="54" customWidth="1"/>
    <col min="13" max="13" width="7.28515625" style="54" customWidth="1"/>
    <col min="14" max="14" width="8.42578125" style="54" customWidth="1"/>
    <col min="15" max="16" width="7.28515625" style="54" customWidth="1"/>
    <col min="17" max="17" width="11.140625" style="54" customWidth="1"/>
    <col min="18" max="18" width="6.7109375" style="54" customWidth="1"/>
    <col min="19" max="19" width="7.28515625" style="54" customWidth="1"/>
    <col min="20" max="20" width="7.42578125" style="54" customWidth="1"/>
    <col min="21" max="21" width="6.7109375" style="54" customWidth="1"/>
    <col min="22" max="22" width="7" style="54" customWidth="1"/>
    <col min="23" max="23" width="9.85546875" style="54" customWidth="1"/>
    <col min="24" max="24" width="6.42578125" style="54" customWidth="1"/>
    <col min="25" max="25" width="7.7109375" style="54" customWidth="1"/>
    <col min="26" max="16384" width="10.28515625" style="54"/>
  </cols>
  <sheetData>
    <row r="1" spans="1:26" ht="15">
      <c r="A1" s="956" t="s">
        <v>146</v>
      </c>
      <c r="B1" s="956"/>
      <c r="C1" s="956"/>
      <c r="D1" s="956"/>
      <c r="E1" s="956"/>
      <c r="F1" s="956"/>
      <c r="G1" s="956"/>
      <c r="H1" s="956"/>
      <c r="I1" s="956"/>
      <c r="J1" s="956"/>
      <c r="K1" s="956"/>
      <c r="L1" s="957" t="s">
        <v>147</v>
      </c>
      <c r="M1" s="957"/>
      <c r="N1" s="957"/>
      <c r="O1" s="957"/>
      <c r="P1" s="52"/>
      <c r="Q1" s="52"/>
      <c r="R1" s="52"/>
      <c r="S1" s="52"/>
      <c r="T1" s="52"/>
      <c r="U1" s="960" t="s">
        <v>302</v>
      </c>
      <c r="V1" s="960"/>
      <c r="W1" s="960"/>
      <c r="X1" s="53"/>
      <c r="Y1" s="53"/>
      <c r="Z1" s="53"/>
    </row>
    <row r="2" spans="1:26" ht="15">
      <c r="A2" s="55"/>
      <c r="B2" s="52"/>
      <c r="C2" s="52"/>
      <c r="D2" s="52"/>
      <c r="E2" s="52"/>
      <c r="F2" s="52"/>
      <c r="G2" s="52"/>
      <c r="H2" s="52"/>
      <c r="I2" s="52"/>
      <c r="J2" s="52"/>
      <c r="K2" s="56" t="s">
        <v>303</v>
      </c>
      <c r="L2" s="52" t="s">
        <v>304</v>
      </c>
      <c r="M2" s="57"/>
      <c r="N2" s="52"/>
      <c r="O2" s="52"/>
      <c r="P2" s="52"/>
      <c r="Q2" s="52"/>
      <c r="R2" s="52"/>
      <c r="S2" s="52"/>
      <c r="T2" s="52"/>
      <c r="U2" s="52"/>
      <c r="V2" s="52"/>
      <c r="W2" s="52"/>
      <c r="X2" s="53"/>
      <c r="Y2" s="53"/>
      <c r="Z2" s="58"/>
    </row>
    <row r="3" spans="1:26" ht="15">
      <c r="A3" s="55"/>
      <c r="B3" s="59"/>
      <c r="C3" s="59"/>
      <c r="D3" s="59"/>
      <c r="E3" s="59"/>
      <c r="F3" s="59"/>
      <c r="G3" s="59"/>
      <c r="H3" s="59"/>
      <c r="I3" s="59"/>
      <c r="J3" s="59"/>
      <c r="K3" s="60" t="s">
        <v>151</v>
      </c>
      <c r="L3" s="61" t="s">
        <v>152</v>
      </c>
      <c r="M3" s="57"/>
      <c r="N3" s="61"/>
      <c r="O3" s="61"/>
      <c r="P3" s="61"/>
      <c r="Q3" s="61"/>
      <c r="R3" s="61"/>
      <c r="S3" s="61"/>
      <c r="T3" s="61"/>
      <c r="U3" s="58"/>
      <c r="V3" s="58"/>
      <c r="W3" s="58"/>
      <c r="X3" s="53"/>
      <c r="Y3" s="53"/>
      <c r="Z3" s="58"/>
    </row>
    <row r="4" spans="1:26" ht="9.9499999999999993" customHeight="1">
      <c r="A4" s="55"/>
      <c r="B4" s="62"/>
      <c r="C4" s="62"/>
      <c r="D4" s="62"/>
      <c r="E4" s="62"/>
      <c r="F4" s="62"/>
      <c r="G4" s="62"/>
      <c r="H4" s="62"/>
      <c r="I4" s="62"/>
      <c r="J4" s="62"/>
      <c r="K4" s="63"/>
      <c r="L4" s="61"/>
      <c r="M4" s="57"/>
      <c r="N4" s="61"/>
      <c r="O4" s="61"/>
      <c r="P4" s="61"/>
      <c r="Q4" s="61"/>
      <c r="R4" s="61"/>
      <c r="S4" s="61"/>
      <c r="T4" s="61"/>
      <c r="U4" s="958" t="s">
        <v>57</v>
      </c>
      <c r="V4" s="958"/>
      <c r="W4" s="958"/>
      <c r="X4" s="53"/>
      <c r="Y4" s="53"/>
      <c r="Z4" s="58"/>
    </row>
    <row r="5" spans="1:26" ht="12.95" customHeight="1">
      <c r="A5" s="948" t="s">
        <v>153</v>
      </c>
      <c r="B5" s="950" t="s">
        <v>154</v>
      </c>
      <c r="C5" s="952"/>
      <c r="D5" s="952"/>
      <c r="E5" s="959" t="s">
        <v>155</v>
      </c>
      <c r="F5" s="948" t="s">
        <v>156</v>
      </c>
      <c r="G5" s="959" t="s">
        <v>157</v>
      </c>
      <c r="H5" s="946" t="s">
        <v>158</v>
      </c>
      <c r="I5" s="946" t="s">
        <v>159</v>
      </c>
      <c r="J5" s="946" t="s">
        <v>160</v>
      </c>
      <c r="K5" s="948" t="s">
        <v>161</v>
      </c>
      <c r="L5" s="950" t="s">
        <v>162</v>
      </c>
      <c r="M5" s="951"/>
      <c r="N5" s="952"/>
      <c r="O5" s="952"/>
      <c r="P5" s="952"/>
      <c r="Q5" s="953"/>
      <c r="R5" s="954" t="s">
        <v>163</v>
      </c>
      <c r="S5" s="944" t="s">
        <v>164</v>
      </c>
      <c r="T5" s="946" t="s">
        <v>165</v>
      </c>
      <c r="U5" s="944" t="s">
        <v>166</v>
      </c>
      <c r="V5" s="944" t="s">
        <v>167</v>
      </c>
      <c r="W5" s="946" t="s">
        <v>168</v>
      </c>
      <c r="X5" s="53"/>
      <c r="Y5" s="53"/>
      <c r="Z5" s="58"/>
    </row>
    <row r="6" spans="1:26" ht="33.200000000000003" customHeight="1">
      <c r="A6" s="949"/>
      <c r="B6" s="64" t="s">
        <v>169</v>
      </c>
      <c r="C6" s="64" t="s">
        <v>170</v>
      </c>
      <c r="D6" s="65" t="s">
        <v>171</v>
      </c>
      <c r="E6" s="959"/>
      <c r="F6" s="949"/>
      <c r="G6" s="959"/>
      <c r="H6" s="947"/>
      <c r="I6" s="947"/>
      <c r="J6" s="947"/>
      <c r="K6" s="949"/>
      <c r="L6" s="66" t="s">
        <v>172</v>
      </c>
      <c r="M6" s="66" t="s">
        <v>173</v>
      </c>
      <c r="N6" s="66" t="s">
        <v>174</v>
      </c>
      <c r="O6" s="66" t="s">
        <v>175</v>
      </c>
      <c r="P6" s="66" t="s">
        <v>176</v>
      </c>
      <c r="Q6" s="66" t="s">
        <v>177</v>
      </c>
      <c r="R6" s="955"/>
      <c r="S6" s="945"/>
      <c r="T6" s="947"/>
      <c r="U6" s="945"/>
      <c r="V6" s="945"/>
      <c r="W6" s="947"/>
      <c r="X6" s="53"/>
      <c r="Y6" s="53"/>
      <c r="Z6" s="58"/>
    </row>
    <row r="7" spans="1:26" ht="12.95" customHeight="1">
      <c r="A7" s="67" t="s">
        <v>11</v>
      </c>
      <c r="B7" s="68" t="s">
        <v>12</v>
      </c>
      <c r="C7" s="68" t="s">
        <v>13</v>
      </c>
      <c r="D7" s="68" t="s">
        <v>14</v>
      </c>
      <c r="E7" s="68" t="s">
        <v>15</v>
      </c>
      <c r="F7" s="68" t="s">
        <v>16</v>
      </c>
      <c r="G7" s="68" t="s">
        <v>17</v>
      </c>
      <c r="H7" s="68" t="s">
        <v>18</v>
      </c>
      <c r="I7" s="68" t="s">
        <v>178</v>
      </c>
      <c r="J7" s="69" t="s">
        <v>179</v>
      </c>
      <c r="K7" s="68" t="s">
        <v>180</v>
      </c>
      <c r="L7" s="68" t="s">
        <v>181</v>
      </c>
      <c r="M7" s="70" t="s">
        <v>182</v>
      </c>
      <c r="N7" s="71" t="s">
        <v>183</v>
      </c>
      <c r="O7" s="68" t="s">
        <v>184</v>
      </c>
      <c r="P7" s="68" t="s">
        <v>185</v>
      </c>
      <c r="Q7" s="68" t="s">
        <v>186</v>
      </c>
      <c r="R7" s="68" t="s">
        <v>187</v>
      </c>
      <c r="S7" s="68" t="s">
        <v>188</v>
      </c>
      <c r="T7" s="68" t="s">
        <v>189</v>
      </c>
      <c r="U7" s="68" t="s">
        <v>190</v>
      </c>
      <c r="V7" s="69" t="s">
        <v>191</v>
      </c>
      <c r="W7" s="69" t="s">
        <v>192</v>
      </c>
      <c r="X7" s="53"/>
      <c r="Y7" s="53"/>
      <c r="Z7" s="53"/>
    </row>
    <row r="8" spans="1:26" s="75" customFormat="1" ht="14.1" customHeight="1">
      <c r="A8" s="72" t="s">
        <v>193</v>
      </c>
      <c r="B8" s="73">
        <v>264752.93481880001</v>
      </c>
      <c r="C8" s="73">
        <v>264358.10746900004</v>
      </c>
      <c r="D8" s="73">
        <v>529111.0422878</v>
      </c>
      <c r="E8" s="73">
        <v>21066.888650700002</v>
      </c>
      <c r="F8" s="73">
        <v>95010.222444499988</v>
      </c>
      <c r="G8" s="73" t="s">
        <v>43</v>
      </c>
      <c r="H8" s="73" t="s">
        <v>43</v>
      </c>
      <c r="I8" s="73" t="s">
        <v>43</v>
      </c>
      <c r="J8" s="73">
        <v>2813.9318388000002</v>
      </c>
      <c r="K8" s="73">
        <v>2816639.8974613994</v>
      </c>
      <c r="L8" s="73">
        <v>1099478.8634561999</v>
      </c>
      <c r="M8" s="73">
        <v>1012262.3507839001</v>
      </c>
      <c r="N8" s="73">
        <v>2695007.0851119999</v>
      </c>
      <c r="O8" s="73">
        <v>22491.408150700001</v>
      </c>
      <c r="P8" s="73">
        <v>64397.439140100003</v>
      </c>
      <c r="Q8" s="73">
        <v>4893637.1466429001</v>
      </c>
      <c r="R8" s="73">
        <v>59.935108200000002</v>
      </c>
      <c r="S8" s="73">
        <v>427.75008880000001</v>
      </c>
      <c r="T8" s="73">
        <v>48277.032491999998</v>
      </c>
      <c r="U8" s="73" t="s">
        <v>43</v>
      </c>
      <c r="V8" s="73" t="s">
        <v>43</v>
      </c>
      <c r="W8" s="73">
        <v>8407043.8470150996</v>
      </c>
      <c r="X8" s="74"/>
      <c r="Y8" s="74"/>
      <c r="Z8" s="74"/>
    </row>
    <row r="9" spans="1:26" s="81" customFormat="1" ht="14.1" customHeight="1">
      <c r="A9" s="76" t="s">
        <v>194</v>
      </c>
      <c r="B9" s="77">
        <v>137119.5971742</v>
      </c>
      <c r="C9" s="77">
        <v>10852.8420769</v>
      </c>
      <c r="D9" s="77">
        <v>147972.4392511</v>
      </c>
      <c r="E9" s="77">
        <v>14726.451386400002</v>
      </c>
      <c r="F9" s="77">
        <v>53472.476435799996</v>
      </c>
      <c r="G9" s="77" t="s">
        <v>43</v>
      </c>
      <c r="H9" s="77" t="s">
        <v>43</v>
      </c>
      <c r="I9" s="77" t="s">
        <v>43</v>
      </c>
      <c r="J9" s="77">
        <v>801.01720760000001</v>
      </c>
      <c r="K9" s="77">
        <v>404650.56845530006</v>
      </c>
      <c r="L9" s="77">
        <v>410126.94821389997</v>
      </c>
      <c r="M9" s="77">
        <v>297333.53356289997</v>
      </c>
      <c r="N9" s="77">
        <v>949253.17862870009</v>
      </c>
      <c r="O9" s="77">
        <v>8514.5287465000001</v>
      </c>
      <c r="P9" s="77">
        <v>18893.9322923</v>
      </c>
      <c r="Q9" s="77">
        <v>1684122.1214443</v>
      </c>
      <c r="R9" s="77">
        <v>9.9351082000000002</v>
      </c>
      <c r="S9" s="77">
        <v>5.3999999999999999E-2</v>
      </c>
      <c r="T9" s="77">
        <v>43294.573816600001</v>
      </c>
      <c r="U9" s="77" t="s">
        <v>43</v>
      </c>
      <c r="V9" s="77" t="s">
        <v>43</v>
      </c>
      <c r="W9" s="77">
        <v>2349049.6371053001</v>
      </c>
      <c r="X9" s="78"/>
      <c r="Y9" s="79"/>
      <c r="Z9" s="80"/>
    </row>
    <row r="10" spans="1:26" s="81" customFormat="1" ht="20.100000000000001" customHeight="1">
      <c r="A10" s="82" t="s">
        <v>195</v>
      </c>
      <c r="B10" s="77">
        <v>40.236773800000002</v>
      </c>
      <c r="C10" s="77" t="s">
        <v>43</v>
      </c>
      <c r="D10" s="77">
        <v>40.236773800000002</v>
      </c>
      <c r="E10" s="77">
        <v>51.856400000000001</v>
      </c>
      <c r="F10" s="77">
        <v>0.31664199999999998</v>
      </c>
      <c r="G10" s="77" t="s">
        <v>43</v>
      </c>
      <c r="H10" s="77" t="s">
        <v>43</v>
      </c>
      <c r="I10" s="77" t="s">
        <v>43</v>
      </c>
      <c r="J10" s="77" t="s">
        <v>43</v>
      </c>
      <c r="K10" s="77">
        <v>992.15580780000005</v>
      </c>
      <c r="L10" s="77">
        <v>54.764885700000001</v>
      </c>
      <c r="M10" s="77">
        <v>20.437662100000001</v>
      </c>
      <c r="N10" s="77">
        <v>131.27359999999999</v>
      </c>
      <c r="O10" s="77">
        <v>3.6596932</v>
      </c>
      <c r="P10" s="77">
        <v>1.5</v>
      </c>
      <c r="Q10" s="77">
        <v>211.63584099999997</v>
      </c>
      <c r="R10" s="77" t="s">
        <v>43</v>
      </c>
      <c r="S10" s="77" t="s">
        <v>43</v>
      </c>
      <c r="T10" s="77" t="s">
        <v>43</v>
      </c>
      <c r="U10" s="77" t="s">
        <v>43</v>
      </c>
      <c r="V10" s="77" t="s">
        <v>43</v>
      </c>
      <c r="W10" s="77">
        <v>1296.2014646</v>
      </c>
      <c r="X10" s="78"/>
      <c r="Y10" s="79"/>
      <c r="Z10" s="80"/>
    </row>
    <row r="11" spans="1:26" s="81" customFormat="1" ht="39.950000000000003" customHeight="1">
      <c r="A11" s="83" t="s">
        <v>196</v>
      </c>
      <c r="B11" s="77">
        <v>85807.167180199991</v>
      </c>
      <c r="C11" s="77">
        <v>3288.1748818999999</v>
      </c>
      <c r="D11" s="77">
        <v>89095.342062099997</v>
      </c>
      <c r="E11" s="77">
        <v>14451.876866600001</v>
      </c>
      <c r="F11" s="77">
        <v>5776.2486462999996</v>
      </c>
      <c r="G11" s="77" t="s">
        <v>43</v>
      </c>
      <c r="H11" s="77" t="s">
        <v>43</v>
      </c>
      <c r="I11" s="77" t="s">
        <v>43</v>
      </c>
      <c r="J11" s="77">
        <v>183.20340060000001</v>
      </c>
      <c r="K11" s="77">
        <v>75228.611102299998</v>
      </c>
      <c r="L11" s="77">
        <v>79782.478368299999</v>
      </c>
      <c r="M11" s="77">
        <v>41118.951730399996</v>
      </c>
      <c r="N11" s="77">
        <v>279851.90022529999</v>
      </c>
      <c r="O11" s="77">
        <v>631.06700009999997</v>
      </c>
      <c r="P11" s="77">
        <v>3269.2735404</v>
      </c>
      <c r="Q11" s="77">
        <v>404653.67086449999</v>
      </c>
      <c r="R11" s="77" t="s">
        <v>43</v>
      </c>
      <c r="S11" s="77" t="s">
        <v>43</v>
      </c>
      <c r="T11" s="77">
        <v>42134.659997100003</v>
      </c>
      <c r="U11" s="77" t="s">
        <v>43</v>
      </c>
      <c r="V11" s="77" t="s">
        <v>43</v>
      </c>
      <c r="W11" s="77">
        <v>631523.61293950002</v>
      </c>
      <c r="X11" s="78"/>
      <c r="Y11" s="79"/>
      <c r="Z11" s="79"/>
    </row>
    <row r="12" spans="1:26" s="81" customFormat="1" ht="20.100000000000001" customHeight="1">
      <c r="A12" s="83" t="s">
        <v>197</v>
      </c>
      <c r="B12" s="77">
        <v>51272.19322020001</v>
      </c>
      <c r="C12" s="77">
        <v>7564.6671950000009</v>
      </c>
      <c r="D12" s="77">
        <v>58836.860415200012</v>
      </c>
      <c r="E12" s="77">
        <v>222.71811980000001</v>
      </c>
      <c r="F12" s="77">
        <v>47695.911147499995</v>
      </c>
      <c r="G12" s="77" t="s">
        <v>43</v>
      </c>
      <c r="H12" s="77" t="s">
        <v>43</v>
      </c>
      <c r="I12" s="77" t="s">
        <v>43</v>
      </c>
      <c r="J12" s="77">
        <v>617.813807</v>
      </c>
      <c r="K12" s="77">
        <v>328429.80154520005</v>
      </c>
      <c r="L12" s="77">
        <v>330289.7049599</v>
      </c>
      <c r="M12" s="77">
        <v>256194.14417039999</v>
      </c>
      <c r="N12" s="77">
        <v>669270.00480340002</v>
      </c>
      <c r="O12" s="77">
        <v>7879.8020532</v>
      </c>
      <c r="P12" s="77">
        <v>15623.158751899999</v>
      </c>
      <c r="Q12" s="77">
        <v>1279256.8147388001</v>
      </c>
      <c r="R12" s="77">
        <v>9.9351082000000002</v>
      </c>
      <c r="S12" s="77">
        <v>5.3999999999999999E-2</v>
      </c>
      <c r="T12" s="77">
        <v>1159.9138195</v>
      </c>
      <c r="U12" s="77" t="s">
        <v>43</v>
      </c>
      <c r="V12" s="77" t="s">
        <v>43</v>
      </c>
      <c r="W12" s="77">
        <v>1716229.8227012001</v>
      </c>
      <c r="X12" s="78"/>
      <c r="Y12" s="79"/>
      <c r="Z12" s="79"/>
    </row>
    <row r="13" spans="1:26" s="81" customFormat="1" ht="20.100000000000001" customHeight="1">
      <c r="A13" s="84" t="s">
        <v>198</v>
      </c>
      <c r="B13" s="77">
        <v>127633.3376446</v>
      </c>
      <c r="C13" s="77">
        <v>253505.26539210003</v>
      </c>
      <c r="D13" s="77">
        <v>381138.60303670005</v>
      </c>
      <c r="E13" s="77">
        <v>6340.4372642999997</v>
      </c>
      <c r="F13" s="77">
        <v>41537.7460087</v>
      </c>
      <c r="G13" s="77" t="s">
        <v>43</v>
      </c>
      <c r="H13" s="77" t="s">
        <v>43</v>
      </c>
      <c r="I13" s="77" t="s">
        <v>43</v>
      </c>
      <c r="J13" s="77">
        <v>2012.9146312</v>
      </c>
      <c r="K13" s="77">
        <v>2411989.3290060996</v>
      </c>
      <c r="L13" s="77">
        <v>689351.91524230002</v>
      </c>
      <c r="M13" s="77">
        <v>714928.81722100009</v>
      </c>
      <c r="N13" s="77">
        <v>1745753.9064833</v>
      </c>
      <c r="O13" s="77">
        <v>13976.879404200001</v>
      </c>
      <c r="P13" s="77">
        <v>45503.506847800003</v>
      </c>
      <c r="Q13" s="77">
        <v>3209515.0251986003</v>
      </c>
      <c r="R13" s="77">
        <v>50</v>
      </c>
      <c r="S13" s="77">
        <v>427.69608880000004</v>
      </c>
      <c r="T13" s="77">
        <v>4982.4586754000002</v>
      </c>
      <c r="U13" s="77" t="s">
        <v>43</v>
      </c>
      <c r="V13" s="77" t="s">
        <v>43</v>
      </c>
      <c r="W13" s="77">
        <v>6057994.2099098004</v>
      </c>
      <c r="X13" s="78"/>
      <c r="Y13" s="79"/>
      <c r="Z13" s="79"/>
    </row>
    <row r="14" spans="1:26" s="81" customFormat="1" ht="20.100000000000001" customHeight="1">
      <c r="A14" s="83" t="s">
        <v>199</v>
      </c>
      <c r="B14" s="77">
        <v>79494.035255700001</v>
      </c>
      <c r="C14" s="77">
        <v>245122.96950060001</v>
      </c>
      <c r="D14" s="77">
        <v>324617.00475630001</v>
      </c>
      <c r="E14" s="77">
        <v>5631.7070218999997</v>
      </c>
      <c r="F14" s="77">
        <v>21330.248382700003</v>
      </c>
      <c r="G14" s="77" t="s">
        <v>43</v>
      </c>
      <c r="H14" s="77" t="s">
        <v>43</v>
      </c>
      <c r="I14" s="77" t="s">
        <v>43</v>
      </c>
      <c r="J14" s="77">
        <v>1971.0620273</v>
      </c>
      <c r="K14" s="77">
        <v>2160129.128635</v>
      </c>
      <c r="L14" s="77">
        <v>366236.30505610001</v>
      </c>
      <c r="M14" s="77">
        <v>608239.35063640005</v>
      </c>
      <c r="N14" s="77">
        <v>1332068.7771882</v>
      </c>
      <c r="O14" s="77">
        <v>10550.750865</v>
      </c>
      <c r="P14" s="77">
        <v>36344.840582999997</v>
      </c>
      <c r="Q14" s="77">
        <v>2353440.0243286998</v>
      </c>
      <c r="R14" s="77">
        <v>50</v>
      </c>
      <c r="S14" s="77">
        <v>427.69608880000004</v>
      </c>
      <c r="T14" s="77">
        <v>1480.8645933</v>
      </c>
      <c r="U14" s="77" t="s">
        <v>43</v>
      </c>
      <c r="V14" s="77" t="s">
        <v>43</v>
      </c>
      <c r="W14" s="77">
        <v>4869077.7358339997</v>
      </c>
      <c r="X14" s="78"/>
      <c r="Y14" s="79"/>
      <c r="Z14" s="79"/>
    </row>
    <row r="15" spans="1:26" s="81" customFormat="1" ht="14.1" customHeight="1">
      <c r="A15" s="83" t="s">
        <v>200</v>
      </c>
      <c r="B15" s="77">
        <v>43312.537654800006</v>
      </c>
      <c r="C15" s="77">
        <v>8320.2630496000002</v>
      </c>
      <c r="D15" s="77">
        <v>51632.800704400004</v>
      </c>
      <c r="E15" s="77">
        <v>708.04153719999999</v>
      </c>
      <c r="F15" s="77">
        <v>13820.315798199999</v>
      </c>
      <c r="G15" s="77" t="s">
        <v>43</v>
      </c>
      <c r="H15" s="77" t="s">
        <v>43</v>
      </c>
      <c r="I15" s="77" t="s">
        <v>43</v>
      </c>
      <c r="J15" s="77" t="s">
        <v>43</v>
      </c>
      <c r="K15" s="77">
        <v>194311.51210949998</v>
      </c>
      <c r="L15" s="77">
        <v>97204.975821800006</v>
      </c>
      <c r="M15" s="77">
        <v>24489.693497500004</v>
      </c>
      <c r="N15" s="77">
        <v>82905.7072243</v>
      </c>
      <c r="O15" s="77">
        <v>1629.1285392</v>
      </c>
      <c r="P15" s="77">
        <v>2842.5224667000007</v>
      </c>
      <c r="Q15" s="77">
        <v>209072.0275495</v>
      </c>
      <c r="R15" s="77" t="s">
        <v>43</v>
      </c>
      <c r="S15" s="77" t="s">
        <v>43</v>
      </c>
      <c r="T15" s="77">
        <v>3117.6889845999999</v>
      </c>
      <c r="U15" s="77" t="s">
        <v>43</v>
      </c>
      <c r="V15" s="77" t="s">
        <v>43</v>
      </c>
      <c r="W15" s="77">
        <v>472662.38668340002</v>
      </c>
      <c r="X15" s="78"/>
      <c r="Y15" s="79"/>
      <c r="Z15" s="79"/>
    </row>
    <row r="16" spans="1:26" s="81" customFormat="1" ht="20.100000000000001" customHeight="1">
      <c r="A16" s="83" t="s">
        <v>201</v>
      </c>
      <c r="B16" s="77">
        <v>134.69796239999999</v>
      </c>
      <c r="C16" s="77" t="s">
        <v>43</v>
      </c>
      <c r="D16" s="77">
        <v>134.69796239999999</v>
      </c>
      <c r="E16" s="77" t="s">
        <v>43</v>
      </c>
      <c r="F16" s="77">
        <v>9.2124453000000006</v>
      </c>
      <c r="G16" s="77" t="s">
        <v>43</v>
      </c>
      <c r="H16" s="77" t="s">
        <v>43</v>
      </c>
      <c r="I16" s="77" t="s">
        <v>43</v>
      </c>
      <c r="J16" s="77" t="s">
        <v>43</v>
      </c>
      <c r="K16" s="77">
        <v>4009.1041189000002</v>
      </c>
      <c r="L16" s="77">
        <v>10451.73407</v>
      </c>
      <c r="M16" s="77">
        <v>6558.8147924000004</v>
      </c>
      <c r="N16" s="77">
        <v>5083.4806478999999</v>
      </c>
      <c r="O16" s="77">
        <v>2</v>
      </c>
      <c r="P16" s="77">
        <v>1.228</v>
      </c>
      <c r="Q16" s="77">
        <v>22097.257510299998</v>
      </c>
      <c r="R16" s="77" t="s">
        <v>43</v>
      </c>
      <c r="S16" s="77" t="s">
        <v>43</v>
      </c>
      <c r="T16" s="77">
        <v>0.01</v>
      </c>
      <c r="U16" s="77" t="s">
        <v>43</v>
      </c>
      <c r="V16" s="77" t="s">
        <v>43</v>
      </c>
      <c r="W16" s="77">
        <v>26250.282036899996</v>
      </c>
      <c r="X16" s="78"/>
      <c r="Y16" s="79"/>
      <c r="Z16" s="79"/>
    </row>
    <row r="17" spans="1:26" s="81" customFormat="1" ht="20.100000000000001" customHeight="1">
      <c r="A17" s="83" t="s">
        <v>202</v>
      </c>
      <c r="B17" s="77">
        <v>1344.1485274000001</v>
      </c>
      <c r="C17" s="77">
        <v>6.9152099999999994E-2</v>
      </c>
      <c r="D17" s="77">
        <v>1344.2176795000003</v>
      </c>
      <c r="E17" s="77">
        <v>0.6687052</v>
      </c>
      <c r="F17" s="77">
        <v>869.22258960000011</v>
      </c>
      <c r="G17" s="77" t="s">
        <v>43</v>
      </c>
      <c r="H17" s="77" t="s">
        <v>43</v>
      </c>
      <c r="I17" s="77" t="s">
        <v>43</v>
      </c>
      <c r="J17" s="77">
        <v>41.852603900000005</v>
      </c>
      <c r="K17" s="77">
        <v>33849.119924299994</v>
      </c>
      <c r="L17" s="77">
        <v>167480.35460999998</v>
      </c>
      <c r="M17" s="77">
        <v>48045.461561000004</v>
      </c>
      <c r="N17" s="77">
        <v>16998.291653199998</v>
      </c>
      <c r="O17" s="77">
        <v>35</v>
      </c>
      <c r="P17" s="77">
        <v>76.407121799999999</v>
      </c>
      <c r="Q17" s="77">
        <v>232635.51494599998</v>
      </c>
      <c r="R17" s="77" t="s">
        <v>43</v>
      </c>
      <c r="S17" s="77" t="s">
        <v>43</v>
      </c>
      <c r="T17" s="77" t="s">
        <v>43</v>
      </c>
      <c r="U17" s="77" t="s">
        <v>43</v>
      </c>
      <c r="V17" s="77" t="s">
        <v>43</v>
      </c>
      <c r="W17" s="77">
        <v>268740.59644849994</v>
      </c>
      <c r="X17" s="78"/>
      <c r="Y17" s="78"/>
      <c r="Z17" s="78"/>
    </row>
    <row r="18" spans="1:26" s="81" customFormat="1" ht="20.100000000000001" customHeight="1">
      <c r="A18" s="83" t="s">
        <v>203</v>
      </c>
      <c r="B18" s="77">
        <v>3347.9182443</v>
      </c>
      <c r="C18" s="77">
        <v>61.963689799999997</v>
      </c>
      <c r="D18" s="77">
        <v>3409.8819340999999</v>
      </c>
      <c r="E18" s="77">
        <v>0.02</v>
      </c>
      <c r="F18" s="77">
        <v>5508.7467929000004</v>
      </c>
      <c r="G18" s="77" t="s">
        <v>43</v>
      </c>
      <c r="H18" s="77" t="s">
        <v>43</v>
      </c>
      <c r="I18" s="77" t="s">
        <v>43</v>
      </c>
      <c r="J18" s="77" t="s">
        <v>43</v>
      </c>
      <c r="K18" s="77">
        <v>19690.4642184</v>
      </c>
      <c r="L18" s="77">
        <v>47978.5456844</v>
      </c>
      <c r="M18" s="77">
        <v>27595.496733699998</v>
      </c>
      <c r="N18" s="77">
        <v>308697.64976970002</v>
      </c>
      <c r="O18" s="77">
        <v>1760</v>
      </c>
      <c r="P18" s="77">
        <v>6238.5086762999999</v>
      </c>
      <c r="Q18" s="77">
        <v>392270.20086410001</v>
      </c>
      <c r="R18" s="77" t="s">
        <v>43</v>
      </c>
      <c r="S18" s="77" t="s">
        <v>43</v>
      </c>
      <c r="T18" s="77">
        <v>383.89509750000002</v>
      </c>
      <c r="U18" s="77" t="s">
        <v>43</v>
      </c>
      <c r="V18" s="77" t="s">
        <v>43</v>
      </c>
      <c r="W18" s="77">
        <v>421263.20890700002</v>
      </c>
      <c r="X18" s="78"/>
      <c r="Y18" s="78"/>
      <c r="Z18" s="78"/>
    </row>
    <row r="19" spans="1:26" s="75" customFormat="1" ht="14.1" customHeight="1">
      <c r="A19" s="72" t="s">
        <v>204</v>
      </c>
      <c r="B19" s="73">
        <v>6505615.2376700006</v>
      </c>
      <c r="C19" s="73">
        <v>2236453.1010825001</v>
      </c>
      <c r="D19" s="73">
        <v>8742068.3387525007</v>
      </c>
      <c r="E19" s="73">
        <v>1553160.7405481003</v>
      </c>
      <c r="F19" s="73">
        <v>21819054.195044402</v>
      </c>
      <c r="G19" s="73">
        <v>33801.4116565</v>
      </c>
      <c r="H19" s="73">
        <v>241213.15844969999</v>
      </c>
      <c r="I19" s="73">
        <v>151510.00512240001</v>
      </c>
      <c r="J19" s="73">
        <v>972509.21031670005</v>
      </c>
      <c r="K19" s="73">
        <v>5094109.1386876004</v>
      </c>
      <c r="L19" s="73">
        <v>19207834.083383303</v>
      </c>
      <c r="M19" s="73">
        <v>6735423.862295201</v>
      </c>
      <c r="N19" s="73">
        <v>11860470.9205228</v>
      </c>
      <c r="O19" s="73">
        <v>955072.41769030003</v>
      </c>
      <c r="P19" s="73">
        <v>6454017.7166146012</v>
      </c>
      <c r="Q19" s="73">
        <v>45212819.000506207</v>
      </c>
      <c r="R19" s="73">
        <v>9296478.7283995003</v>
      </c>
      <c r="S19" s="73">
        <v>2096843.1763965997</v>
      </c>
      <c r="T19" s="73">
        <v>2987466.9987546001</v>
      </c>
      <c r="U19" s="73">
        <v>113450.0914603</v>
      </c>
      <c r="V19" s="73">
        <v>5313.5269240000007</v>
      </c>
      <c r="W19" s="73">
        <v>98319797.721019104</v>
      </c>
      <c r="X19" s="74"/>
      <c r="Y19" s="74"/>
      <c r="Z19" s="74"/>
    </row>
    <row r="20" spans="1:26" s="81" customFormat="1" ht="14.1" customHeight="1">
      <c r="A20" s="84" t="s">
        <v>205</v>
      </c>
      <c r="B20" s="85">
        <v>4998009.4603627017</v>
      </c>
      <c r="C20" s="85">
        <v>860218.13667419995</v>
      </c>
      <c r="D20" s="77">
        <v>5858227.5970369019</v>
      </c>
      <c r="E20" s="85">
        <v>1333516.2232777001</v>
      </c>
      <c r="F20" s="85">
        <v>439711.8750386</v>
      </c>
      <c r="G20" s="85">
        <v>47.3150902</v>
      </c>
      <c r="H20" s="85">
        <v>473.76666940000001</v>
      </c>
      <c r="I20" s="85">
        <v>20755.170905599996</v>
      </c>
      <c r="J20" s="85">
        <v>877917.19113260007</v>
      </c>
      <c r="K20" s="85">
        <v>3267806.6042570998</v>
      </c>
      <c r="L20" s="85">
        <v>3548057.6680766004</v>
      </c>
      <c r="M20" s="85">
        <v>1803367.5429530998</v>
      </c>
      <c r="N20" s="85">
        <v>2694722.8768011001</v>
      </c>
      <c r="O20" s="85">
        <v>124544.48643680001</v>
      </c>
      <c r="P20" s="85">
        <v>542238.52008130006</v>
      </c>
      <c r="Q20" s="77">
        <v>8712931.0943489</v>
      </c>
      <c r="R20" s="85">
        <v>68180.259333700014</v>
      </c>
      <c r="S20" s="85">
        <v>2095004.6796483998</v>
      </c>
      <c r="T20" s="85">
        <v>2900427.4836471998</v>
      </c>
      <c r="U20" s="85">
        <v>455.41039570000004</v>
      </c>
      <c r="V20" s="85">
        <v>3761.4850222000005</v>
      </c>
      <c r="W20" s="77">
        <v>25579216.155804198</v>
      </c>
      <c r="X20" s="78"/>
      <c r="Y20" s="78"/>
      <c r="Z20" s="78"/>
    </row>
    <row r="21" spans="1:26" s="81" customFormat="1" ht="14.1" customHeight="1">
      <c r="A21" s="84" t="s">
        <v>206</v>
      </c>
      <c r="B21" s="77">
        <v>63722.012889399994</v>
      </c>
      <c r="C21" s="77">
        <v>11319.115488899999</v>
      </c>
      <c r="D21" s="77">
        <v>75041.128378299996</v>
      </c>
      <c r="E21" s="77">
        <v>12.0984661</v>
      </c>
      <c r="F21" s="77">
        <v>17022.377125200001</v>
      </c>
      <c r="G21" s="77" t="s">
        <v>43</v>
      </c>
      <c r="H21" s="77" t="s">
        <v>43</v>
      </c>
      <c r="I21" s="77" t="s">
        <v>43</v>
      </c>
      <c r="J21" s="77">
        <v>31.8942312</v>
      </c>
      <c r="K21" s="77">
        <v>61312.371810100005</v>
      </c>
      <c r="L21" s="77">
        <v>50352.011466199998</v>
      </c>
      <c r="M21" s="77">
        <v>26701.0556579</v>
      </c>
      <c r="N21" s="77">
        <v>19018.442892799998</v>
      </c>
      <c r="O21" s="77">
        <v>904.1868551</v>
      </c>
      <c r="P21" s="77">
        <v>6401.6427075000001</v>
      </c>
      <c r="Q21" s="77">
        <v>103377.33957949998</v>
      </c>
      <c r="R21" s="77">
        <v>1721.0576732</v>
      </c>
      <c r="S21" s="77">
        <v>315.91232600000001</v>
      </c>
      <c r="T21" s="77">
        <v>15.0637115</v>
      </c>
      <c r="U21" s="77" t="s">
        <v>43</v>
      </c>
      <c r="V21" s="77">
        <v>0.12873299999999999</v>
      </c>
      <c r="W21" s="77">
        <v>258849.37203409997</v>
      </c>
      <c r="X21" s="78"/>
      <c r="Y21" s="78"/>
      <c r="Z21" s="78"/>
    </row>
    <row r="22" spans="1:26" s="81" customFormat="1" ht="14.1" customHeight="1">
      <c r="A22" s="83" t="s">
        <v>207</v>
      </c>
      <c r="B22" s="77">
        <v>11122.727730000001</v>
      </c>
      <c r="C22" s="77">
        <v>619.17693110000005</v>
      </c>
      <c r="D22" s="77">
        <v>11741.904661100001</v>
      </c>
      <c r="E22" s="77">
        <v>11.4964759</v>
      </c>
      <c r="F22" s="77">
        <v>13087.724168700001</v>
      </c>
      <c r="G22" s="77" t="s">
        <v>43</v>
      </c>
      <c r="H22" s="77" t="s">
        <v>43</v>
      </c>
      <c r="I22" s="77" t="s">
        <v>43</v>
      </c>
      <c r="J22" s="77">
        <v>3.8400000000000001E-4</v>
      </c>
      <c r="K22" s="77">
        <v>4821.0203047000005</v>
      </c>
      <c r="L22" s="77">
        <v>18028.849957800001</v>
      </c>
      <c r="M22" s="77">
        <v>2216.3268971000002</v>
      </c>
      <c r="N22" s="77">
        <v>9953.5770030999993</v>
      </c>
      <c r="O22" s="77">
        <v>538.25566400000002</v>
      </c>
      <c r="P22" s="77">
        <v>3584.1680025000001</v>
      </c>
      <c r="Q22" s="77">
        <v>34321.177524500003</v>
      </c>
      <c r="R22" s="77">
        <v>278.85525100000001</v>
      </c>
      <c r="S22" s="77" t="s">
        <v>43</v>
      </c>
      <c r="T22" s="77">
        <v>3.0400689000000001</v>
      </c>
      <c r="U22" s="77" t="s">
        <v>43</v>
      </c>
      <c r="V22" s="77">
        <v>0.12873299999999999</v>
      </c>
      <c r="W22" s="77">
        <v>64265.347571799997</v>
      </c>
      <c r="X22" s="78"/>
      <c r="Y22" s="78"/>
      <c r="Z22" s="78"/>
    </row>
    <row r="23" spans="1:26" s="81" customFormat="1" ht="14.1" customHeight="1">
      <c r="A23" s="83" t="s">
        <v>208</v>
      </c>
      <c r="B23" s="77">
        <v>14468.8242684</v>
      </c>
      <c r="C23" s="77">
        <v>3578.7519394999999</v>
      </c>
      <c r="D23" s="77">
        <v>18047.576207899998</v>
      </c>
      <c r="E23" s="77" t="s">
        <v>43</v>
      </c>
      <c r="F23" s="77">
        <v>1035.0823894</v>
      </c>
      <c r="G23" s="77" t="s">
        <v>43</v>
      </c>
      <c r="H23" s="77" t="s">
        <v>43</v>
      </c>
      <c r="I23" s="77" t="s">
        <v>43</v>
      </c>
      <c r="J23" s="77">
        <v>13.8571028</v>
      </c>
      <c r="K23" s="77">
        <v>37436.3009743</v>
      </c>
      <c r="L23" s="77">
        <v>4274.5883691999998</v>
      </c>
      <c r="M23" s="77">
        <v>1000.3773728</v>
      </c>
      <c r="N23" s="77">
        <v>3749.1925683999998</v>
      </c>
      <c r="O23" s="77">
        <v>239.24102049999999</v>
      </c>
      <c r="P23" s="77">
        <v>421.45079379999999</v>
      </c>
      <c r="Q23" s="77">
        <v>9684.8501246999986</v>
      </c>
      <c r="R23" s="77">
        <v>322.93495350000001</v>
      </c>
      <c r="S23" s="77" t="s">
        <v>43</v>
      </c>
      <c r="T23" s="77">
        <v>6.1905535</v>
      </c>
      <c r="U23" s="77" t="s">
        <v>43</v>
      </c>
      <c r="V23" s="77" t="s">
        <v>43</v>
      </c>
      <c r="W23" s="77">
        <v>66546.792306099989</v>
      </c>
      <c r="X23" s="78"/>
      <c r="Y23" s="78"/>
      <c r="Z23" s="78"/>
    </row>
    <row r="24" spans="1:26" s="81" customFormat="1" ht="14.1" customHeight="1">
      <c r="A24" s="83" t="s">
        <v>209</v>
      </c>
      <c r="B24" s="77">
        <v>17699.0875538</v>
      </c>
      <c r="C24" s="77">
        <v>4370.0184576000001</v>
      </c>
      <c r="D24" s="77">
        <v>22069.106011399999</v>
      </c>
      <c r="E24" s="77" t="s">
        <v>43</v>
      </c>
      <c r="F24" s="77">
        <v>1131.1719886999999</v>
      </c>
      <c r="G24" s="77" t="s">
        <v>43</v>
      </c>
      <c r="H24" s="77" t="s">
        <v>43</v>
      </c>
      <c r="I24" s="77" t="s">
        <v>43</v>
      </c>
      <c r="J24" s="77">
        <v>18.0367444</v>
      </c>
      <c r="K24" s="77">
        <v>7974.2418244999999</v>
      </c>
      <c r="L24" s="77">
        <v>2000.3880806</v>
      </c>
      <c r="M24" s="77">
        <v>1489.7780875000001</v>
      </c>
      <c r="N24" s="77">
        <v>733.66649150000001</v>
      </c>
      <c r="O24" s="77">
        <v>35.400170600000003</v>
      </c>
      <c r="P24" s="77">
        <v>237.0711757</v>
      </c>
      <c r="Q24" s="77">
        <v>4496.3040058999995</v>
      </c>
      <c r="R24" s="77">
        <v>383.76540069999999</v>
      </c>
      <c r="S24" s="77">
        <v>291.19</v>
      </c>
      <c r="T24" s="77">
        <v>0.77371909999999999</v>
      </c>
      <c r="U24" s="77" t="s">
        <v>43</v>
      </c>
      <c r="V24" s="77" t="s">
        <v>43</v>
      </c>
      <c r="W24" s="77">
        <v>36364.5896947</v>
      </c>
      <c r="X24" s="78"/>
      <c r="Y24" s="78"/>
      <c r="Z24" s="78"/>
    </row>
    <row r="25" spans="1:26" s="81" customFormat="1" ht="14.1" customHeight="1">
      <c r="A25" s="83" t="s">
        <v>210</v>
      </c>
      <c r="B25" s="77">
        <v>20431.373337199999</v>
      </c>
      <c r="C25" s="77">
        <v>2751.1681607</v>
      </c>
      <c r="D25" s="77">
        <v>23182.541497899998</v>
      </c>
      <c r="E25" s="77">
        <v>0.60199020000000003</v>
      </c>
      <c r="F25" s="77">
        <v>1768.3985783999999</v>
      </c>
      <c r="G25" s="77" t="s">
        <v>43</v>
      </c>
      <c r="H25" s="77" t="s">
        <v>43</v>
      </c>
      <c r="I25" s="77" t="s">
        <v>43</v>
      </c>
      <c r="J25" s="77" t="s">
        <v>43</v>
      </c>
      <c r="K25" s="77">
        <v>11080.808706600001</v>
      </c>
      <c r="L25" s="77">
        <v>26048.1850586</v>
      </c>
      <c r="M25" s="77">
        <v>21994.5733005</v>
      </c>
      <c r="N25" s="77">
        <v>4582.0068297999997</v>
      </c>
      <c r="O25" s="77">
        <v>91.29</v>
      </c>
      <c r="P25" s="77">
        <v>2158.9527355</v>
      </c>
      <c r="Q25" s="77">
        <v>54875.007924400001</v>
      </c>
      <c r="R25" s="77">
        <v>735.50206800000001</v>
      </c>
      <c r="S25" s="77">
        <v>24.722325999999999</v>
      </c>
      <c r="T25" s="77">
        <v>5.0593700000000004</v>
      </c>
      <c r="U25" s="77" t="s">
        <v>43</v>
      </c>
      <c r="V25" s="77" t="s">
        <v>43</v>
      </c>
      <c r="W25" s="77">
        <v>91672.6424615</v>
      </c>
      <c r="X25" s="78"/>
      <c r="Y25" s="78"/>
      <c r="Z25" s="78"/>
    </row>
    <row r="26" spans="1:26" s="81" customFormat="1" ht="14.1" customHeight="1">
      <c r="A26" s="86" t="s">
        <v>211</v>
      </c>
      <c r="B26" s="77">
        <v>2197479.5228128</v>
      </c>
      <c r="C26" s="77">
        <v>369735.81479780003</v>
      </c>
      <c r="D26" s="77">
        <v>2567215.3376106001</v>
      </c>
      <c r="E26" s="77">
        <v>128749.89441339999</v>
      </c>
      <c r="F26" s="77">
        <v>77189.221202500004</v>
      </c>
      <c r="G26" s="77">
        <v>47.3150902</v>
      </c>
      <c r="H26" s="77">
        <v>473.76666940000001</v>
      </c>
      <c r="I26" s="77">
        <v>17551.092927899997</v>
      </c>
      <c r="J26" s="77">
        <v>669921.27526170004</v>
      </c>
      <c r="K26" s="77">
        <v>2014170.1267834001</v>
      </c>
      <c r="L26" s="77">
        <v>1995067.5767094002</v>
      </c>
      <c r="M26" s="77">
        <v>1167116.1228176998</v>
      </c>
      <c r="N26" s="77">
        <v>1510982.7284188999</v>
      </c>
      <c r="O26" s="77">
        <v>14476.0973909</v>
      </c>
      <c r="P26" s="77">
        <v>267928.2773128</v>
      </c>
      <c r="Q26" s="77">
        <v>4955570.8026497001</v>
      </c>
      <c r="R26" s="77">
        <v>11770.527059399999</v>
      </c>
      <c r="S26" s="77">
        <v>1135528.1556317999</v>
      </c>
      <c r="T26" s="77">
        <v>28215.0993844</v>
      </c>
      <c r="U26" s="77" t="s">
        <v>43</v>
      </c>
      <c r="V26" s="77">
        <v>3273.9316410000001</v>
      </c>
      <c r="W26" s="77">
        <v>11609676.546325399</v>
      </c>
      <c r="X26" s="78"/>
      <c r="Y26" s="78"/>
      <c r="Z26" s="78"/>
    </row>
    <row r="27" spans="1:26" s="81" customFormat="1" ht="20.100000000000001" customHeight="1">
      <c r="A27" s="83" t="s">
        <v>212</v>
      </c>
      <c r="B27" s="77">
        <v>775972.13164389995</v>
      </c>
      <c r="C27" s="77">
        <v>85417.721071000007</v>
      </c>
      <c r="D27" s="77">
        <v>861389.85271489993</v>
      </c>
      <c r="E27" s="77">
        <v>52030.1707197</v>
      </c>
      <c r="F27" s="77">
        <v>12933.3650003</v>
      </c>
      <c r="G27" s="77">
        <v>47.3150902</v>
      </c>
      <c r="H27" s="77">
        <v>473.76666940000001</v>
      </c>
      <c r="I27" s="77">
        <v>10350.503993599999</v>
      </c>
      <c r="J27" s="77">
        <v>609268.05901650002</v>
      </c>
      <c r="K27" s="77">
        <v>636960.53453169996</v>
      </c>
      <c r="L27" s="77">
        <v>989162.12066979997</v>
      </c>
      <c r="M27" s="77">
        <v>540081.77067999996</v>
      </c>
      <c r="N27" s="77">
        <v>853802.15334199998</v>
      </c>
      <c r="O27" s="77">
        <v>5083.4316249000003</v>
      </c>
      <c r="P27" s="77">
        <v>73750.290959899998</v>
      </c>
      <c r="Q27" s="77">
        <v>2461879.7672766</v>
      </c>
      <c r="R27" s="77">
        <v>4130.4473762999996</v>
      </c>
      <c r="S27" s="77">
        <v>947186.41486879997</v>
      </c>
      <c r="T27" s="77">
        <v>24715.521083</v>
      </c>
      <c r="U27" s="77" t="s">
        <v>43</v>
      </c>
      <c r="V27" s="77">
        <v>203.76246280000001</v>
      </c>
      <c r="W27" s="77">
        <v>5621569.4808037998</v>
      </c>
      <c r="X27" s="78"/>
      <c r="Y27" s="78"/>
      <c r="Z27" s="78"/>
    </row>
    <row r="28" spans="1:26" s="81" customFormat="1" ht="20.100000000000001" customHeight="1">
      <c r="A28" s="83" t="s">
        <v>213</v>
      </c>
      <c r="B28" s="77">
        <v>83416.206818399995</v>
      </c>
      <c r="C28" s="77">
        <v>1372.5361961000001</v>
      </c>
      <c r="D28" s="77">
        <v>84788.743014499996</v>
      </c>
      <c r="E28" s="77">
        <v>4.6208203000000001</v>
      </c>
      <c r="F28" s="77">
        <v>17742.035897900001</v>
      </c>
      <c r="G28" s="77" t="s">
        <v>43</v>
      </c>
      <c r="H28" s="77" t="s">
        <v>43</v>
      </c>
      <c r="I28" s="77" t="s">
        <v>43</v>
      </c>
      <c r="J28" s="77">
        <v>27234.3646749</v>
      </c>
      <c r="K28" s="77">
        <v>185125.60034470001</v>
      </c>
      <c r="L28" s="77">
        <v>73122.007357800001</v>
      </c>
      <c r="M28" s="77">
        <v>24518.289285999999</v>
      </c>
      <c r="N28" s="77">
        <v>68702.314622299993</v>
      </c>
      <c r="O28" s="77">
        <v>435.54659400000003</v>
      </c>
      <c r="P28" s="77">
        <v>6937.0862334000003</v>
      </c>
      <c r="Q28" s="77">
        <v>173715.24409350002</v>
      </c>
      <c r="R28" s="77">
        <v>10.2919182</v>
      </c>
      <c r="S28" s="77">
        <v>9427.3737944000004</v>
      </c>
      <c r="T28" s="77">
        <v>810.22337540000001</v>
      </c>
      <c r="U28" s="77" t="s">
        <v>43</v>
      </c>
      <c r="V28" s="77">
        <v>0.33647359999999998</v>
      </c>
      <c r="W28" s="77">
        <v>498858.83440740005</v>
      </c>
      <c r="X28" s="78"/>
      <c r="Y28" s="78"/>
      <c r="Z28" s="78"/>
    </row>
    <row r="29" spans="1:26" s="81" customFormat="1" ht="14.1" customHeight="1">
      <c r="A29" s="87" t="s">
        <v>214</v>
      </c>
      <c r="B29" s="77">
        <v>1226459.1628304</v>
      </c>
      <c r="C29" s="77">
        <v>222571.11012259999</v>
      </c>
      <c r="D29" s="77">
        <v>1449030.2729529999</v>
      </c>
      <c r="E29" s="77">
        <v>76339.738959199996</v>
      </c>
      <c r="F29" s="77">
        <v>41242.461363299997</v>
      </c>
      <c r="G29" s="77" t="s">
        <v>43</v>
      </c>
      <c r="H29" s="77" t="s">
        <v>43</v>
      </c>
      <c r="I29" s="77">
        <v>7200.5889342999999</v>
      </c>
      <c r="J29" s="77">
        <v>28674.953022599999</v>
      </c>
      <c r="K29" s="77">
        <v>822508.20896830002</v>
      </c>
      <c r="L29" s="77">
        <v>698257.85790890001</v>
      </c>
      <c r="M29" s="77">
        <v>493660.76808519999</v>
      </c>
      <c r="N29" s="77">
        <v>478990.9941976</v>
      </c>
      <c r="O29" s="77">
        <v>8556.5448484000008</v>
      </c>
      <c r="P29" s="77">
        <v>125772.5941136</v>
      </c>
      <c r="Q29" s="77">
        <v>1805238.7591537</v>
      </c>
      <c r="R29" s="77">
        <v>7098.7420436000002</v>
      </c>
      <c r="S29" s="77">
        <v>166158.5509651</v>
      </c>
      <c r="T29" s="77">
        <v>2215.3201101</v>
      </c>
      <c r="U29" s="77" t="s">
        <v>43</v>
      </c>
      <c r="V29" s="77">
        <v>3069.0295120999999</v>
      </c>
      <c r="W29" s="77">
        <v>4408776.6259853002</v>
      </c>
      <c r="X29" s="78"/>
      <c r="Y29" s="78"/>
      <c r="Z29" s="78"/>
    </row>
    <row r="30" spans="1:26" s="81" customFormat="1" ht="20.100000000000001" customHeight="1">
      <c r="A30" s="87" t="s">
        <v>215</v>
      </c>
      <c r="B30" s="77">
        <v>111632.0215201</v>
      </c>
      <c r="C30" s="77">
        <v>60374.447408100001</v>
      </c>
      <c r="D30" s="77">
        <v>172006.46892819999</v>
      </c>
      <c r="E30" s="77">
        <v>375.36391420000001</v>
      </c>
      <c r="F30" s="77">
        <v>5271.3589410000004</v>
      </c>
      <c r="G30" s="77" t="s">
        <v>43</v>
      </c>
      <c r="H30" s="77" t="s">
        <v>43</v>
      </c>
      <c r="I30" s="77" t="s">
        <v>43</v>
      </c>
      <c r="J30" s="77">
        <v>4743.8985476999997</v>
      </c>
      <c r="K30" s="77">
        <v>369575.78293869999</v>
      </c>
      <c r="L30" s="77">
        <v>234525.5907729</v>
      </c>
      <c r="M30" s="77">
        <v>108855.2947665</v>
      </c>
      <c r="N30" s="77">
        <v>109487.266257</v>
      </c>
      <c r="O30" s="77">
        <v>400.57432360000001</v>
      </c>
      <c r="P30" s="77">
        <v>61468.306005899998</v>
      </c>
      <c r="Q30" s="77">
        <v>514737.03212589992</v>
      </c>
      <c r="R30" s="77">
        <v>531.04572129999997</v>
      </c>
      <c r="S30" s="77">
        <v>12755.8160035</v>
      </c>
      <c r="T30" s="77">
        <v>474.03481590000001</v>
      </c>
      <c r="U30" s="77" t="s">
        <v>43</v>
      </c>
      <c r="V30" s="77">
        <v>0.80319249999999998</v>
      </c>
      <c r="W30" s="77">
        <v>1080471.6051288999</v>
      </c>
      <c r="X30" s="78"/>
      <c r="Y30" s="78"/>
      <c r="Z30" s="78"/>
    </row>
    <row r="31" spans="1:26" s="81" customFormat="1" ht="20.100000000000001" customHeight="1">
      <c r="A31" s="88" t="s">
        <v>216</v>
      </c>
      <c r="B31" s="77">
        <v>2681865.0031221006</v>
      </c>
      <c r="C31" s="77">
        <v>461527.87678589998</v>
      </c>
      <c r="D31" s="77">
        <v>3143392.8799080006</v>
      </c>
      <c r="E31" s="77">
        <v>380477.470393</v>
      </c>
      <c r="F31" s="77">
        <v>290365.8377798</v>
      </c>
      <c r="G31" s="77" t="s">
        <v>43</v>
      </c>
      <c r="H31" s="77" t="s">
        <v>43</v>
      </c>
      <c r="I31" s="77">
        <v>2942.5429161000002</v>
      </c>
      <c r="J31" s="77">
        <v>198468.11170060001</v>
      </c>
      <c r="K31" s="77">
        <v>1064714.9262951</v>
      </c>
      <c r="L31" s="77">
        <v>1342560.3013161002</v>
      </c>
      <c r="M31" s="77">
        <v>516543.36701629998</v>
      </c>
      <c r="N31" s="77">
        <v>728409.55313170003</v>
      </c>
      <c r="O31" s="77">
        <v>78834.055611600008</v>
      </c>
      <c r="P31" s="77">
        <v>241236.12882039999</v>
      </c>
      <c r="Q31" s="77">
        <v>2907583.4058961002</v>
      </c>
      <c r="R31" s="77">
        <v>53780.536089000008</v>
      </c>
      <c r="S31" s="77">
        <v>750710.66273500002</v>
      </c>
      <c r="T31" s="77">
        <v>96002.226351399993</v>
      </c>
      <c r="U31" s="77">
        <v>455.41039570000004</v>
      </c>
      <c r="V31" s="77">
        <v>486.5698845</v>
      </c>
      <c r="W31" s="77">
        <v>8889380.5803443026</v>
      </c>
      <c r="X31" s="78"/>
      <c r="Y31" s="78"/>
      <c r="Z31" s="78"/>
    </row>
    <row r="32" spans="1:26" ht="14.1" customHeight="1">
      <c r="A32" s="89" t="s">
        <v>217</v>
      </c>
      <c r="B32" s="77">
        <v>269067.458705</v>
      </c>
      <c r="C32" s="77">
        <v>33264.919452599999</v>
      </c>
      <c r="D32" s="77">
        <v>302332.3781576</v>
      </c>
      <c r="E32" s="77">
        <v>175.66426229999999</v>
      </c>
      <c r="F32" s="77">
        <v>5221.3024869000001</v>
      </c>
      <c r="G32" s="77" t="s">
        <v>43</v>
      </c>
      <c r="H32" s="77" t="s">
        <v>43</v>
      </c>
      <c r="I32" s="77" t="s">
        <v>43</v>
      </c>
      <c r="J32" s="77">
        <v>20206.698348400001</v>
      </c>
      <c r="K32" s="77">
        <v>135004.22417150001</v>
      </c>
      <c r="L32" s="77">
        <v>153714.57508909999</v>
      </c>
      <c r="M32" s="77">
        <v>78942.966913700002</v>
      </c>
      <c r="N32" s="77">
        <v>89806.114661500003</v>
      </c>
      <c r="O32" s="77">
        <v>4159.7928879000001</v>
      </c>
      <c r="P32" s="77">
        <v>29846.172734799999</v>
      </c>
      <c r="Q32" s="77">
        <v>356469.62228700006</v>
      </c>
      <c r="R32" s="77">
        <v>1645.6415218</v>
      </c>
      <c r="S32" s="77">
        <v>166436.229372</v>
      </c>
      <c r="T32" s="77">
        <v>15557.2840519</v>
      </c>
      <c r="U32" s="77" t="s">
        <v>43</v>
      </c>
      <c r="V32" s="77">
        <v>0.49415130000000002</v>
      </c>
      <c r="W32" s="77">
        <v>1003049.5388107002</v>
      </c>
      <c r="X32" s="90"/>
      <c r="Y32" s="53"/>
      <c r="Z32" s="53"/>
    </row>
    <row r="33" spans="1:26" ht="14.1" customHeight="1">
      <c r="A33" s="89" t="s">
        <v>218</v>
      </c>
      <c r="B33" s="77">
        <v>42859.696088600002</v>
      </c>
      <c r="C33" s="77">
        <v>1745.1363908000001</v>
      </c>
      <c r="D33" s="77">
        <v>44604.8324794</v>
      </c>
      <c r="E33" s="77">
        <v>619.22398080000005</v>
      </c>
      <c r="F33" s="77">
        <v>1505.5259432</v>
      </c>
      <c r="G33" s="77" t="s">
        <v>43</v>
      </c>
      <c r="H33" s="77" t="s">
        <v>43</v>
      </c>
      <c r="I33" s="77">
        <v>2942.5429161000002</v>
      </c>
      <c r="J33" s="77">
        <v>84524.807247899997</v>
      </c>
      <c r="K33" s="77">
        <v>24879.903614800001</v>
      </c>
      <c r="L33" s="77">
        <v>21278.732994400001</v>
      </c>
      <c r="M33" s="77">
        <v>10373.522865299999</v>
      </c>
      <c r="N33" s="77">
        <v>26548.657212300001</v>
      </c>
      <c r="O33" s="77">
        <v>163.62777539999999</v>
      </c>
      <c r="P33" s="77">
        <v>3233.8172052</v>
      </c>
      <c r="Q33" s="77">
        <v>61598.358052600001</v>
      </c>
      <c r="R33" s="77">
        <v>133.6208014</v>
      </c>
      <c r="S33" s="77">
        <v>81550.949362800005</v>
      </c>
      <c r="T33" s="77">
        <v>6047.9033718000001</v>
      </c>
      <c r="U33" s="77" t="s">
        <v>43</v>
      </c>
      <c r="V33" s="77">
        <v>6.6000000000000003E-6</v>
      </c>
      <c r="W33" s="77">
        <v>308407.6677774</v>
      </c>
      <c r="X33" s="90"/>
      <c r="Y33" s="53"/>
      <c r="Z33" s="53"/>
    </row>
    <row r="34" spans="1:26" ht="14.1" customHeight="1">
      <c r="A34" s="89" t="s">
        <v>219</v>
      </c>
      <c r="B34" s="77">
        <v>320881.68381870002</v>
      </c>
      <c r="C34" s="77">
        <v>46713.706569800001</v>
      </c>
      <c r="D34" s="77">
        <v>367595.3903885</v>
      </c>
      <c r="E34" s="77">
        <v>12254.510847400001</v>
      </c>
      <c r="F34" s="77">
        <v>7078.3211201000004</v>
      </c>
      <c r="G34" s="77" t="s">
        <v>43</v>
      </c>
      <c r="H34" s="77" t="s">
        <v>43</v>
      </c>
      <c r="I34" s="77" t="s">
        <v>43</v>
      </c>
      <c r="J34" s="77">
        <v>52181.022236600002</v>
      </c>
      <c r="K34" s="77">
        <v>234851.30940550001</v>
      </c>
      <c r="L34" s="77">
        <v>225429.92814430001</v>
      </c>
      <c r="M34" s="77">
        <v>89330.312402399999</v>
      </c>
      <c r="N34" s="77">
        <v>105502.4808411</v>
      </c>
      <c r="O34" s="77">
        <v>4916.6667177999998</v>
      </c>
      <c r="P34" s="77">
        <v>28514.037693599999</v>
      </c>
      <c r="Q34" s="77">
        <v>453693.42579920002</v>
      </c>
      <c r="R34" s="77">
        <v>525.46367680000003</v>
      </c>
      <c r="S34" s="77">
        <v>200377.0811403</v>
      </c>
      <c r="T34" s="77">
        <v>7514.4125866000004</v>
      </c>
      <c r="U34" s="77">
        <v>35.795913499999997</v>
      </c>
      <c r="V34" s="77">
        <v>72.6792698</v>
      </c>
      <c r="W34" s="77">
        <v>1336179.4123843</v>
      </c>
      <c r="X34" s="90"/>
      <c r="Y34" s="53"/>
      <c r="Z34" s="53"/>
    </row>
    <row r="35" spans="1:26" ht="14.1" customHeight="1">
      <c r="A35" s="89" t="s">
        <v>220</v>
      </c>
      <c r="B35" s="77">
        <v>628669.06769900001</v>
      </c>
      <c r="C35" s="77">
        <v>155736.83205510001</v>
      </c>
      <c r="D35" s="77">
        <v>784405.89975410001</v>
      </c>
      <c r="E35" s="77">
        <v>25762.588643200001</v>
      </c>
      <c r="F35" s="77">
        <v>33055.303381700003</v>
      </c>
      <c r="G35" s="77" t="s">
        <v>43</v>
      </c>
      <c r="H35" s="77" t="s">
        <v>43</v>
      </c>
      <c r="I35" s="77" t="s">
        <v>43</v>
      </c>
      <c r="J35" s="77">
        <v>32648.060945599998</v>
      </c>
      <c r="K35" s="77">
        <v>262031.1698039</v>
      </c>
      <c r="L35" s="77">
        <v>296930.49815100001</v>
      </c>
      <c r="M35" s="77">
        <v>116808.9449894</v>
      </c>
      <c r="N35" s="77">
        <v>154316.98833250001</v>
      </c>
      <c r="O35" s="77">
        <v>10253.3521308</v>
      </c>
      <c r="P35" s="77">
        <v>35268.806960299997</v>
      </c>
      <c r="Q35" s="77">
        <v>613578.59056399995</v>
      </c>
      <c r="R35" s="77">
        <v>11428.3701575</v>
      </c>
      <c r="S35" s="77">
        <v>53371.748517200002</v>
      </c>
      <c r="T35" s="77">
        <v>41961.498107699997</v>
      </c>
      <c r="U35" s="77">
        <v>82.643573900000007</v>
      </c>
      <c r="V35" s="77">
        <v>0.30037219999999998</v>
      </c>
      <c r="W35" s="77">
        <v>1858326.1738209999</v>
      </c>
      <c r="X35" s="90"/>
      <c r="Y35" s="53"/>
      <c r="Z35" s="53"/>
    </row>
    <row r="36" spans="1:26" ht="14.1" customHeight="1">
      <c r="A36" s="89" t="s">
        <v>221</v>
      </c>
      <c r="B36" s="77">
        <v>1180054.6841025001</v>
      </c>
      <c r="C36" s="77">
        <v>196527.0871418</v>
      </c>
      <c r="D36" s="77">
        <v>1376581.7712443001</v>
      </c>
      <c r="E36" s="77">
        <v>31526.2150234</v>
      </c>
      <c r="F36" s="77">
        <v>210217.46427729999</v>
      </c>
      <c r="G36" s="77" t="s">
        <v>43</v>
      </c>
      <c r="H36" s="77" t="s">
        <v>43</v>
      </c>
      <c r="I36" s="77" t="s">
        <v>43</v>
      </c>
      <c r="J36" s="77">
        <v>5155.8819567999999</v>
      </c>
      <c r="K36" s="77">
        <v>252636.44820799999</v>
      </c>
      <c r="L36" s="77">
        <v>472174.44876280002</v>
      </c>
      <c r="M36" s="77">
        <v>152143.76576119999</v>
      </c>
      <c r="N36" s="77">
        <v>226772.37289930001</v>
      </c>
      <c r="O36" s="77">
        <v>54620.668374599998</v>
      </c>
      <c r="P36" s="77">
        <v>127112.1730408</v>
      </c>
      <c r="Q36" s="77">
        <v>1032823.4288386999</v>
      </c>
      <c r="R36" s="77">
        <v>36346.456795600003</v>
      </c>
      <c r="S36" s="77">
        <v>18139.270792200001</v>
      </c>
      <c r="T36" s="77">
        <v>23160.658910400001</v>
      </c>
      <c r="U36" s="77">
        <v>272.9007967</v>
      </c>
      <c r="V36" s="77">
        <v>13.848255699999999</v>
      </c>
      <c r="W36" s="77">
        <v>2986874.3450990999</v>
      </c>
      <c r="X36" s="90"/>
      <c r="Y36" s="53"/>
      <c r="Z36" s="53"/>
    </row>
    <row r="37" spans="1:26" ht="20.100000000000001" customHeight="1">
      <c r="A37" s="89" t="s">
        <v>222</v>
      </c>
      <c r="B37" s="77">
        <v>240332.41270829999</v>
      </c>
      <c r="C37" s="77">
        <v>27540.1951758</v>
      </c>
      <c r="D37" s="77">
        <v>267872.6078841</v>
      </c>
      <c r="E37" s="77">
        <v>310139.2676359</v>
      </c>
      <c r="F37" s="77">
        <v>33287.920570599999</v>
      </c>
      <c r="G37" s="77" t="s">
        <v>43</v>
      </c>
      <c r="H37" s="77" t="s">
        <v>43</v>
      </c>
      <c r="I37" s="77" t="s">
        <v>43</v>
      </c>
      <c r="J37" s="77">
        <v>3751.6409653000001</v>
      </c>
      <c r="K37" s="77">
        <v>155311.87109140001</v>
      </c>
      <c r="L37" s="77">
        <v>173032.11817450001</v>
      </c>
      <c r="M37" s="77">
        <v>68943.854084299994</v>
      </c>
      <c r="N37" s="77">
        <v>125462.939185</v>
      </c>
      <c r="O37" s="77">
        <v>4719.9477250999998</v>
      </c>
      <c r="P37" s="77">
        <v>17261.121185700002</v>
      </c>
      <c r="Q37" s="77">
        <v>389419.98035459995</v>
      </c>
      <c r="R37" s="77">
        <v>3700.9831359</v>
      </c>
      <c r="S37" s="77">
        <v>230835.3835505</v>
      </c>
      <c r="T37" s="77">
        <v>1760.469323</v>
      </c>
      <c r="U37" s="77">
        <v>64.070111600000004</v>
      </c>
      <c r="V37" s="77">
        <v>399.2478289</v>
      </c>
      <c r="W37" s="77">
        <v>1396543.4424518</v>
      </c>
      <c r="X37" s="90"/>
      <c r="Y37" s="53"/>
      <c r="Z37" s="53"/>
    </row>
    <row r="38" spans="1:26" ht="20.100000000000001" customHeight="1">
      <c r="A38" s="91" t="s">
        <v>223</v>
      </c>
      <c r="B38" s="77">
        <v>5066.2697904000006</v>
      </c>
      <c r="C38" s="77">
        <v>1082.967572</v>
      </c>
      <c r="D38" s="77">
        <v>6149.2373624000011</v>
      </c>
      <c r="E38" s="77">
        <v>6.0000000000000001E-3</v>
      </c>
      <c r="F38" s="77">
        <v>501.02178830000003</v>
      </c>
      <c r="G38" s="77" t="s">
        <v>43</v>
      </c>
      <c r="H38" s="77" t="s">
        <v>43</v>
      </c>
      <c r="I38" s="77" t="s">
        <v>43</v>
      </c>
      <c r="J38" s="77">
        <v>1107.4822962000001</v>
      </c>
      <c r="K38" s="77">
        <v>3582.5381649999999</v>
      </c>
      <c r="L38" s="77">
        <v>4420.3818648999995</v>
      </c>
      <c r="M38" s="77">
        <v>1248.5153215999999</v>
      </c>
      <c r="N38" s="77">
        <v>1486.2502239999999</v>
      </c>
      <c r="O38" s="77">
        <v>30</v>
      </c>
      <c r="P38" s="77">
        <v>19.965</v>
      </c>
      <c r="Q38" s="77">
        <v>7205.1124104999999</v>
      </c>
      <c r="R38" s="77">
        <v>0.46144570000000001</v>
      </c>
      <c r="S38" s="77">
        <v>39.225854599999998</v>
      </c>
      <c r="T38" s="77">
        <v>5.3571999999999995E-2</v>
      </c>
      <c r="U38" s="77" t="s">
        <v>43</v>
      </c>
      <c r="V38" s="77">
        <v>0.80202099999999998</v>
      </c>
      <c r="W38" s="77">
        <v>18585.940915700001</v>
      </c>
      <c r="X38" s="90"/>
      <c r="Y38" s="53"/>
      <c r="Z38" s="53"/>
    </row>
    <row r="39" spans="1:26" ht="14.1" customHeight="1">
      <c r="A39" s="89" t="s">
        <v>224</v>
      </c>
      <c r="B39" s="77">
        <v>1777.1592403</v>
      </c>
      <c r="C39" s="77">
        <v>11.6699903</v>
      </c>
      <c r="D39" s="77">
        <v>1788.8292306000001</v>
      </c>
      <c r="E39" s="77">
        <v>6.0000000000000001E-3</v>
      </c>
      <c r="F39" s="77">
        <v>92.873899300000005</v>
      </c>
      <c r="G39" s="77" t="s">
        <v>43</v>
      </c>
      <c r="H39" s="77" t="s">
        <v>43</v>
      </c>
      <c r="I39" s="77" t="s">
        <v>43</v>
      </c>
      <c r="J39" s="77">
        <v>447.25085539999998</v>
      </c>
      <c r="K39" s="77">
        <v>813.98700329999997</v>
      </c>
      <c r="L39" s="77">
        <v>898.80468489999998</v>
      </c>
      <c r="M39" s="77">
        <v>111.33642570000001</v>
      </c>
      <c r="N39" s="77">
        <v>850.8717666</v>
      </c>
      <c r="O39" s="77" t="s">
        <v>43</v>
      </c>
      <c r="P39" s="77">
        <v>4</v>
      </c>
      <c r="Q39" s="77">
        <v>1865.0128772</v>
      </c>
      <c r="R39" s="77" t="s">
        <v>43</v>
      </c>
      <c r="S39" s="77">
        <v>4.97</v>
      </c>
      <c r="T39" s="77">
        <v>5.0000000000000001E-3</v>
      </c>
      <c r="U39" s="77" t="s">
        <v>43</v>
      </c>
      <c r="V39" s="77">
        <v>0.80202099999999998</v>
      </c>
      <c r="W39" s="77">
        <v>5013.7368868000003</v>
      </c>
      <c r="X39" s="90"/>
      <c r="Y39" s="53"/>
      <c r="Z39" s="53"/>
    </row>
    <row r="40" spans="1:26" ht="14.1" customHeight="1">
      <c r="A40" s="89" t="s">
        <v>225</v>
      </c>
      <c r="B40" s="77">
        <v>2241.5230317999999</v>
      </c>
      <c r="C40" s="77">
        <v>974.75412700000004</v>
      </c>
      <c r="D40" s="77">
        <v>3216.2771588000001</v>
      </c>
      <c r="E40" s="77" t="s">
        <v>43</v>
      </c>
      <c r="F40" s="77">
        <v>393.14541960000003</v>
      </c>
      <c r="G40" s="77" t="s">
        <v>43</v>
      </c>
      <c r="H40" s="77" t="s">
        <v>43</v>
      </c>
      <c r="I40" s="77" t="s">
        <v>43</v>
      </c>
      <c r="J40" s="77">
        <v>658.58054660000005</v>
      </c>
      <c r="K40" s="77">
        <v>2317.5137961999999</v>
      </c>
      <c r="L40" s="77">
        <v>1496.6997335999999</v>
      </c>
      <c r="M40" s="77">
        <v>353.58913999999999</v>
      </c>
      <c r="N40" s="77">
        <v>24.9931719</v>
      </c>
      <c r="O40" s="77" t="s">
        <v>43</v>
      </c>
      <c r="P40" s="77" t="s">
        <v>43</v>
      </c>
      <c r="Q40" s="77">
        <v>1875.2820455000001</v>
      </c>
      <c r="R40" s="77" t="s">
        <v>43</v>
      </c>
      <c r="S40" s="77">
        <v>34.255854599999999</v>
      </c>
      <c r="T40" s="77">
        <v>4.8571999999999997E-2</v>
      </c>
      <c r="U40" s="77" t="s">
        <v>43</v>
      </c>
      <c r="V40" s="77" t="s">
        <v>43</v>
      </c>
      <c r="W40" s="77">
        <v>8495.1033932999999</v>
      </c>
      <c r="X40" s="90"/>
      <c r="Y40" s="53"/>
      <c r="Z40" s="53"/>
    </row>
    <row r="41" spans="1:26" ht="14.1" customHeight="1">
      <c r="A41" s="89" t="s">
        <v>226</v>
      </c>
      <c r="B41" s="77">
        <v>165.36533069999999</v>
      </c>
      <c r="C41" s="77">
        <v>3.8481652</v>
      </c>
      <c r="D41" s="77">
        <v>169.2134959</v>
      </c>
      <c r="E41" s="77" t="s">
        <v>43</v>
      </c>
      <c r="F41" s="77">
        <v>0.50577360000000005</v>
      </c>
      <c r="G41" s="77" t="s">
        <v>43</v>
      </c>
      <c r="H41" s="77" t="s">
        <v>43</v>
      </c>
      <c r="I41" s="77" t="s">
        <v>43</v>
      </c>
      <c r="J41" s="77" t="s">
        <v>43</v>
      </c>
      <c r="K41" s="77">
        <v>8.3415535999999992</v>
      </c>
      <c r="L41" s="77">
        <v>0.15981999999999999</v>
      </c>
      <c r="M41" s="77" t="s">
        <v>43</v>
      </c>
      <c r="N41" s="77">
        <v>21.5124262</v>
      </c>
      <c r="O41" s="77" t="s">
        <v>43</v>
      </c>
      <c r="P41" s="77">
        <v>9.9700000000000006</v>
      </c>
      <c r="Q41" s="77">
        <v>31.642246200000002</v>
      </c>
      <c r="R41" s="77">
        <v>0.36056700000000003</v>
      </c>
      <c r="S41" s="77" t="s">
        <v>43</v>
      </c>
      <c r="T41" s="77" t="s">
        <v>43</v>
      </c>
      <c r="U41" s="77" t="s">
        <v>43</v>
      </c>
      <c r="V41" s="77" t="s">
        <v>43</v>
      </c>
      <c r="W41" s="77">
        <v>210.06363629999998</v>
      </c>
      <c r="X41" s="90"/>
      <c r="Y41" s="53"/>
      <c r="Z41" s="53"/>
    </row>
    <row r="42" spans="1:26" ht="14.1" customHeight="1">
      <c r="A42" s="92" t="s">
        <v>227</v>
      </c>
      <c r="B42" s="93">
        <v>882.22218759999998</v>
      </c>
      <c r="C42" s="93">
        <v>92.695289500000001</v>
      </c>
      <c r="D42" s="93">
        <v>974.91747710000004</v>
      </c>
      <c r="E42" s="93" t="s">
        <v>43</v>
      </c>
      <c r="F42" s="93">
        <v>14.496695799999999</v>
      </c>
      <c r="G42" s="93" t="s">
        <v>43</v>
      </c>
      <c r="H42" s="93" t="s">
        <v>43</v>
      </c>
      <c r="I42" s="93" t="s">
        <v>43</v>
      </c>
      <c r="J42" s="93">
        <v>1.6508942</v>
      </c>
      <c r="K42" s="93">
        <v>442.69581190000002</v>
      </c>
      <c r="L42" s="93">
        <v>2024.7176264</v>
      </c>
      <c r="M42" s="93">
        <v>783.5897559</v>
      </c>
      <c r="N42" s="93">
        <v>588.87285929999996</v>
      </c>
      <c r="O42" s="93">
        <v>30</v>
      </c>
      <c r="P42" s="93">
        <v>5.9950000000000001</v>
      </c>
      <c r="Q42" s="93">
        <v>3433.1752415999999</v>
      </c>
      <c r="R42" s="93">
        <v>0.1008787</v>
      </c>
      <c r="S42" s="93" t="s">
        <v>43</v>
      </c>
      <c r="T42" s="93" t="s">
        <v>43</v>
      </c>
      <c r="U42" s="93" t="s">
        <v>43</v>
      </c>
      <c r="V42" s="93" t="s">
        <v>43</v>
      </c>
      <c r="W42" s="93">
        <v>4867.0369993000004</v>
      </c>
      <c r="X42" s="90"/>
      <c r="Y42" s="53"/>
      <c r="Z42" s="53"/>
    </row>
    <row r="43" spans="1:26" ht="15">
      <c r="A43" s="956" t="s">
        <v>146</v>
      </c>
      <c r="B43" s="956"/>
      <c r="C43" s="956"/>
      <c r="D43" s="956"/>
      <c r="E43" s="956"/>
      <c r="F43" s="956"/>
      <c r="G43" s="956"/>
      <c r="H43" s="956"/>
      <c r="I43" s="956"/>
      <c r="J43" s="956"/>
      <c r="K43" s="956"/>
      <c r="L43" s="957" t="s">
        <v>147</v>
      </c>
      <c r="M43" s="957"/>
      <c r="N43" s="957"/>
      <c r="O43" s="957"/>
      <c r="P43" s="52"/>
      <c r="Q43" s="52"/>
      <c r="R43" s="52"/>
      <c r="S43" s="52"/>
      <c r="T43" s="52"/>
      <c r="U43" s="960" t="s">
        <v>302</v>
      </c>
      <c r="V43" s="960"/>
      <c r="W43" s="960"/>
      <c r="X43" s="53"/>
      <c r="Y43" s="53"/>
      <c r="Z43" s="53"/>
    </row>
    <row r="44" spans="1:26" ht="15">
      <c r="A44" s="55"/>
      <c r="B44" s="52"/>
      <c r="C44" s="52"/>
      <c r="D44" s="52"/>
      <c r="E44" s="52"/>
      <c r="F44" s="52"/>
      <c r="G44" s="52"/>
      <c r="H44" s="52"/>
      <c r="I44" s="52"/>
      <c r="J44" s="52"/>
      <c r="K44" s="56" t="s">
        <v>303</v>
      </c>
      <c r="L44" s="52" t="s">
        <v>304</v>
      </c>
      <c r="M44" s="57"/>
      <c r="N44" s="52"/>
      <c r="O44" s="52"/>
      <c r="P44" s="52"/>
      <c r="Q44" s="52"/>
      <c r="R44" s="52"/>
      <c r="S44" s="52"/>
      <c r="T44" s="52"/>
      <c r="U44" s="52"/>
      <c r="V44" s="52"/>
      <c r="W44" s="57"/>
      <c r="X44" s="53"/>
      <c r="Y44" s="53"/>
      <c r="Z44" s="53"/>
    </row>
    <row r="45" spans="1:26" ht="15">
      <c r="A45" s="55"/>
      <c r="B45" s="59"/>
      <c r="C45" s="59"/>
      <c r="D45" s="59"/>
      <c r="E45" s="59"/>
      <c r="F45" s="59"/>
      <c r="G45" s="59"/>
      <c r="H45" s="59"/>
      <c r="I45" s="59"/>
      <c r="J45" s="59"/>
      <c r="K45" s="60" t="s">
        <v>151</v>
      </c>
      <c r="L45" s="61" t="s">
        <v>152</v>
      </c>
      <c r="M45" s="57"/>
      <c r="N45" s="61"/>
      <c r="O45" s="61"/>
      <c r="P45" s="61"/>
      <c r="Q45" s="61"/>
      <c r="R45" s="61"/>
      <c r="S45" s="61"/>
      <c r="T45" s="58"/>
      <c r="U45" s="58"/>
      <c r="V45" s="58"/>
      <c r="W45" s="58"/>
      <c r="X45" s="53"/>
      <c r="Y45" s="53"/>
      <c r="Z45" s="53"/>
    </row>
    <row r="46" spans="1:26" ht="9.9499999999999993" customHeight="1">
      <c r="A46" s="55"/>
      <c r="B46" s="62"/>
      <c r="C46" s="62"/>
      <c r="D46" s="62"/>
      <c r="E46" s="62"/>
      <c r="F46" s="62"/>
      <c r="G46" s="62"/>
      <c r="H46" s="62"/>
      <c r="I46" s="62"/>
      <c r="J46" s="62"/>
      <c r="K46" s="63"/>
      <c r="L46" s="61"/>
      <c r="M46" s="57"/>
      <c r="N46" s="61"/>
      <c r="O46" s="61"/>
      <c r="P46" s="61"/>
      <c r="Q46" s="61"/>
      <c r="R46" s="61"/>
      <c r="S46" s="61"/>
      <c r="T46" s="958" t="s">
        <v>57</v>
      </c>
      <c r="U46" s="958"/>
      <c r="V46" s="958"/>
      <c r="W46" s="958"/>
      <c r="X46" s="53"/>
      <c r="Y46" s="53"/>
      <c r="Z46" s="53"/>
    </row>
    <row r="47" spans="1:26" ht="12.95" customHeight="1">
      <c r="A47" s="948" t="s">
        <v>153</v>
      </c>
      <c r="B47" s="950" t="s">
        <v>154</v>
      </c>
      <c r="C47" s="952"/>
      <c r="D47" s="952"/>
      <c r="E47" s="959" t="s">
        <v>155</v>
      </c>
      <c r="F47" s="948" t="s">
        <v>156</v>
      </c>
      <c r="G47" s="959" t="s">
        <v>157</v>
      </c>
      <c r="H47" s="946" t="s">
        <v>158</v>
      </c>
      <c r="I47" s="946" t="s">
        <v>159</v>
      </c>
      <c r="J47" s="946" t="s">
        <v>160</v>
      </c>
      <c r="K47" s="948" t="s">
        <v>161</v>
      </c>
      <c r="L47" s="950" t="s">
        <v>162</v>
      </c>
      <c r="M47" s="951"/>
      <c r="N47" s="952"/>
      <c r="O47" s="952"/>
      <c r="P47" s="952"/>
      <c r="Q47" s="953"/>
      <c r="R47" s="954" t="s">
        <v>163</v>
      </c>
      <c r="S47" s="944" t="s">
        <v>164</v>
      </c>
      <c r="T47" s="946" t="s">
        <v>165</v>
      </c>
      <c r="U47" s="944" t="s">
        <v>166</v>
      </c>
      <c r="V47" s="944" t="s">
        <v>167</v>
      </c>
      <c r="W47" s="946" t="s">
        <v>168</v>
      </c>
      <c r="X47" s="53"/>
      <c r="Y47" s="53"/>
      <c r="Z47" s="53"/>
    </row>
    <row r="48" spans="1:26" ht="33.200000000000003" customHeight="1">
      <c r="A48" s="949"/>
      <c r="B48" s="64" t="s">
        <v>169</v>
      </c>
      <c r="C48" s="64" t="s">
        <v>170</v>
      </c>
      <c r="D48" s="65" t="s">
        <v>171</v>
      </c>
      <c r="E48" s="959"/>
      <c r="F48" s="949"/>
      <c r="G48" s="959"/>
      <c r="H48" s="947"/>
      <c r="I48" s="947"/>
      <c r="J48" s="947"/>
      <c r="K48" s="949"/>
      <c r="L48" s="66" t="s">
        <v>172</v>
      </c>
      <c r="M48" s="66" t="s">
        <v>173</v>
      </c>
      <c r="N48" s="66" t="s">
        <v>174</v>
      </c>
      <c r="O48" s="66" t="s">
        <v>175</v>
      </c>
      <c r="P48" s="66" t="s">
        <v>176</v>
      </c>
      <c r="Q48" s="66" t="s">
        <v>177</v>
      </c>
      <c r="R48" s="955"/>
      <c r="S48" s="945"/>
      <c r="T48" s="947"/>
      <c r="U48" s="945"/>
      <c r="V48" s="945"/>
      <c r="W48" s="947"/>
      <c r="X48" s="53"/>
      <c r="Y48" s="53"/>
      <c r="Z48" s="53"/>
    </row>
    <row r="49" spans="1:26" ht="15">
      <c r="A49" s="67" t="s">
        <v>11</v>
      </c>
      <c r="B49" s="68" t="s">
        <v>12</v>
      </c>
      <c r="C49" s="68" t="s">
        <v>13</v>
      </c>
      <c r="D49" s="68" t="s">
        <v>14</v>
      </c>
      <c r="E49" s="68" t="s">
        <v>15</v>
      </c>
      <c r="F49" s="68" t="s">
        <v>16</v>
      </c>
      <c r="G49" s="68" t="s">
        <v>17</v>
      </c>
      <c r="H49" s="68" t="s">
        <v>18</v>
      </c>
      <c r="I49" s="68" t="s">
        <v>178</v>
      </c>
      <c r="J49" s="69" t="s">
        <v>179</v>
      </c>
      <c r="K49" s="68" t="s">
        <v>180</v>
      </c>
      <c r="L49" s="68" t="s">
        <v>181</v>
      </c>
      <c r="M49" s="70" t="s">
        <v>182</v>
      </c>
      <c r="N49" s="71" t="s">
        <v>183</v>
      </c>
      <c r="O49" s="68" t="s">
        <v>184</v>
      </c>
      <c r="P49" s="68" t="s">
        <v>185</v>
      </c>
      <c r="Q49" s="68" t="s">
        <v>186</v>
      </c>
      <c r="R49" s="68" t="s">
        <v>187</v>
      </c>
      <c r="S49" s="68" t="s">
        <v>188</v>
      </c>
      <c r="T49" s="68" t="s">
        <v>189</v>
      </c>
      <c r="U49" s="68" t="s">
        <v>190</v>
      </c>
      <c r="V49" s="69" t="s">
        <v>191</v>
      </c>
      <c r="W49" s="69" t="s">
        <v>192</v>
      </c>
      <c r="X49" s="53"/>
      <c r="Y49" s="53"/>
      <c r="Z49" s="53"/>
    </row>
    <row r="50" spans="1:26" ht="14.1" customHeight="1">
      <c r="A50" s="91" t="s">
        <v>228</v>
      </c>
      <c r="B50" s="77">
        <v>49202.099384600006</v>
      </c>
      <c r="C50" s="77">
        <v>16552.362029600001</v>
      </c>
      <c r="D50" s="77">
        <v>65754.461414200006</v>
      </c>
      <c r="E50" s="77">
        <v>364.11995000000002</v>
      </c>
      <c r="F50" s="77">
        <v>54632.508432800001</v>
      </c>
      <c r="G50" s="77" t="s">
        <v>43</v>
      </c>
      <c r="H50" s="77" t="s">
        <v>43</v>
      </c>
      <c r="I50" s="77" t="s">
        <v>43</v>
      </c>
      <c r="J50" s="77">
        <v>628.59269559999996</v>
      </c>
      <c r="K50" s="77">
        <v>124026.6412035</v>
      </c>
      <c r="L50" s="77">
        <v>155657.39671999999</v>
      </c>
      <c r="M50" s="77">
        <v>91758.48213959999</v>
      </c>
      <c r="N50" s="77">
        <v>434825.90213370003</v>
      </c>
      <c r="O50" s="77">
        <v>30300.146579200002</v>
      </c>
      <c r="P50" s="77">
        <v>26652.5062406</v>
      </c>
      <c r="Q50" s="77">
        <v>739194.4338131001</v>
      </c>
      <c r="R50" s="77">
        <v>907.67706639999994</v>
      </c>
      <c r="S50" s="77">
        <v>670.12962809999999</v>
      </c>
      <c r="T50" s="77">
        <v>3025.8019892000002</v>
      </c>
      <c r="U50" s="77" t="s">
        <v>43</v>
      </c>
      <c r="V50" s="77">
        <v>5.2742700000000003E-2</v>
      </c>
      <c r="W50" s="77">
        <v>989204.41893559997</v>
      </c>
      <c r="X50" s="90"/>
      <c r="Y50" s="53"/>
      <c r="Z50" s="53"/>
    </row>
    <row r="51" spans="1:26" ht="27" customHeight="1">
      <c r="A51" s="89" t="s">
        <v>229</v>
      </c>
      <c r="B51" s="77">
        <v>27397.928339800001</v>
      </c>
      <c r="C51" s="77">
        <v>1963.7354364</v>
      </c>
      <c r="D51" s="77">
        <v>29361.663776199999</v>
      </c>
      <c r="E51" s="77">
        <v>293.62908479999999</v>
      </c>
      <c r="F51" s="77">
        <v>41960.5830365</v>
      </c>
      <c r="G51" s="77" t="s">
        <v>43</v>
      </c>
      <c r="H51" s="77" t="s">
        <v>43</v>
      </c>
      <c r="I51" s="77" t="s">
        <v>43</v>
      </c>
      <c r="J51" s="77">
        <v>53.312350600000002</v>
      </c>
      <c r="K51" s="77">
        <v>56359.037363399999</v>
      </c>
      <c r="L51" s="77">
        <v>76232.081925999999</v>
      </c>
      <c r="M51" s="77">
        <v>46432.801468099999</v>
      </c>
      <c r="N51" s="77">
        <v>199810.28238009999</v>
      </c>
      <c r="O51" s="77">
        <v>10607.4456997</v>
      </c>
      <c r="P51" s="77">
        <v>16496.933235199998</v>
      </c>
      <c r="Q51" s="77">
        <v>349579.54470909998</v>
      </c>
      <c r="R51" s="77">
        <v>689.65602209999997</v>
      </c>
      <c r="S51" s="77">
        <v>1</v>
      </c>
      <c r="T51" s="77">
        <v>787.72341249999999</v>
      </c>
      <c r="U51" s="77" t="s">
        <v>43</v>
      </c>
      <c r="V51" s="77" t="s">
        <v>43</v>
      </c>
      <c r="W51" s="77">
        <v>479086.14975519996</v>
      </c>
      <c r="X51" s="90"/>
      <c r="Y51" s="53"/>
      <c r="Z51" s="53"/>
    </row>
    <row r="52" spans="1:26" ht="18">
      <c r="A52" s="89" t="s">
        <v>230</v>
      </c>
      <c r="B52" s="77">
        <v>4949.3551272000004</v>
      </c>
      <c r="C52" s="77">
        <v>1047.2113279</v>
      </c>
      <c r="D52" s="77">
        <v>5996.5664551000009</v>
      </c>
      <c r="E52" s="77">
        <v>52.42</v>
      </c>
      <c r="F52" s="77">
        <v>2059.5209797000002</v>
      </c>
      <c r="G52" s="77" t="s">
        <v>43</v>
      </c>
      <c r="H52" s="77" t="s">
        <v>43</v>
      </c>
      <c r="I52" s="77" t="s">
        <v>43</v>
      </c>
      <c r="J52" s="77" t="s">
        <v>43</v>
      </c>
      <c r="K52" s="77">
        <v>15609.8917136</v>
      </c>
      <c r="L52" s="77">
        <v>21153.360301000001</v>
      </c>
      <c r="M52" s="77">
        <v>10738.5691677</v>
      </c>
      <c r="N52" s="77">
        <v>53875.281206</v>
      </c>
      <c r="O52" s="77">
        <v>1340.9449042000001</v>
      </c>
      <c r="P52" s="77">
        <v>1280.3519246000001</v>
      </c>
      <c r="Q52" s="77">
        <v>88388.507503500019</v>
      </c>
      <c r="R52" s="77">
        <v>24.7401746</v>
      </c>
      <c r="S52" s="77" t="s">
        <v>43</v>
      </c>
      <c r="T52" s="77">
        <v>0.01</v>
      </c>
      <c r="U52" s="77" t="s">
        <v>43</v>
      </c>
      <c r="V52" s="77" t="s">
        <v>43</v>
      </c>
      <c r="W52" s="77">
        <v>112131.65682650001</v>
      </c>
      <c r="X52" s="90"/>
      <c r="Y52" s="53"/>
      <c r="Z52" s="53"/>
    </row>
    <row r="53" spans="1:26" ht="14.1" customHeight="1">
      <c r="A53" s="89" t="s">
        <v>231</v>
      </c>
      <c r="B53" s="77">
        <v>4676.4104721000003</v>
      </c>
      <c r="C53" s="77">
        <v>12022.511507699999</v>
      </c>
      <c r="D53" s="77">
        <v>16698.921979799998</v>
      </c>
      <c r="E53" s="77" t="s">
        <v>43</v>
      </c>
      <c r="F53" s="77">
        <v>6178.0462748999998</v>
      </c>
      <c r="G53" s="77" t="s">
        <v>43</v>
      </c>
      <c r="H53" s="77" t="s">
        <v>43</v>
      </c>
      <c r="I53" s="77" t="s">
        <v>43</v>
      </c>
      <c r="J53" s="77">
        <v>535.93776749999995</v>
      </c>
      <c r="K53" s="77">
        <v>39760.201588700002</v>
      </c>
      <c r="L53" s="77">
        <v>34243.452997499997</v>
      </c>
      <c r="M53" s="77">
        <v>14753.807582900001</v>
      </c>
      <c r="N53" s="77">
        <v>149612.64377339999</v>
      </c>
      <c r="O53" s="77">
        <v>3022.9104751999998</v>
      </c>
      <c r="P53" s="77">
        <v>3588.2284347999998</v>
      </c>
      <c r="Q53" s="77">
        <v>205221.04326380001</v>
      </c>
      <c r="R53" s="77">
        <v>0.80939570000000005</v>
      </c>
      <c r="S53" s="77">
        <v>669.12962000000005</v>
      </c>
      <c r="T53" s="77">
        <v>1949.5488597000001</v>
      </c>
      <c r="U53" s="77" t="s">
        <v>43</v>
      </c>
      <c r="V53" s="77" t="s">
        <v>43</v>
      </c>
      <c r="W53" s="77">
        <v>271013.63875009998</v>
      </c>
      <c r="X53" s="90"/>
      <c r="Y53" s="53"/>
      <c r="Z53" s="53"/>
    </row>
    <row r="54" spans="1:26" ht="14.1" customHeight="1">
      <c r="A54" s="89" t="s">
        <v>232</v>
      </c>
      <c r="B54" s="77">
        <v>3328.6652232000001</v>
      </c>
      <c r="C54" s="77">
        <v>1316.0233682</v>
      </c>
      <c r="D54" s="77">
        <v>4644.6885914000004</v>
      </c>
      <c r="E54" s="77" t="s">
        <v>43</v>
      </c>
      <c r="F54" s="77">
        <v>97.245582799999994</v>
      </c>
      <c r="G54" s="77" t="s">
        <v>43</v>
      </c>
      <c r="H54" s="77" t="s">
        <v>43</v>
      </c>
      <c r="I54" s="77" t="s">
        <v>43</v>
      </c>
      <c r="J54" s="77">
        <v>39.342577499999997</v>
      </c>
      <c r="K54" s="77">
        <v>1410.8152654999999</v>
      </c>
      <c r="L54" s="77">
        <v>9975.9255570000005</v>
      </c>
      <c r="M54" s="77">
        <v>10802.028778800001</v>
      </c>
      <c r="N54" s="77">
        <v>1553.8304502999999</v>
      </c>
      <c r="O54" s="77">
        <v>23.5</v>
      </c>
      <c r="P54" s="77">
        <v>45.985204600000003</v>
      </c>
      <c r="Q54" s="77">
        <v>22401.269990700002</v>
      </c>
      <c r="R54" s="77">
        <v>77.706747300000004</v>
      </c>
      <c r="S54" s="77">
        <v>8.1000000000000004E-6</v>
      </c>
      <c r="T54" s="77">
        <v>2.2514433</v>
      </c>
      <c r="U54" s="77" t="s">
        <v>43</v>
      </c>
      <c r="V54" s="77">
        <v>1.0000000000000001E-5</v>
      </c>
      <c r="W54" s="77">
        <v>28673.320216600001</v>
      </c>
      <c r="X54" s="90"/>
      <c r="Y54" s="53"/>
      <c r="Z54" s="53"/>
    </row>
    <row r="55" spans="1:26" ht="27" customHeight="1">
      <c r="A55" s="89" t="s">
        <v>233</v>
      </c>
      <c r="B55" s="77">
        <v>8849.7402223000008</v>
      </c>
      <c r="C55" s="77">
        <v>202.88038940000001</v>
      </c>
      <c r="D55" s="77">
        <v>9052.6206117000002</v>
      </c>
      <c r="E55" s="77">
        <v>18.0708652</v>
      </c>
      <c r="F55" s="77">
        <v>4337.1125589000003</v>
      </c>
      <c r="G55" s="77" t="s">
        <v>43</v>
      </c>
      <c r="H55" s="77" t="s">
        <v>43</v>
      </c>
      <c r="I55" s="77" t="s">
        <v>43</v>
      </c>
      <c r="J55" s="77" t="s">
        <v>43</v>
      </c>
      <c r="K55" s="77">
        <v>10886.695272299999</v>
      </c>
      <c r="L55" s="77">
        <v>14052.5759385</v>
      </c>
      <c r="M55" s="77">
        <v>9031.2751420999994</v>
      </c>
      <c r="N55" s="77">
        <v>29973.864323900001</v>
      </c>
      <c r="O55" s="77">
        <v>15305.3455001</v>
      </c>
      <c r="P55" s="77">
        <v>5241.0074414000001</v>
      </c>
      <c r="Q55" s="77">
        <v>73604.068346</v>
      </c>
      <c r="R55" s="77">
        <v>114.7647267</v>
      </c>
      <c r="S55" s="77" t="s">
        <v>43</v>
      </c>
      <c r="T55" s="77">
        <v>286.26827370000001</v>
      </c>
      <c r="U55" s="77" t="s">
        <v>43</v>
      </c>
      <c r="V55" s="77">
        <v>5.27327E-2</v>
      </c>
      <c r="W55" s="77">
        <v>98299.6533872</v>
      </c>
      <c r="X55" s="90"/>
      <c r="Y55" s="53"/>
      <c r="Z55" s="53"/>
    </row>
    <row r="56" spans="1:26" ht="48" customHeight="1">
      <c r="A56" s="91" t="s">
        <v>234</v>
      </c>
      <c r="B56" s="77">
        <v>674.55236339999999</v>
      </c>
      <c r="C56" s="77" t="s">
        <v>43</v>
      </c>
      <c r="D56" s="77">
        <v>674.55236339999999</v>
      </c>
      <c r="E56" s="77">
        <v>823912.63405520003</v>
      </c>
      <c r="F56" s="77">
        <v>0.90871000000000002</v>
      </c>
      <c r="G56" s="77" t="s">
        <v>43</v>
      </c>
      <c r="H56" s="77" t="s">
        <v>43</v>
      </c>
      <c r="I56" s="77">
        <v>261.53506160000001</v>
      </c>
      <c r="J56" s="77">
        <v>7759.8349472999998</v>
      </c>
      <c r="K56" s="77" t="s">
        <v>43</v>
      </c>
      <c r="L56" s="77" t="s">
        <v>43</v>
      </c>
      <c r="M56" s="77" t="s">
        <v>43</v>
      </c>
      <c r="N56" s="77" t="s">
        <v>43</v>
      </c>
      <c r="O56" s="77" t="s">
        <v>43</v>
      </c>
      <c r="P56" s="77" t="s">
        <v>43</v>
      </c>
      <c r="Q56" s="77" t="s">
        <v>43</v>
      </c>
      <c r="R56" s="77" t="s">
        <v>43</v>
      </c>
      <c r="S56" s="77">
        <v>207740.59347289999</v>
      </c>
      <c r="T56" s="77">
        <v>2773169.2386387</v>
      </c>
      <c r="U56" s="77" t="s">
        <v>43</v>
      </c>
      <c r="V56" s="77" t="s">
        <v>43</v>
      </c>
      <c r="W56" s="77">
        <v>3813519.2972491002</v>
      </c>
      <c r="X56" s="90"/>
      <c r="Y56" s="53"/>
      <c r="Z56" s="53"/>
    </row>
    <row r="57" spans="1:26" ht="14.1" customHeight="1">
      <c r="A57" s="91" t="s">
        <v>235</v>
      </c>
      <c r="B57" s="77">
        <v>308666.9332733</v>
      </c>
      <c r="C57" s="77">
        <v>207954.0471928</v>
      </c>
      <c r="D57" s="77">
        <v>516620.98046610004</v>
      </c>
      <c r="E57" s="77">
        <v>2497.1169720000003</v>
      </c>
      <c r="F57" s="77">
        <v>91366.653424199991</v>
      </c>
      <c r="G57" s="77">
        <v>240.62689509999998</v>
      </c>
      <c r="H57" s="77" t="s">
        <v>43</v>
      </c>
      <c r="I57" s="77">
        <v>3.6018401999999998</v>
      </c>
      <c r="J57" s="77">
        <v>44550.017832400001</v>
      </c>
      <c r="K57" s="77">
        <v>1151548.1356249</v>
      </c>
      <c r="L57" s="77">
        <v>1096249.9158232003</v>
      </c>
      <c r="M57" s="77">
        <v>1248685.4021997</v>
      </c>
      <c r="N57" s="77">
        <v>1908146.2916713001</v>
      </c>
      <c r="O57" s="77">
        <v>13804.361471500002</v>
      </c>
      <c r="P57" s="77">
        <v>447832.16745679994</v>
      </c>
      <c r="Q57" s="77">
        <v>4714718.1386225009</v>
      </c>
      <c r="R57" s="77">
        <v>23396.228164900003</v>
      </c>
      <c r="S57" s="77">
        <v>1.1000000000000001E-6</v>
      </c>
      <c r="T57" s="77">
        <v>18052.865089800001</v>
      </c>
      <c r="U57" s="77" t="s">
        <v>43</v>
      </c>
      <c r="V57" s="77">
        <v>9.9999999999999995E-7</v>
      </c>
      <c r="W57" s="77">
        <v>6562994.3649342014</v>
      </c>
      <c r="X57" s="90"/>
      <c r="Y57" s="53"/>
      <c r="Z57" s="53"/>
    </row>
    <row r="58" spans="1:26" ht="18">
      <c r="A58" s="91" t="s">
        <v>236</v>
      </c>
      <c r="B58" s="77">
        <v>41793.9338374</v>
      </c>
      <c r="C58" s="77">
        <v>15516.1277384</v>
      </c>
      <c r="D58" s="77">
        <v>57310.061575799999</v>
      </c>
      <c r="E58" s="77">
        <v>1547.1403720000001</v>
      </c>
      <c r="F58" s="77">
        <v>8600.4438420999995</v>
      </c>
      <c r="G58" s="77" t="s">
        <v>43</v>
      </c>
      <c r="H58" s="77" t="s">
        <v>43</v>
      </c>
      <c r="I58" s="77" t="s">
        <v>43</v>
      </c>
      <c r="J58" s="77">
        <v>24.694607400000002</v>
      </c>
      <c r="K58" s="77">
        <v>172584.88954860001</v>
      </c>
      <c r="L58" s="77">
        <v>396712.39414400008</v>
      </c>
      <c r="M58" s="77">
        <v>203295.506769</v>
      </c>
      <c r="N58" s="77">
        <v>437739.64616990008</v>
      </c>
      <c r="O58" s="77">
        <v>6316.4052227000002</v>
      </c>
      <c r="P58" s="77">
        <v>39616.208741999995</v>
      </c>
      <c r="Q58" s="77">
        <v>1083680.1610476002</v>
      </c>
      <c r="R58" s="77">
        <v>676.48815950000005</v>
      </c>
      <c r="S58" s="77" t="s">
        <v>43</v>
      </c>
      <c r="T58" s="77">
        <v>856.33962729999996</v>
      </c>
      <c r="U58" s="77" t="s">
        <v>43</v>
      </c>
      <c r="V58" s="77">
        <v>9.9999999999999995E-7</v>
      </c>
      <c r="W58" s="77">
        <v>1325280.2187813001</v>
      </c>
      <c r="X58" s="90"/>
      <c r="Y58" s="53"/>
      <c r="Z58" s="53"/>
    </row>
    <row r="59" spans="1:26" ht="14.1" customHeight="1">
      <c r="A59" s="89" t="s">
        <v>237</v>
      </c>
      <c r="B59" s="77">
        <v>13278.984291299999</v>
      </c>
      <c r="C59" s="77">
        <v>10858.076143300001</v>
      </c>
      <c r="D59" s="77">
        <v>24137.0604346</v>
      </c>
      <c r="E59" s="77">
        <v>22.6470454</v>
      </c>
      <c r="F59" s="77">
        <v>380.93364209999999</v>
      </c>
      <c r="G59" s="77" t="s">
        <v>43</v>
      </c>
      <c r="H59" s="77" t="s">
        <v>43</v>
      </c>
      <c r="I59" s="77" t="s">
        <v>43</v>
      </c>
      <c r="J59" s="77">
        <v>23.843352200000002</v>
      </c>
      <c r="K59" s="77">
        <v>109625.3846567</v>
      </c>
      <c r="L59" s="77">
        <v>196642.9262365</v>
      </c>
      <c r="M59" s="77">
        <v>35463.643249300003</v>
      </c>
      <c r="N59" s="77">
        <v>15878.8862396</v>
      </c>
      <c r="O59" s="77" t="s">
        <v>43</v>
      </c>
      <c r="P59" s="77" t="s">
        <v>43</v>
      </c>
      <c r="Q59" s="77">
        <v>247985.45572539998</v>
      </c>
      <c r="R59" s="77" t="s">
        <v>43</v>
      </c>
      <c r="S59" s="77" t="s">
        <v>43</v>
      </c>
      <c r="T59" s="77">
        <v>272.38791959999998</v>
      </c>
      <c r="U59" s="77" t="s">
        <v>43</v>
      </c>
      <c r="V59" s="77" t="s">
        <v>43</v>
      </c>
      <c r="W59" s="77">
        <v>382447.71277600003</v>
      </c>
      <c r="X59" s="90"/>
      <c r="Y59" s="53"/>
      <c r="Z59" s="53"/>
    </row>
    <row r="60" spans="1:26" ht="14.1" customHeight="1">
      <c r="A60" s="89" t="s">
        <v>238</v>
      </c>
      <c r="B60" s="77">
        <v>965.68889869999998</v>
      </c>
      <c r="C60" s="77" t="s">
        <v>43</v>
      </c>
      <c r="D60" s="77">
        <v>965.68889869999998</v>
      </c>
      <c r="E60" s="77" t="s">
        <v>43</v>
      </c>
      <c r="F60" s="77">
        <v>31.957173699999998</v>
      </c>
      <c r="G60" s="77" t="s">
        <v>43</v>
      </c>
      <c r="H60" s="77" t="s">
        <v>43</v>
      </c>
      <c r="I60" s="77" t="s">
        <v>43</v>
      </c>
      <c r="J60" s="77" t="s">
        <v>43</v>
      </c>
      <c r="K60" s="77">
        <v>149.76922389999999</v>
      </c>
      <c r="L60" s="77">
        <v>2500.4477775999999</v>
      </c>
      <c r="M60" s="77">
        <v>128.3586617</v>
      </c>
      <c r="N60" s="77">
        <v>76.120220000000003</v>
      </c>
      <c r="O60" s="77" t="s">
        <v>43</v>
      </c>
      <c r="P60" s="77">
        <v>111.0348147</v>
      </c>
      <c r="Q60" s="77">
        <v>2815.9614739999997</v>
      </c>
      <c r="R60" s="77" t="s">
        <v>43</v>
      </c>
      <c r="S60" s="77" t="s">
        <v>43</v>
      </c>
      <c r="T60" s="77">
        <v>1.0999999999999999E-2</v>
      </c>
      <c r="U60" s="77" t="s">
        <v>43</v>
      </c>
      <c r="V60" s="77" t="s">
        <v>43</v>
      </c>
      <c r="W60" s="77">
        <v>3963.3877702999994</v>
      </c>
      <c r="X60" s="90"/>
      <c r="Y60" s="53"/>
      <c r="Z60" s="53"/>
    </row>
    <row r="61" spans="1:26" ht="18" customHeight="1">
      <c r="A61" s="89" t="s">
        <v>239</v>
      </c>
      <c r="B61" s="77">
        <v>0.46918100000000001</v>
      </c>
      <c r="C61" s="77" t="s">
        <v>43</v>
      </c>
      <c r="D61" s="77">
        <v>0.46918100000000001</v>
      </c>
      <c r="E61" s="77" t="s">
        <v>43</v>
      </c>
      <c r="F61" s="77">
        <v>18.225970700000001</v>
      </c>
      <c r="G61" s="77" t="s">
        <v>43</v>
      </c>
      <c r="H61" s="77" t="s">
        <v>43</v>
      </c>
      <c r="I61" s="77" t="s">
        <v>43</v>
      </c>
      <c r="J61" s="77" t="s">
        <v>43</v>
      </c>
      <c r="K61" s="77">
        <v>23.5519888</v>
      </c>
      <c r="L61" s="77">
        <v>10004.0735172</v>
      </c>
      <c r="M61" s="77">
        <v>20</v>
      </c>
      <c r="N61" s="77">
        <v>10.343836</v>
      </c>
      <c r="O61" s="77" t="s">
        <v>43</v>
      </c>
      <c r="P61" s="77">
        <v>12.044622199999999</v>
      </c>
      <c r="Q61" s="77">
        <v>10046.4619754</v>
      </c>
      <c r="R61" s="77" t="s">
        <v>43</v>
      </c>
      <c r="S61" s="77" t="s">
        <v>43</v>
      </c>
      <c r="T61" s="77" t="s">
        <v>43</v>
      </c>
      <c r="U61" s="77" t="s">
        <v>43</v>
      </c>
      <c r="V61" s="77" t="s">
        <v>43</v>
      </c>
      <c r="W61" s="77">
        <v>10088.709115899999</v>
      </c>
      <c r="X61" s="90"/>
      <c r="Y61" s="53"/>
      <c r="Z61" s="53"/>
    </row>
    <row r="62" spans="1:26" ht="18">
      <c r="A62" s="89" t="s">
        <v>240</v>
      </c>
      <c r="B62" s="77">
        <v>13083.2376274</v>
      </c>
      <c r="C62" s="77">
        <v>1798.0828753999999</v>
      </c>
      <c r="D62" s="77">
        <v>14881.320502799999</v>
      </c>
      <c r="E62" s="77">
        <v>997.98496360000001</v>
      </c>
      <c r="F62" s="77">
        <v>6658.6253763000004</v>
      </c>
      <c r="G62" s="77" t="s">
        <v>43</v>
      </c>
      <c r="H62" s="77" t="s">
        <v>43</v>
      </c>
      <c r="I62" s="77" t="s">
        <v>43</v>
      </c>
      <c r="J62" s="77" t="s">
        <v>43</v>
      </c>
      <c r="K62" s="77">
        <v>52630.478966399998</v>
      </c>
      <c r="L62" s="77">
        <v>92148.225371799999</v>
      </c>
      <c r="M62" s="77">
        <v>23724.819370199999</v>
      </c>
      <c r="N62" s="77">
        <v>95497.009196800005</v>
      </c>
      <c r="O62" s="77">
        <v>6258.7750315000003</v>
      </c>
      <c r="P62" s="77">
        <v>16618.528392699998</v>
      </c>
      <c r="Q62" s="77">
        <v>234247.35736299999</v>
      </c>
      <c r="R62" s="77">
        <v>676.48815950000005</v>
      </c>
      <c r="S62" s="77" t="s">
        <v>43</v>
      </c>
      <c r="T62" s="77">
        <v>284.9237948</v>
      </c>
      <c r="U62" s="77" t="s">
        <v>43</v>
      </c>
      <c r="V62" s="77">
        <v>9.9999999999999995E-7</v>
      </c>
      <c r="W62" s="77">
        <v>310377.17912740004</v>
      </c>
      <c r="X62" s="90"/>
      <c r="Y62" s="53"/>
      <c r="Z62" s="53"/>
    </row>
    <row r="63" spans="1:26" ht="14.1" customHeight="1">
      <c r="A63" s="89" t="s">
        <v>241</v>
      </c>
      <c r="B63" s="77">
        <v>42.838714400000001</v>
      </c>
      <c r="C63" s="77">
        <v>2838.7091365000001</v>
      </c>
      <c r="D63" s="77">
        <v>2881.5478509</v>
      </c>
      <c r="E63" s="77">
        <v>126.4368413</v>
      </c>
      <c r="F63" s="77">
        <v>455.19724730000002</v>
      </c>
      <c r="G63" s="77" t="s">
        <v>43</v>
      </c>
      <c r="H63" s="77" t="s">
        <v>43</v>
      </c>
      <c r="I63" s="77" t="s">
        <v>43</v>
      </c>
      <c r="J63" s="77" t="s">
        <v>43</v>
      </c>
      <c r="K63" s="77">
        <v>6412.7378116999998</v>
      </c>
      <c r="L63" s="77">
        <v>57215.672307200002</v>
      </c>
      <c r="M63" s="77">
        <v>137199.88345160001</v>
      </c>
      <c r="N63" s="77">
        <v>310522.36245070002</v>
      </c>
      <c r="O63" s="77" t="s">
        <v>43</v>
      </c>
      <c r="P63" s="77">
        <v>21543.463854900001</v>
      </c>
      <c r="Q63" s="77">
        <v>526481.38206440001</v>
      </c>
      <c r="R63" s="77" t="s">
        <v>43</v>
      </c>
      <c r="S63" s="77" t="s">
        <v>43</v>
      </c>
      <c r="T63" s="77" t="s">
        <v>43</v>
      </c>
      <c r="U63" s="77" t="s">
        <v>43</v>
      </c>
      <c r="V63" s="77" t="s">
        <v>43</v>
      </c>
      <c r="W63" s="77">
        <v>536357.30181560002</v>
      </c>
      <c r="X63" s="90"/>
      <c r="Y63" s="53"/>
      <c r="Z63" s="53"/>
    </row>
    <row r="64" spans="1:26" ht="14.1" customHeight="1">
      <c r="A64" s="89" t="s">
        <v>242</v>
      </c>
      <c r="B64" s="77">
        <v>6.9478878999999996</v>
      </c>
      <c r="C64" s="77" t="s">
        <v>43</v>
      </c>
      <c r="D64" s="77">
        <v>6.9478878999999996</v>
      </c>
      <c r="E64" s="77" t="s">
        <v>43</v>
      </c>
      <c r="F64" s="77">
        <v>47.4763418</v>
      </c>
      <c r="G64" s="77" t="s">
        <v>43</v>
      </c>
      <c r="H64" s="77" t="s">
        <v>43</v>
      </c>
      <c r="I64" s="77" t="s">
        <v>43</v>
      </c>
      <c r="J64" s="77" t="s">
        <v>43</v>
      </c>
      <c r="K64" s="77">
        <v>4.5356727000000001</v>
      </c>
      <c r="L64" s="77">
        <v>3330.1608924000002</v>
      </c>
      <c r="M64" s="77">
        <v>635.19802489999995</v>
      </c>
      <c r="N64" s="77">
        <v>44.377249800000001</v>
      </c>
      <c r="O64" s="77">
        <v>0.30019119999999999</v>
      </c>
      <c r="P64" s="77">
        <v>81.925010900000004</v>
      </c>
      <c r="Q64" s="77">
        <v>4091.9613691999998</v>
      </c>
      <c r="R64" s="77" t="s">
        <v>43</v>
      </c>
      <c r="S64" s="77" t="s">
        <v>43</v>
      </c>
      <c r="T64" s="77">
        <v>2.3108E-2</v>
      </c>
      <c r="U64" s="77" t="s">
        <v>43</v>
      </c>
      <c r="V64" s="77" t="s">
        <v>43</v>
      </c>
      <c r="W64" s="77">
        <v>4150.9443796000005</v>
      </c>
      <c r="X64" s="90"/>
      <c r="Y64" s="53"/>
      <c r="Z64" s="53"/>
    </row>
    <row r="65" spans="1:26" ht="18" customHeight="1">
      <c r="A65" s="89" t="s">
        <v>243</v>
      </c>
      <c r="B65" s="77">
        <v>14415.7672367</v>
      </c>
      <c r="C65" s="77">
        <v>21.259583200000002</v>
      </c>
      <c r="D65" s="77">
        <v>14437.0268199</v>
      </c>
      <c r="E65" s="77">
        <v>400.07152170000001</v>
      </c>
      <c r="F65" s="77">
        <v>1008.0280902</v>
      </c>
      <c r="G65" s="77" t="s">
        <v>43</v>
      </c>
      <c r="H65" s="77" t="s">
        <v>43</v>
      </c>
      <c r="I65" s="77" t="s">
        <v>43</v>
      </c>
      <c r="J65" s="77">
        <v>0.85125519999999999</v>
      </c>
      <c r="K65" s="77">
        <v>3738.4312283999998</v>
      </c>
      <c r="L65" s="77">
        <v>34870.888041300001</v>
      </c>
      <c r="M65" s="77">
        <v>6123.6040112999999</v>
      </c>
      <c r="N65" s="77">
        <v>15710.546977</v>
      </c>
      <c r="O65" s="77">
        <v>57.33</v>
      </c>
      <c r="P65" s="77">
        <v>1249.2120465999999</v>
      </c>
      <c r="Q65" s="77">
        <v>58011.581076199996</v>
      </c>
      <c r="R65" s="77" t="s">
        <v>43</v>
      </c>
      <c r="S65" s="77" t="s">
        <v>43</v>
      </c>
      <c r="T65" s="77">
        <v>298.99380489999999</v>
      </c>
      <c r="U65" s="77" t="s">
        <v>43</v>
      </c>
      <c r="V65" s="77" t="s">
        <v>43</v>
      </c>
      <c r="W65" s="77">
        <v>77894.983796500004</v>
      </c>
      <c r="X65" s="53"/>
      <c r="Y65" s="53"/>
      <c r="Z65" s="53"/>
    </row>
    <row r="66" spans="1:26" ht="20.100000000000001" customHeight="1">
      <c r="A66" s="91" t="s">
        <v>244</v>
      </c>
      <c r="B66" s="77">
        <v>95488.977894800002</v>
      </c>
      <c r="C66" s="77">
        <v>59311.653235900005</v>
      </c>
      <c r="D66" s="77">
        <v>154800.6311307</v>
      </c>
      <c r="E66" s="77">
        <v>520.22622569999999</v>
      </c>
      <c r="F66" s="77">
        <v>10823.574883900001</v>
      </c>
      <c r="G66" s="77" t="s">
        <v>43</v>
      </c>
      <c r="H66" s="77" t="s">
        <v>43</v>
      </c>
      <c r="I66" s="77" t="s">
        <v>43</v>
      </c>
      <c r="J66" s="77">
        <v>42803.925502499995</v>
      </c>
      <c r="K66" s="77">
        <v>394794.1612193</v>
      </c>
      <c r="L66" s="77">
        <v>409068.78031539998</v>
      </c>
      <c r="M66" s="77">
        <v>687107.16832369997</v>
      </c>
      <c r="N66" s="77">
        <v>454497.00467939995</v>
      </c>
      <c r="O66" s="77">
        <v>1840.5471302999999</v>
      </c>
      <c r="P66" s="77">
        <v>169305.25591569999</v>
      </c>
      <c r="Q66" s="77">
        <v>1721818.7563644999</v>
      </c>
      <c r="R66" s="77">
        <v>378.13243519999997</v>
      </c>
      <c r="S66" s="77">
        <v>1.1000000000000001E-6</v>
      </c>
      <c r="T66" s="77">
        <v>10347.727266</v>
      </c>
      <c r="U66" s="77" t="s">
        <v>43</v>
      </c>
      <c r="V66" s="77" t="s">
        <v>43</v>
      </c>
      <c r="W66" s="77">
        <v>2336287.1350288996</v>
      </c>
      <c r="X66" s="53"/>
      <c r="Y66" s="53"/>
      <c r="Z66" s="53"/>
    </row>
    <row r="67" spans="1:26" ht="14.1" customHeight="1">
      <c r="A67" s="89" t="s">
        <v>245</v>
      </c>
      <c r="B67" s="77">
        <v>4500.9366606000003</v>
      </c>
      <c r="C67" s="77">
        <v>3741.2480221999999</v>
      </c>
      <c r="D67" s="77">
        <v>8242.1846827999998</v>
      </c>
      <c r="E67" s="77" t="s">
        <v>43</v>
      </c>
      <c r="F67" s="77">
        <v>8.8958262999999995</v>
      </c>
      <c r="G67" s="77" t="s">
        <v>43</v>
      </c>
      <c r="H67" s="77" t="s">
        <v>43</v>
      </c>
      <c r="I67" s="77" t="s">
        <v>43</v>
      </c>
      <c r="J67" s="77">
        <v>28173.5199971</v>
      </c>
      <c r="K67" s="77">
        <v>37348.054295299997</v>
      </c>
      <c r="L67" s="77">
        <v>20988.6442952</v>
      </c>
      <c r="M67" s="77">
        <v>19758.377589200001</v>
      </c>
      <c r="N67" s="77">
        <v>17506.9899038</v>
      </c>
      <c r="O67" s="77" t="s">
        <v>43</v>
      </c>
      <c r="P67" s="77">
        <v>10388.4163792</v>
      </c>
      <c r="Q67" s="77">
        <v>68642.428167400009</v>
      </c>
      <c r="R67" s="77" t="s">
        <v>43</v>
      </c>
      <c r="S67" s="77" t="s">
        <v>43</v>
      </c>
      <c r="T67" s="77">
        <v>379.30851869999998</v>
      </c>
      <c r="U67" s="77" t="s">
        <v>43</v>
      </c>
      <c r="V67" s="77" t="s">
        <v>43</v>
      </c>
      <c r="W67" s="77">
        <v>142794.39148760002</v>
      </c>
      <c r="X67" s="53"/>
      <c r="Y67" s="53"/>
      <c r="Z67" s="53"/>
    </row>
    <row r="68" spans="1:26" ht="20.100000000000001" customHeight="1">
      <c r="A68" s="89" t="s">
        <v>246</v>
      </c>
      <c r="B68" s="77">
        <v>2656.2743046999999</v>
      </c>
      <c r="C68" s="77">
        <v>687.23444159999997</v>
      </c>
      <c r="D68" s="77">
        <v>3343.5087463</v>
      </c>
      <c r="E68" s="77" t="s">
        <v>43</v>
      </c>
      <c r="F68" s="77">
        <v>23.404665300000001</v>
      </c>
      <c r="G68" s="77" t="s">
        <v>43</v>
      </c>
      <c r="H68" s="77" t="s">
        <v>43</v>
      </c>
      <c r="I68" s="77" t="s">
        <v>43</v>
      </c>
      <c r="J68" s="77">
        <v>91.400228200000001</v>
      </c>
      <c r="K68" s="77">
        <v>13202.8777008</v>
      </c>
      <c r="L68" s="77">
        <v>29744.2021074</v>
      </c>
      <c r="M68" s="77">
        <v>5080.5448249999999</v>
      </c>
      <c r="N68" s="77">
        <v>20880.327063699999</v>
      </c>
      <c r="O68" s="77">
        <v>523.375</v>
      </c>
      <c r="P68" s="77">
        <v>540.12366999999995</v>
      </c>
      <c r="Q68" s="77">
        <v>56768.572666099994</v>
      </c>
      <c r="R68" s="77" t="s">
        <v>43</v>
      </c>
      <c r="S68" s="77" t="s">
        <v>43</v>
      </c>
      <c r="T68" s="77">
        <v>7.5394312000000001</v>
      </c>
      <c r="U68" s="77" t="s">
        <v>43</v>
      </c>
      <c r="V68" s="77" t="s">
        <v>43</v>
      </c>
      <c r="W68" s="77">
        <v>73437.303437899987</v>
      </c>
      <c r="X68" s="53"/>
      <c r="Y68" s="53"/>
      <c r="Z68" s="53"/>
    </row>
    <row r="69" spans="1:26" ht="14.1" customHeight="1">
      <c r="A69" s="89" t="s">
        <v>247</v>
      </c>
      <c r="B69" s="77">
        <v>266.7864146</v>
      </c>
      <c r="C69" s="77">
        <v>24491.149850000002</v>
      </c>
      <c r="D69" s="77">
        <v>24757.936264600001</v>
      </c>
      <c r="E69" s="77" t="s">
        <v>43</v>
      </c>
      <c r="F69" s="77">
        <v>272.19976780000002</v>
      </c>
      <c r="G69" s="77" t="s">
        <v>43</v>
      </c>
      <c r="H69" s="77" t="s">
        <v>43</v>
      </c>
      <c r="I69" s="77" t="s">
        <v>43</v>
      </c>
      <c r="J69" s="77">
        <v>42.284367000000003</v>
      </c>
      <c r="K69" s="77">
        <v>43950.860707799999</v>
      </c>
      <c r="L69" s="77">
        <v>13764.272100100001</v>
      </c>
      <c r="M69" s="77">
        <v>6083.9818281999997</v>
      </c>
      <c r="N69" s="77">
        <v>1539.2822478000001</v>
      </c>
      <c r="O69" s="77">
        <v>100</v>
      </c>
      <c r="P69" s="77">
        <v>97.359280200000001</v>
      </c>
      <c r="Q69" s="77">
        <v>21584.895456300001</v>
      </c>
      <c r="R69" s="77" t="s">
        <v>43</v>
      </c>
      <c r="S69" s="77" t="s">
        <v>43</v>
      </c>
      <c r="T69" s="77">
        <v>6.3130123999999999</v>
      </c>
      <c r="U69" s="77" t="s">
        <v>43</v>
      </c>
      <c r="V69" s="77" t="s">
        <v>43</v>
      </c>
      <c r="W69" s="77">
        <v>90614.489575900006</v>
      </c>
      <c r="X69" s="53"/>
      <c r="Y69" s="53"/>
      <c r="Z69" s="53"/>
    </row>
    <row r="70" spans="1:26" ht="14.1" customHeight="1">
      <c r="A70" s="94" t="s">
        <v>248</v>
      </c>
      <c r="B70" s="77">
        <v>4051.7883482000002</v>
      </c>
      <c r="C70" s="77">
        <v>4870.9465146000002</v>
      </c>
      <c r="D70" s="77">
        <v>8922.7348628</v>
      </c>
      <c r="E70" s="77">
        <v>12.102</v>
      </c>
      <c r="F70" s="77">
        <v>212.93724900000001</v>
      </c>
      <c r="G70" s="77" t="s">
        <v>43</v>
      </c>
      <c r="H70" s="77" t="s">
        <v>43</v>
      </c>
      <c r="I70" s="77" t="s">
        <v>43</v>
      </c>
      <c r="J70" s="77">
        <v>50.0094475</v>
      </c>
      <c r="K70" s="77">
        <v>13183.0062308</v>
      </c>
      <c r="L70" s="77">
        <v>11979.304371099999</v>
      </c>
      <c r="M70" s="77">
        <v>2342.3010819000001</v>
      </c>
      <c r="N70" s="77">
        <v>500.71321999999998</v>
      </c>
      <c r="O70" s="77" t="s">
        <v>43</v>
      </c>
      <c r="P70" s="77">
        <v>2.3553936000000002</v>
      </c>
      <c r="Q70" s="77">
        <v>14824.674066600001</v>
      </c>
      <c r="R70" s="77" t="s">
        <v>43</v>
      </c>
      <c r="S70" s="77" t="s">
        <v>43</v>
      </c>
      <c r="T70" s="77">
        <v>286.22327899999999</v>
      </c>
      <c r="U70" s="77" t="s">
        <v>43</v>
      </c>
      <c r="V70" s="77" t="s">
        <v>43</v>
      </c>
      <c r="W70" s="77">
        <v>37491.687135700005</v>
      </c>
      <c r="X70" s="53"/>
      <c r="Y70" s="53"/>
      <c r="Z70" s="53"/>
    </row>
    <row r="71" spans="1:26" ht="20.100000000000001" customHeight="1">
      <c r="A71" s="89" t="s">
        <v>249</v>
      </c>
      <c r="B71" s="77">
        <v>73419.048453299998</v>
      </c>
      <c r="C71" s="77">
        <v>25267.831076400002</v>
      </c>
      <c r="D71" s="77">
        <v>98686.879529700003</v>
      </c>
      <c r="E71" s="77">
        <v>383.12322569999998</v>
      </c>
      <c r="F71" s="77">
        <v>9733.6630798999995</v>
      </c>
      <c r="G71" s="77" t="s">
        <v>43</v>
      </c>
      <c r="H71" s="77" t="s">
        <v>43</v>
      </c>
      <c r="I71" s="77" t="s">
        <v>43</v>
      </c>
      <c r="J71" s="77">
        <v>6840.1964926000001</v>
      </c>
      <c r="K71" s="77">
        <v>270391.95058</v>
      </c>
      <c r="L71" s="77">
        <v>281307.40232699999</v>
      </c>
      <c r="M71" s="77">
        <v>644386.20784169994</v>
      </c>
      <c r="N71" s="77">
        <v>394695.63368779997</v>
      </c>
      <c r="O71" s="77">
        <v>1185.7955003</v>
      </c>
      <c r="P71" s="77">
        <v>130765.9356198</v>
      </c>
      <c r="Q71" s="77">
        <v>1452340.9749765997</v>
      </c>
      <c r="R71" s="77">
        <v>378.13243519999997</v>
      </c>
      <c r="S71" s="77" t="s">
        <v>43</v>
      </c>
      <c r="T71" s="77">
        <v>9245.5876513000003</v>
      </c>
      <c r="U71" s="77" t="s">
        <v>43</v>
      </c>
      <c r="V71" s="77" t="s">
        <v>43</v>
      </c>
      <c r="W71" s="77">
        <v>1848000.5079709997</v>
      </c>
      <c r="X71" s="53"/>
      <c r="Y71" s="53"/>
      <c r="Z71" s="53"/>
    </row>
    <row r="72" spans="1:26" ht="20.100000000000001" customHeight="1">
      <c r="A72" s="89" t="s">
        <v>250</v>
      </c>
      <c r="B72" s="77">
        <v>10594.143713400001</v>
      </c>
      <c r="C72" s="77">
        <v>253.24333110000001</v>
      </c>
      <c r="D72" s="77">
        <v>10847.387044500001</v>
      </c>
      <c r="E72" s="77">
        <v>125.001</v>
      </c>
      <c r="F72" s="77">
        <v>572.4742956</v>
      </c>
      <c r="G72" s="77" t="s">
        <v>43</v>
      </c>
      <c r="H72" s="77" t="s">
        <v>43</v>
      </c>
      <c r="I72" s="77" t="s">
        <v>43</v>
      </c>
      <c r="J72" s="77">
        <v>7606.5149701</v>
      </c>
      <c r="K72" s="77">
        <v>16717.411704599999</v>
      </c>
      <c r="L72" s="77">
        <v>51284.955114600001</v>
      </c>
      <c r="M72" s="77">
        <v>9455.7551576999995</v>
      </c>
      <c r="N72" s="77">
        <v>19374.058556299999</v>
      </c>
      <c r="O72" s="77">
        <v>31.376629999999999</v>
      </c>
      <c r="P72" s="77">
        <v>27511.065572899999</v>
      </c>
      <c r="Q72" s="77">
        <v>107657.2110315</v>
      </c>
      <c r="R72" s="77" t="s">
        <v>43</v>
      </c>
      <c r="S72" s="77">
        <v>1.1000000000000001E-6</v>
      </c>
      <c r="T72" s="77">
        <v>422.7553734</v>
      </c>
      <c r="U72" s="77" t="s">
        <v>43</v>
      </c>
      <c r="V72" s="77" t="s">
        <v>43</v>
      </c>
      <c r="W72" s="77">
        <v>143948.75542080001</v>
      </c>
      <c r="X72" s="53"/>
      <c r="Y72" s="53"/>
      <c r="Z72" s="53"/>
    </row>
    <row r="73" spans="1:26" ht="20.100000000000001" customHeight="1">
      <c r="A73" s="91" t="s">
        <v>251</v>
      </c>
      <c r="B73" s="77">
        <v>50975.097857100001</v>
      </c>
      <c r="C73" s="77">
        <v>59852.118994099998</v>
      </c>
      <c r="D73" s="77">
        <v>110827.21685120001</v>
      </c>
      <c r="E73" s="77">
        <v>428.74737429999999</v>
      </c>
      <c r="F73" s="77">
        <v>68273.943792699996</v>
      </c>
      <c r="G73" s="77" t="s">
        <v>43</v>
      </c>
      <c r="H73" s="77" t="s">
        <v>43</v>
      </c>
      <c r="I73" s="77">
        <v>3.6018401999999998</v>
      </c>
      <c r="J73" s="77">
        <v>743.38891880000006</v>
      </c>
      <c r="K73" s="77">
        <v>153572.46462350001</v>
      </c>
      <c r="L73" s="77">
        <v>209911.07652100001</v>
      </c>
      <c r="M73" s="77">
        <v>207350.32338999998</v>
      </c>
      <c r="N73" s="77">
        <v>779268.14753309998</v>
      </c>
      <c r="O73" s="77">
        <v>5584.4244250000002</v>
      </c>
      <c r="P73" s="77">
        <v>238305.90096289999</v>
      </c>
      <c r="Q73" s="77">
        <v>1440419.872832</v>
      </c>
      <c r="R73" s="77">
        <v>22253.149706</v>
      </c>
      <c r="S73" s="77" t="s">
        <v>43</v>
      </c>
      <c r="T73" s="77">
        <v>5777.1113745000002</v>
      </c>
      <c r="U73" s="77" t="s">
        <v>43</v>
      </c>
      <c r="V73" s="77" t="s">
        <v>43</v>
      </c>
      <c r="W73" s="77">
        <v>1802299.4973132</v>
      </c>
      <c r="X73" s="53"/>
      <c r="Y73" s="53"/>
      <c r="Z73" s="53"/>
    </row>
    <row r="74" spans="1:26" ht="14.1" customHeight="1">
      <c r="A74" s="89" t="s">
        <v>252</v>
      </c>
      <c r="B74" s="77">
        <v>13703.8074775</v>
      </c>
      <c r="C74" s="77">
        <v>18108.4867094</v>
      </c>
      <c r="D74" s="77">
        <v>31812.294186899999</v>
      </c>
      <c r="E74" s="77">
        <v>197.3837829</v>
      </c>
      <c r="F74" s="77">
        <v>3654.6517613000001</v>
      </c>
      <c r="G74" s="77" t="s">
        <v>43</v>
      </c>
      <c r="H74" s="77" t="s">
        <v>43</v>
      </c>
      <c r="I74" s="77">
        <v>0.43995099999999998</v>
      </c>
      <c r="J74" s="77">
        <v>49.807347300000004</v>
      </c>
      <c r="K74" s="77">
        <v>50270.544353500001</v>
      </c>
      <c r="L74" s="77">
        <v>33027.2675371</v>
      </c>
      <c r="M74" s="77">
        <v>84668.744075099996</v>
      </c>
      <c r="N74" s="77">
        <v>337894.70473120001</v>
      </c>
      <c r="O74" s="77">
        <v>716.11175560000004</v>
      </c>
      <c r="P74" s="77">
        <v>25053.485668699999</v>
      </c>
      <c r="Q74" s="77">
        <v>481360.31376770005</v>
      </c>
      <c r="R74" s="77">
        <v>4889.8472168999997</v>
      </c>
      <c r="S74" s="77" t="s">
        <v>43</v>
      </c>
      <c r="T74" s="77">
        <v>5.1876249999999997</v>
      </c>
      <c r="U74" s="77" t="s">
        <v>43</v>
      </c>
      <c r="V74" s="77" t="s">
        <v>43</v>
      </c>
      <c r="W74" s="77">
        <v>572240.46999250003</v>
      </c>
      <c r="X74" s="53"/>
      <c r="Y74" s="53"/>
      <c r="Z74" s="53"/>
    </row>
    <row r="75" spans="1:26" ht="14.1" customHeight="1">
      <c r="A75" s="89" t="s">
        <v>253</v>
      </c>
      <c r="B75" s="77">
        <v>4418.4304933000003</v>
      </c>
      <c r="C75" s="77">
        <v>1100.4980811999999</v>
      </c>
      <c r="D75" s="77">
        <v>5518.9285744999997</v>
      </c>
      <c r="E75" s="77">
        <v>31.363591400000001</v>
      </c>
      <c r="F75" s="77">
        <v>974.77154399999995</v>
      </c>
      <c r="G75" s="77" t="s">
        <v>43</v>
      </c>
      <c r="H75" s="77" t="s">
        <v>43</v>
      </c>
      <c r="I75" s="77">
        <v>3.1618892000000001</v>
      </c>
      <c r="J75" s="77">
        <v>399.25021679999998</v>
      </c>
      <c r="K75" s="77">
        <v>33608.755362800002</v>
      </c>
      <c r="L75" s="77">
        <v>61038.966935800003</v>
      </c>
      <c r="M75" s="77">
        <v>40034.4429303</v>
      </c>
      <c r="N75" s="77">
        <v>229838.85889629999</v>
      </c>
      <c r="O75" s="77">
        <v>252.42028490000001</v>
      </c>
      <c r="P75" s="77">
        <v>9919.4690112999997</v>
      </c>
      <c r="Q75" s="77">
        <v>341084.15805860003</v>
      </c>
      <c r="R75" s="77">
        <v>4539.7470560000002</v>
      </c>
      <c r="S75" s="77" t="s">
        <v>43</v>
      </c>
      <c r="T75" s="77">
        <v>361.97582799999998</v>
      </c>
      <c r="U75" s="77" t="s">
        <v>43</v>
      </c>
      <c r="V75" s="77" t="s">
        <v>43</v>
      </c>
      <c r="W75" s="77">
        <v>386522.11212130002</v>
      </c>
      <c r="X75" s="53"/>
      <c r="Y75" s="53"/>
      <c r="Z75" s="53"/>
    </row>
    <row r="76" spans="1:26" ht="20.100000000000001" customHeight="1">
      <c r="A76" s="89" t="s">
        <v>254</v>
      </c>
      <c r="B76" s="77">
        <v>32852.859886300001</v>
      </c>
      <c r="C76" s="77">
        <v>40643.134203499998</v>
      </c>
      <c r="D76" s="77">
        <v>73495.994089799991</v>
      </c>
      <c r="E76" s="77">
        <v>200</v>
      </c>
      <c r="F76" s="77">
        <v>63644.520487399997</v>
      </c>
      <c r="G76" s="77" t="s">
        <v>43</v>
      </c>
      <c r="H76" s="77" t="s">
        <v>43</v>
      </c>
      <c r="I76" s="77" t="s">
        <v>43</v>
      </c>
      <c r="J76" s="77">
        <v>294.33135470000002</v>
      </c>
      <c r="K76" s="77">
        <v>69693.1649072</v>
      </c>
      <c r="L76" s="77">
        <v>115844.84204810001</v>
      </c>
      <c r="M76" s="77">
        <v>82647.136384600002</v>
      </c>
      <c r="N76" s="77">
        <v>211534.58390560001</v>
      </c>
      <c r="O76" s="77">
        <v>4615.8923844999999</v>
      </c>
      <c r="P76" s="77">
        <v>203332.9462829</v>
      </c>
      <c r="Q76" s="77">
        <v>617975.4010057</v>
      </c>
      <c r="R76" s="77">
        <v>12823.5554331</v>
      </c>
      <c r="S76" s="77" t="s">
        <v>43</v>
      </c>
      <c r="T76" s="77">
        <v>5409.9479215000001</v>
      </c>
      <c r="U76" s="77" t="s">
        <v>43</v>
      </c>
      <c r="V76" s="77" t="s">
        <v>43</v>
      </c>
      <c r="W76" s="77">
        <v>843536.91519939993</v>
      </c>
      <c r="X76" s="53"/>
      <c r="Y76" s="53"/>
      <c r="Z76" s="53"/>
    </row>
    <row r="77" spans="1:26" ht="14.1" customHeight="1">
      <c r="A77" s="91" t="s">
        <v>255</v>
      </c>
      <c r="B77" s="77">
        <v>120408.92368399999</v>
      </c>
      <c r="C77" s="77">
        <v>73274.147224399989</v>
      </c>
      <c r="D77" s="77">
        <v>193683.0709084</v>
      </c>
      <c r="E77" s="77">
        <v>1.0030000000000001</v>
      </c>
      <c r="F77" s="77">
        <v>3668.6909055000001</v>
      </c>
      <c r="G77" s="77">
        <v>240.62689509999998</v>
      </c>
      <c r="H77" s="77" t="s">
        <v>43</v>
      </c>
      <c r="I77" s="77" t="s">
        <v>43</v>
      </c>
      <c r="J77" s="77">
        <v>978.00880370000004</v>
      </c>
      <c r="K77" s="77">
        <v>430596.62023350003</v>
      </c>
      <c r="L77" s="77">
        <v>80557.664842800004</v>
      </c>
      <c r="M77" s="77">
        <v>150932.40371699998</v>
      </c>
      <c r="N77" s="77">
        <v>236641.4932889</v>
      </c>
      <c r="O77" s="77">
        <v>62.984693499999999</v>
      </c>
      <c r="P77" s="77">
        <v>604.80183620000003</v>
      </c>
      <c r="Q77" s="77">
        <v>468799.34837839997</v>
      </c>
      <c r="R77" s="77">
        <v>88.457864200000003</v>
      </c>
      <c r="S77" s="77" t="s">
        <v>43</v>
      </c>
      <c r="T77" s="77">
        <v>1071.6868220000001</v>
      </c>
      <c r="U77" s="77" t="s">
        <v>43</v>
      </c>
      <c r="V77" s="77" t="s">
        <v>43</v>
      </c>
      <c r="W77" s="77">
        <v>1099127.5138107999</v>
      </c>
      <c r="X77" s="53"/>
      <c r="Y77" s="53"/>
      <c r="Z77" s="53"/>
    </row>
    <row r="78" spans="1:26" ht="14.1" customHeight="1">
      <c r="A78" s="89" t="s">
        <v>256</v>
      </c>
      <c r="B78" s="77">
        <v>16279.9058343</v>
      </c>
      <c r="C78" s="77">
        <v>3.1723568000000002</v>
      </c>
      <c r="D78" s="77">
        <v>16283.078191099999</v>
      </c>
      <c r="E78" s="77" t="s">
        <v>43</v>
      </c>
      <c r="F78" s="77">
        <v>29.573649400000001</v>
      </c>
      <c r="G78" s="77">
        <v>239.99632149999999</v>
      </c>
      <c r="H78" s="77" t="s">
        <v>43</v>
      </c>
      <c r="I78" s="77" t="s">
        <v>43</v>
      </c>
      <c r="J78" s="77">
        <v>919.21159220000004</v>
      </c>
      <c r="K78" s="77">
        <v>952.38985600000001</v>
      </c>
      <c r="L78" s="77">
        <v>143.79519139999999</v>
      </c>
      <c r="M78" s="77" t="s">
        <v>43</v>
      </c>
      <c r="N78" s="77">
        <v>0.41621340000000001</v>
      </c>
      <c r="O78" s="77" t="s">
        <v>43</v>
      </c>
      <c r="P78" s="77" t="s">
        <v>43</v>
      </c>
      <c r="Q78" s="77">
        <v>144.2114048</v>
      </c>
      <c r="R78" s="77" t="s">
        <v>43</v>
      </c>
      <c r="S78" s="77" t="s">
        <v>43</v>
      </c>
      <c r="T78" s="77">
        <v>1.0647999999999999E-2</v>
      </c>
      <c r="U78" s="77" t="s">
        <v>43</v>
      </c>
      <c r="V78" s="77" t="s">
        <v>43</v>
      </c>
      <c r="W78" s="77">
        <v>18568.471663</v>
      </c>
      <c r="X78" s="53"/>
      <c r="Y78" s="53"/>
      <c r="Z78" s="53"/>
    </row>
    <row r="79" spans="1:26" ht="20.100000000000001" customHeight="1">
      <c r="A79" s="89" t="s">
        <v>257</v>
      </c>
      <c r="B79" s="77">
        <v>288.83482429999998</v>
      </c>
      <c r="C79" s="77">
        <v>6355.6546268000002</v>
      </c>
      <c r="D79" s="77">
        <v>6644.4894511000002</v>
      </c>
      <c r="E79" s="77">
        <v>0.98575000000000002</v>
      </c>
      <c r="F79" s="77">
        <v>200.89134290000001</v>
      </c>
      <c r="G79" s="77" t="s">
        <v>43</v>
      </c>
      <c r="H79" s="77" t="s">
        <v>43</v>
      </c>
      <c r="I79" s="77" t="s">
        <v>43</v>
      </c>
      <c r="J79" s="77" t="s">
        <v>43</v>
      </c>
      <c r="K79" s="77">
        <v>54443.699718900003</v>
      </c>
      <c r="L79" s="77">
        <v>1601.0206788</v>
      </c>
      <c r="M79" s="77">
        <v>59794.011265399997</v>
      </c>
      <c r="N79" s="77">
        <v>55488.293682399999</v>
      </c>
      <c r="O79" s="77" t="s">
        <v>43</v>
      </c>
      <c r="P79" s="77">
        <v>102.8848488</v>
      </c>
      <c r="Q79" s="77">
        <v>116986.21047539999</v>
      </c>
      <c r="R79" s="77" t="s">
        <v>43</v>
      </c>
      <c r="S79" s="77" t="s">
        <v>43</v>
      </c>
      <c r="T79" s="77">
        <v>50.025750500000001</v>
      </c>
      <c r="U79" s="77" t="s">
        <v>43</v>
      </c>
      <c r="V79" s="77" t="s">
        <v>43</v>
      </c>
      <c r="W79" s="77">
        <v>178326.30248879999</v>
      </c>
      <c r="X79" s="53"/>
      <c r="Y79" s="53"/>
      <c r="Z79" s="53"/>
    </row>
    <row r="80" spans="1:26" ht="20.100000000000001" customHeight="1">
      <c r="A80" s="89" t="s">
        <v>258</v>
      </c>
      <c r="B80" s="77">
        <v>80047.258702499996</v>
      </c>
      <c r="C80" s="77">
        <v>18089.2822074</v>
      </c>
      <c r="D80" s="77">
        <v>98136.540909899995</v>
      </c>
      <c r="E80" s="77">
        <v>1.7250000000000001E-2</v>
      </c>
      <c r="F80" s="77">
        <v>351.30229209999999</v>
      </c>
      <c r="G80" s="77" t="s">
        <v>43</v>
      </c>
      <c r="H80" s="77" t="s">
        <v>43</v>
      </c>
      <c r="I80" s="77" t="s">
        <v>43</v>
      </c>
      <c r="J80" s="77" t="s">
        <v>43</v>
      </c>
      <c r="K80" s="77">
        <v>261453.03332399999</v>
      </c>
      <c r="L80" s="77">
        <v>34226.857230000001</v>
      </c>
      <c r="M80" s="77">
        <v>13244.432167499999</v>
      </c>
      <c r="N80" s="77">
        <v>16080.5879307</v>
      </c>
      <c r="O80" s="77">
        <v>34</v>
      </c>
      <c r="P80" s="77">
        <v>400</v>
      </c>
      <c r="Q80" s="77">
        <v>63985.877328200004</v>
      </c>
      <c r="R80" s="77" t="s">
        <v>43</v>
      </c>
      <c r="S80" s="77" t="s">
        <v>43</v>
      </c>
      <c r="T80" s="77">
        <v>272.08287510000002</v>
      </c>
      <c r="U80" s="77" t="s">
        <v>43</v>
      </c>
      <c r="V80" s="77" t="s">
        <v>43</v>
      </c>
      <c r="W80" s="77">
        <v>424198.85397930007</v>
      </c>
      <c r="X80" s="53"/>
      <c r="Y80" s="53"/>
      <c r="Z80" s="53"/>
    </row>
    <row r="81" spans="1:26" ht="20.100000000000001" customHeight="1">
      <c r="A81" s="89" t="s">
        <v>259</v>
      </c>
      <c r="B81" s="77">
        <v>2045.0668896</v>
      </c>
      <c r="C81" s="77">
        <v>561.64825450000001</v>
      </c>
      <c r="D81" s="77">
        <v>2606.7151441000001</v>
      </c>
      <c r="E81" s="77" t="s">
        <v>43</v>
      </c>
      <c r="F81" s="77">
        <v>10.533279</v>
      </c>
      <c r="G81" s="77">
        <v>0.63057359999999996</v>
      </c>
      <c r="H81" s="77" t="s">
        <v>43</v>
      </c>
      <c r="I81" s="77" t="s">
        <v>43</v>
      </c>
      <c r="J81" s="77" t="s">
        <v>43</v>
      </c>
      <c r="K81" s="77">
        <v>13485.514671700001</v>
      </c>
      <c r="L81" s="77">
        <v>6538.7715690000005</v>
      </c>
      <c r="M81" s="77">
        <v>1360.0637382</v>
      </c>
      <c r="N81" s="77">
        <v>10909.4590761</v>
      </c>
      <c r="O81" s="77">
        <v>18.797364999999999</v>
      </c>
      <c r="P81" s="77" t="s">
        <v>43</v>
      </c>
      <c r="Q81" s="77">
        <v>18827.091748300001</v>
      </c>
      <c r="R81" s="77" t="s">
        <v>43</v>
      </c>
      <c r="S81" s="77" t="s">
        <v>43</v>
      </c>
      <c r="T81" s="77">
        <v>314.29922679999999</v>
      </c>
      <c r="U81" s="77" t="s">
        <v>43</v>
      </c>
      <c r="V81" s="77" t="s">
        <v>43</v>
      </c>
      <c r="W81" s="77">
        <v>35244.784643500003</v>
      </c>
      <c r="X81" s="53"/>
      <c r="Y81" s="53"/>
      <c r="Z81" s="53"/>
    </row>
    <row r="82" spans="1:26" ht="20.100000000000001" customHeight="1">
      <c r="A82" s="92" t="s">
        <v>260</v>
      </c>
      <c r="B82" s="93">
        <v>21747.8574333</v>
      </c>
      <c r="C82" s="93">
        <v>48264.389778899997</v>
      </c>
      <c r="D82" s="93">
        <v>70012.247212199989</v>
      </c>
      <c r="E82" s="93" t="s">
        <v>43</v>
      </c>
      <c r="F82" s="93">
        <v>3076.3903421</v>
      </c>
      <c r="G82" s="93" t="s">
        <v>43</v>
      </c>
      <c r="H82" s="93" t="s">
        <v>43</v>
      </c>
      <c r="I82" s="93" t="s">
        <v>43</v>
      </c>
      <c r="J82" s="93">
        <v>58.797211500000003</v>
      </c>
      <c r="K82" s="93">
        <v>100261.9826629</v>
      </c>
      <c r="L82" s="93">
        <v>38047.220173599999</v>
      </c>
      <c r="M82" s="93">
        <v>76533.896545900003</v>
      </c>
      <c r="N82" s="93">
        <v>154162.73638630001</v>
      </c>
      <c r="O82" s="93">
        <v>10.1873285</v>
      </c>
      <c r="P82" s="93">
        <v>101.9169874</v>
      </c>
      <c r="Q82" s="93">
        <v>268855.95742169995</v>
      </c>
      <c r="R82" s="93">
        <v>88.457864200000003</v>
      </c>
      <c r="S82" s="93" t="s">
        <v>43</v>
      </c>
      <c r="T82" s="93">
        <v>435.26832159999998</v>
      </c>
      <c r="U82" s="93" t="s">
        <v>43</v>
      </c>
      <c r="V82" s="93" t="s">
        <v>43</v>
      </c>
      <c r="W82" s="93">
        <v>442789.10103619989</v>
      </c>
      <c r="X82" s="53"/>
      <c r="Y82" s="53"/>
      <c r="Z82" s="53"/>
    </row>
    <row r="83" spans="1:26" ht="15">
      <c r="A83" s="956" t="s">
        <v>146</v>
      </c>
      <c r="B83" s="956"/>
      <c r="C83" s="956"/>
      <c r="D83" s="956"/>
      <c r="E83" s="956"/>
      <c r="F83" s="956"/>
      <c r="G83" s="956"/>
      <c r="H83" s="956"/>
      <c r="I83" s="956"/>
      <c r="J83" s="956"/>
      <c r="K83" s="956"/>
      <c r="L83" s="957" t="s">
        <v>147</v>
      </c>
      <c r="M83" s="957"/>
      <c r="N83" s="957"/>
      <c r="O83" s="957"/>
      <c r="P83" s="52"/>
      <c r="Q83" s="52"/>
      <c r="R83" s="52"/>
      <c r="S83" s="52"/>
      <c r="T83" s="52"/>
      <c r="U83" s="958" t="s">
        <v>305</v>
      </c>
      <c r="V83" s="958"/>
      <c r="W83" s="958"/>
      <c r="X83" s="53"/>
      <c r="Y83" s="53"/>
      <c r="Z83" s="53"/>
    </row>
    <row r="84" spans="1:26" ht="15">
      <c r="A84" s="55"/>
      <c r="B84" s="52"/>
      <c r="C84" s="52"/>
      <c r="D84" s="52"/>
      <c r="E84" s="52"/>
      <c r="F84" s="52"/>
      <c r="G84" s="52"/>
      <c r="H84" s="52"/>
      <c r="I84" s="52"/>
      <c r="J84" s="52"/>
      <c r="K84" s="56" t="s">
        <v>303</v>
      </c>
      <c r="L84" s="52" t="s">
        <v>304</v>
      </c>
      <c r="M84" s="57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3"/>
      <c r="Y84" s="53"/>
      <c r="Z84" s="53"/>
    </row>
    <row r="85" spans="1:26" ht="15">
      <c r="A85" s="55"/>
      <c r="B85" s="59"/>
      <c r="C85" s="59"/>
      <c r="D85" s="59"/>
      <c r="E85" s="59"/>
      <c r="F85" s="59"/>
      <c r="G85" s="59"/>
      <c r="H85" s="59"/>
      <c r="I85" s="59"/>
      <c r="J85" s="59"/>
      <c r="K85" s="60" t="s">
        <v>151</v>
      </c>
      <c r="L85" s="61" t="s">
        <v>152</v>
      </c>
      <c r="M85" s="57"/>
      <c r="N85" s="61"/>
      <c r="O85" s="61"/>
      <c r="P85" s="61"/>
      <c r="Q85" s="61"/>
      <c r="R85" s="61"/>
      <c r="S85" s="61"/>
      <c r="T85" s="61"/>
      <c r="U85" s="58"/>
      <c r="V85" s="58"/>
      <c r="W85" s="58"/>
      <c r="X85" s="53"/>
      <c r="Y85" s="53"/>
      <c r="Z85" s="53"/>
    </row>
    <row r="86" spans="1:26" ht="15">
      <c r="A86" s="55"/>
      <c r="B86" s="62"/>
      <c r="C86" s="62"/>
      <c r="D86" s="62"/>
      <c r="E86" s="62"/>
      <c r="F86" s="62"/>
      <c r="G86" s="62"/>
      <c r="H86" s="62"/>
      <c r="I86" s="62"/>
      <c r="J86" s="62"/>
      <c r="K86" s="63"/>
      <c r="L86" s="61"/>
      <c r="M86" s="57"/>
      <c r="N86" s="61"/>
      <c r="O86" s="61"/>
      <c r="P86" s="61"/>
      <c r="Q86" s="61"/>
      <c r="R86" s="61"/>
      <c r="S86" s="61"/>
      <c r="T86" s="61"/>
      <c r="U86" s="958" t="s">
        <v>57</v>
      </c>
      <c r="V86" s="958"/>
      <c r="W86" s="958"/>
      <c r="X86" s="53"/>
      <c r="Y86" s="53"/>
      <c r="Z86" s="53"/>
    </row>
    <row r="87" spans="1:26" ht="12.95" customHeight="1">
      <c r="A87" s="948" t="s">
        <v>153</v>
      </c>
      <c r="B87" s="950" t="s">
        <v>154</v>
      </c>
      <c r="C87" s="952"/>
      <c r="D87" s="952"/>
      <c r="E87" s="959" t="s">
        <v>155</v>
      </c>
      <c r="F87" s="948" t="s">
        <v>156</v>
      </c>
      <c r="G87" s="959" t="s">
        <v>157</v>
      </c>
      <c r="H87" s="946" t="s">
        <v>158</v>
      </c>
      <c r="I87" s="946" t="s">
        <v>159</v>
      </c>
      <c r="J87" s="946" t="s">
        <v>160</v>
      </c>
      <c r="K87" s="948" t="s">
        <v>161</v>
      </c>
      <c r="L87" s="950" t="s">
        <v>162</v>
      </c>
      <c r="M87" s="951"/>
      <c r="N87" s="952"/>
      <c r="O87" s="952"/>
      <c r="P87" s="952"/>
      <c r="Q87" s="953"/>
      <c r="R87" s="954" t="s">
        <v>163</v>
      </c>
      <c r="S87" s="944" t="s">
        <v>164</v>
      </c>
      <c r="T87" s="946" t="s">
        <v>165</v>
      </c>
      <c r="U87" s="944" t="s">
        <v>166</v>
      </c>
      <c r="V87" s="944" t="s">
        <v>167</v>
      </c>
      <c r="W87" s="946" t="s">
        <v>168</v>
      </c>
      <c r="X87" s="53"/>
      <c r="Y87" s="53"/>
      <c r="Z87" s="53"/>
    </row>
    <row r="88" spans="1:26" ht="33.200000000000003" customHeight="1">
      <c r="A88" s="949"/>
      <c r="B88" s="64" t="s">
        <v>169</v>
      </c>
      <c r="C88" s="64" t="s">
        <v>170</v>
      </c>
      <c r="D88" s="65" t="s">
        <v>171</v>
      </c>
      <c r="E88" s="959"/>
      <c r="F88" s="949"/>
      <c r="G88" s="959"/>
      <c r="H88" s="947"/>
      <c r="I88" s="947"/>
      <c r="J88" s="947"/>
      <c r="K88" s="949"/>
      <c r="L88" s="66" t="s">
        <v>172</v>
      </c>
      <c r="M88" s="66" t="s">
        <v>173</v>
      </c>
      <c r="N88" s="66" t="s">
        <v>174</v>
      </c>
      <c r="O88" s="66" t="s">
        <v>175</v>
      </c>
      <c r="P88" s="66" t="s">
        <v>176</v>
      </c>
      <c r="Q88" s="66" t="s">
        <v>177</v>
      </c>
      <c r="R88" s="955"/>
      <c r="S88" s="945"/>
      <c r="T88" s="947"/>
      <c r="U88" s="945"/>
      <c r="V88" s="945"/>
      <c r="W88" s="947"/>
      <c r="X88" s="53"/>
      <c r="Y88" s="53"/>
      <c r="Z88" s="53"/>
    </row>
    <row r="89" spans="1:26" ht="15">
      <c r="A89" s="67" t="s">
        <v>11</v>
      </c>
      <c r="B89" s="68" t="s">
        <v>12</v>
      </c>
      <c r="C89" s="68" t="s">
        <v>13</v>
      </c>
      <c r="D89" s="68" t="s">
        <v>14</v>
      </c>
      <c r="E89" s="68" t="s">
        <v>15</v>
      </c>
      <c r="F89" s="68" t="s">
        <v>16</v>
      </c>
      <c r="G89" s="68" t="s">
        <v>17</v>
      </c>
      <c r="H89" s="68" t="s">
        <v>18</v>
      </c>
      <c r="I89" s="68" t="s">
        <v>178</v>
      </c>
      <c r="J89" s="69" t="s">
        <v>179</v>
      </c>
      <c r="K89" s="68" t="s">
        <v>180</v>
      </c>
      <c r="L89" s="68" t="s">
        <v>181</v>
      </c>
      <c r="M89" s="70" t="s">
        <v>182</v>
      </c>
      <c r="N89" s="71" t="s">
        <v>183</v>
      </c>
      <c r="O89" s="68" t="s">
        <v>184</v>
      </c>
      <c r="P89" s="68" t="s">
        <v>185</v>
      </c>
      <c r="Q89" s="68" t="s">
        <v>186</v>
      </c>
      <c r="R89" s="68" t="s">
        <v>187</v>
      </c>
      <c r="S89" s="68" t="s">
        <v>188</v>
      </c>
      <c r="T89" s="68" t="s">
        <v>189</v>
      </c>
      <c r="U89" s="68" t="s">
        <v>190</v>
      </c>
      <c r="V89" s="69" t="s">
        <v>191</v>
      </c>
      <c r="W89" s="69" t="s">
        <v>192</v>
      </c>
      <c r="X89" s="53"/>
      <c r="Y89" s="53"/>
      <c r="Z89" s="53"/>
    </row>
    <row r="90" spans="1:26" ht="48" customHeight="1">
      <c r="A90" s="91" t="s">
        <v>262</v>
      </c>
      <c r="B90" s="77">
        <v>46650.106750400002</v>
      </c>
      <c r="C90" s="77">
        <v>0.139789</v>
      </c>
      <c r="D90" s="77">
        <v>46650.246539400003</v>
      </c>
      <c r="E90" s="77" t="s">
        <v>43</v>
      </c>
      <c r="F90" s="77">
        <v>0.64944679999999999</v>
      </c>
      <c r="G90" s="77">
        <v>27968.118010099999</v>
      </c>
      <c r="H90" s="77">
        <v>218728.19930509999</v>
      </c>
      <c r="I90" s="77">
        <v>25126.242659799998</v>
      </c>
      <c r="J90" s="77" t="s">
        <v>43</v>
      </c>
      <c r="K90" s="77">
        <v>7982.0966775999996</v>
      </c>
      <c r="L90" s="77">
        <v>633.11053809999999</v>
      </c>
      <c r="M90" s="77">
        <v>625.66778869999996</v>
      </c>
      <c r="N90" s="77">
        <v>408.87103230000002</v>
      </c>
      <c r="O90" s="77">
        <v>40</v>
      </c>
      <c r="P90" s="77">
        <v>34.356216000000003</v>
      </c>
      <c r="Q90" s="77">
        <v>1742.0055750999998</v>
      </c>
      <c r="R90" s="77" t="s">
        <v>43</v>
      </c>
      <c r="S90" s="77">
        <v>17.036503199999999</v>
      </c>
      <c r="T90" s="77" t="s">
        <v>43</v>
      </c>
      <c r="U90" s="77" t="s">
        <v>43</v>
      </c>
      <c r="V90" s="77">
        <v>1.5479999999999999E-3</v>
      </c>
      <c r="W90" s="77">
        <v>328214.59626509994</v>
      </c>
      <c r="X90" s="53"/>
      <c r="Y90" s="53"/>
      <c r="Z90" s="53"/>
    </row>
    <row r="91" spans="1:26" ht="21.95" customHeight="1">
      <c r="A91" s="91" t="s">
        <v>263</v>
      </c>
      <c r="B91" s="77">
        <v>131706.320389</v>
      </c>
      <c r="C91" s="77">
        <v>9410.5415857999997</v>
      </c>
      <c r="D91" s="77">
        <v>141116.86197480001</v>
      </c>
      <c r="E91" s="77">
        <v>3149.9747285000003</v>
      </c>
      <c r="F91" s="77">
        <v>176357.18866920003</v>
      </c>
      <c r="G91" s="77" t="s">
        <v>43</v>
      </c>
      <c r="H91" s="77" t="s">
        <v>43</v>
      </c>
      <c r="I91" s="77" t="s">
        <v>43</v>
      </c>
      <c r="J91" s="77">
        <v>567.38265709999996</v>
      </c>
      <c r="K91" s="77">
        <v>202547.3408219</v>
      </c>
      <c r="L91" s="77">
        <v>414207.85104139999</v>
      </c>
      <c r="M91" s="77">
        <v>147895.82161799999</v>
      </c>
      <c r="N91" s="77">
        <v>471523.27731939999</v>
      </c>
      <c r="O91" s="77">
        <v>13109.775043400001</v>
      </c>
      <c r="P91" s="77">
        <v>71618.988954500004</v>
      </c>
      <c r="Q91" s="77">
        <v>1118355.7139766999</v>
      </c>
      <c r="R91" s="77">
        <v>4934.946117200001</v>
      </c>
      <c r="S91" s="77">
        <v>71.116188399999999</v>
      </c>
      <c r="T91" s="77">
        <v>15179.8516707</v>
      </c>
      <c r="U91" s="77" t="s">
        <v>43</v>
      </c>
      <c r="V91" s="77">
        <v>0.70179959999999997</v>
      </c>
      <c r="W91" s="77">
        <v>1662281.0786040996</v>
      </c>
      <c r="X91" s="53"/>
      <c r="Y91" s="53"/>
      <c r="Z91" s="53"/>
    </row>
    <row r="92" spans="1:26" ht="14.1" customHeight="1">
      <c r="A92" s="91" t="s">
        <v>264</v>
      </c>
      <c r="B92" s="77">
        <v>11799.7610011</v>
      </c>
      <c r="C92" s="77">
        <v>385.71687259999999</v>
      </c>
      <c r="D92" s="77">
        <v>12185.4778737</v>
      </c>
      <c r="E92" s="77">
        <v>2E-3</v>
      </c>
      <c r="F92" s="77">
        <v>26123.495542199998</v>
      </c>
      <c r="G92" s="77" t="s">
        <v>43</v>
      </c>
      <c r="H92" s="77" t="s">
        <v>43</v>
      </c>
      <c r="I92" s="77" t="s">
        <v>43</v>
      </c>
      <c r="J92" s="77" t="s">
        <v>43</v>
      </c>
      <c r="K92" s="77">
        <v>4631.1987009000004</v>
      </c>
      <c r="L92" s="77">
        <v>4151.0501018000004</v>
      </c>
      <c r="M92" s="77">
        <v>1026.0811487000001</v>
      </c>
      <c r="N92" s="77">
        <v>4365.2915309</v>
      </c>
      <c r="O92" s="77">
        <v>105.9273855</v>
      </c>
      <c r="P92" s="77">
        <v>2167.3532684000002</v>
      </c>
      <c r="Q92" s="77">
        <v>11815.7034353</v>
      </c>
      <c r="R92" s="77">
        <v>175.49666640000001</v>
      </c>
      <c r="S92" s="77" t="s">
        <v>43</v>
      </c>
      <c r="T92" s="77">
        <v>728.27518610000004</v>
      </c>
      <c r="U92" s="77" t="s">
        <v>43</v>
      </c>
      <c r="V92" s="77" t="s">
        <v>43</v>
      </c>
      <c r="W92" s="77">
        <v>55659.649404600001</v>
      </c>
      <c r="X92" s="53"/>
      <c r="Y92" s="53"/>
      <c r="Z92" s="53"/>
    </row>
    <row r="93" spans="1:26" ht="14.1" customHeight="1">
      <c r="A93" s="91" t="s">
        <v>265</v>
      </c>
      <c r="B93" s="77">
        <v>1577.0749341000001</v>
      </c>
      <c r="C93" s="77">
        <v>26.2211368</v>
      </c>
      <c r="D93" s="77">
        <v>1603.2960709000001</v>
      </c>
      <c r="E93" s="77" t="s">
        <v>43</v>
      </c>
      <c r="F93" s="77">
        <v>3434.0882926999998</v>
      </c>
      <c r="G93" s="77" t="s">
        <v>43</v>
      </c>
      <c r="H93" s="77" t="s">
        <v>43</v>
      </c>
      <c r="I93" s="77" t="s">
        <v>43</v>
      </c>
      <c r="J93" s="77" t="s">
        <v>43</v>
      </c>
      <c r="K93" s="77">
        <v>1303.4862327000001</v>
      </c>
      <c r="L93" s="77">
        <v>3451.3300436999998</v>
      </c>
      <c r="M93" s="77">
        <v>1395.4378051000001</v>
      </c>
      <c r="N93" s="77">
        <v>6465.0880181000002</v>
      </c>
      <c r="O93" s="77">
        <v>314.98420650000003</v>
      </c>
      <c r="P93" s="77">
        <v>1308.0937564999999</v>
      </c>
      <c r="Q93" s="77">
        <v>12934.933829900001</v>
      </c>
      <c r="R93" s="77">
        <v>33.267428500000001</v>
      </c>
      <c r="S93" s="77" t="s">
        <v>43</v>
      </c>
      <c r="T93" s="77">
        <v>1.8180954</v>
      </c>
      <c r="U93" s="77" t="s">
        <v>43</v>
      </c>
      <c r="V93" s="77" t="s">
        <v>43</v>
      </c>
      <c r="W93" s="77">
        <v>19310.889950100001</v>
      </c>
      <c r="X93" s="53"/>
      <c r="Y93" s="53"/>
      <c r="Z93" s="53"/>
    </row>
    <row r="94" spans="1:26" ht="14.1" customHeight="1">
      <c r="A94" s="91" t="s">
        <v>266</v>
      </c>
      <c r="B94" s="77">
        <v>970.87156549999997</v>
      </c>
      <c r="C94" s="77">
        <v>106.70045279999999</v>
      </c>
      <c r="D94" s="77">
        <v>1077.5720182999999</v>
      </c>
      <c r="E94" s="77" t="s">
        <v>43</v>
      </c>
      <c r="F94" s="77">
        <v>835.34852939999996</v>
      </c>
      <c r="G94" s="77" t="s">
        <v>43</v>
      </c>
      <c r="H94" s="77" t="s">
        <v>43</v>
      </c>
      <c r="I94" s="77" t="s">
        <v>43</v>
      </c>
      <c r="J94" s="77" t="s">
        <v>43</v>
      </c>
      <c r="K94" s="77">
        <v>1840.1464137999999</v>
      </c>
      <c r="L94" s="77">
        <v>2078.4323703</v>
      </c>
      <c r="M94" s="77">
        <v>1400.681521</v>
      </c>
      <c r="N94" s="77">
        <v>5578.1750132999996</v>
      </c>
      <c r="O94" s="77">
        <v>8.8986339000000001</v>
      </c>
      <c r="P94" s="77">
        <v>143.74270720000001</v>
      </c>
      <c r="Q94" s="77">
        <v>9209.9302456999994</v>
      </c>
      <c r="R94" s="77">
        <v>2.2414000000000001</v>
      </c>
      <c r="S94" s="77" t="s">
        <v>43</v>
      </c>
      <c r="T94" s="77" t="s">
        <v>43</v>
      </c>
      <c r="U94" s="77" t="s">
        <v>43</v>
      </c>
      <c r="V94" s="77" t="s">
        <v>43</v>
      </c>
      <c r="W94" s="77">
        <v>12965.238607199999</v>
      </c>
      <c r="X94" s="53"/>
      <c r="Y94" s="53"/>
      <c r="Z94" s="53"/>
    </row>
    <row r="95" spans="1:26" ht="14.1" customHeight="1">
      <c r="A95" s="95" t="s">
        <v>267</v>
      </c>
      <c r="B95" s="77">
        <v>5836.7885005999997</v>
      </c>
      <c r="C95" s="77">
        <v>1317.5536866</v>
      </c>
      <c r="D95" s="77">
        <v>7154.3421871999999</v>
      </c>
      <c r="E95" s="77" t="s">
        <v>43</v>
      </c>
      <c r="F95" s="77">
        <v>7970.4833778000002</v>
      </c>
      <c r="G95" s="77" t="s">
        <v>43</v>
      </c>
      <c r="H95" s="77" t="s">
        <v>43</v>
      </c>
      <c r="I95" s="77" t="s">
        <v>43</v>
      </c>
      <c r="J95" s="77" t="s">
        <v>43</v>
      </c>
      <c r="K95" s="77">
        <v>11077.441223</v>
      </c>
      <c r="L95" s="77">
        <v>11744.0704088</v>
      </c>
      <c r="M95" s="77">
        <v>10121.966143199999</v>
      </c>
      <c r="N95" s="77">
        <v>30824.2804392</v>
      </c>
      <c r="O95" s="77">
        <v>214.6610273</v>
      </c>
      <c r="P95" s="77">
        <v>2247.2543786000001</v>
      </c>
      <c r="Q95" s="77">
        <v>55152.232397100001</v>
      </c>
      <c r="R95" s="77">
        <v>403.89958710000002</v>
      </c>
      <c r="S95" s="77" t="s">
        <v>43</v>
      </c>
      <c r="T95" s="77">
        <v>20.959505100000001</v>
      </c>
      <c r="U95" s="77" t="s">
        <v>43</v>
      </c>
      <c r="V95" s="77" t="s">
        <v>43</v>
      </c>
      <c r="W95" s="77">
        <v>81779.358277299994</v>
      </c>
      <c r="X95" s="53"/>
      <c r="Y95" s="53"/>
      <c r="Z95" s="53"/>
    </row>
    <row r="96" spans="1:26" ht="14.1" customHeight="1">
      <c r="A96" s="95" t="s">
        <v>268</v>
      </c>
      <c r="B96" s="77">
        <v>681.35189400000002</v>
      </c>
      <c r="C96" s="77">
        <v>568.06254330000002</v>
      </c>
      <c r="D96" s="77">
        <v>1249.4144372999999</v>
      </c>
      <c r="E96" s="77" t="s">
        <v>43</v>
      </c>
      <c r="F96" s="77">
        <v>1261.2804136</v>
      </c>
      <c r="G96" s="77" t="s">
        <v>43</v>
      </c>
      <c r="H96" s="77" t="s">
        <v>43</v>
      </c>
      <c r="I96" s="77" t="s">
        <v>43</v>
      </c>
      <c r="J96" s="77" t="s">
        <v>43</v>
      </c>
      <c r="K96" s="77">
        <v>900.88555989999998</v>
      </c>
      <c r="L96" s="77">
        <v>399.84905450000002</v>
      </c>
      <c r="M96" s="77">
        <v>86.1430091</v>
      </c>
      <c r="N96" s="77">
        <v>944.57199060000005</v>
      </c>
      <c r="O96" s="77" t="s">
        <v>43</v>
      </c>
      <c r="P96" s="77">
        <v>129.51262560000001</v>
      </c>
      <c r="Q96" s="77">
        <v>1560.0766798000002</v>
      </c>
      <c r="R96" s="77" t="s">
        <v>43</v>
      </c>
      <c r="S96" s="77" t="s">
        <v>43</v>
      </c>
      <c r="T96" s="77">
        <v>0.2004814</v>
      </c>
      <c r="U96" s="77" t="s">
        <v>43</v>
      </c>
      <c r="V96" s="77" t="s">
        <v>43</v>
      </c>
      <c r="W96" s="77">
        <v>4971.8575719999999</v>
      </c>
      <c r="X96" s="53"/>
      <c r="Y96" s="53"/>
      <c r="Z96" s="53"/>
    </row>
    <row r="97" spans="1:26" ht="14.1" customHeight="1">
      <c r="A97" s="91" t="s">
        <v>269</v>
      </c>
      <c r="B97" s="77">
        <v>603.49771439999995</v>
      </c>
      <c r="C97" s="77">
        <v>3.0149642999999999</v>
      </c>
      <c r="D97" s="77">
        <v>606.51267869999992</v>
      </c>
      <c r="E97" s="77" t="s">
        <v>43</v>
      </c>
      <c r="F97" s="77">
        <v>307.38528000000002</v>
      </c>
      <c r="G97" s="77" t="s">
        <v>43</v>
      </c>
      <c r="H97" s="77" t="s">
        <v>43</v>
      </c>
      <c r="I97" s="77" t="s">
        <v>43</v>
      </c>
      <c r="J97" s="77" t="s">
        <v>43</v>
      </c>
      <c r="K97" s="77">
        <v>77.028450500000005</v>
      </c>
      <c r="L97" s="77">
        <v>1546.7597329</v>
      </c>
      <c r="M97" s="77">
        <v>500</v>
      </c>
      <c r="N97" s="77">
        <v>57.229209699999998</v>
      </c>
      <c r="O97" s="77">
        <v>1791.10005</v>
      </c>
      <c r="P97" s="77">
        <v>313.28460439999998</v>
      </c>
      <c r="Q97" s="77">
        <v>4208.3735969999998</v>
      </c>
      <c r="R97" s="77" t="s">
        <v>43</v>
      </c>
      <c r="S97" s="77" t="s">
        <v>43</v>
      </c>
      <c r="T97" s="77" t="s">
        <v>43</v>
      </c>
      <c r="U97" s="77" t="s">
        <v>43</v>
      </c>
      <c r="V97" s="77" t="s">
        <v>43</v>
      </c>
      <c r="W97" s="77">
        <v>5199.3000061999992</v>
      </c>
      <c r="X97" s="53"/>
      <c r="Y97" s="53"/>
      <c r="Z97" s="53"/>
    </row>
    <row r="98" spans="1:26" ht="14.1" customHeight="1">
      <c r="A98" s="96" t="s">
        <v>270</v>
      </c>
      <c r="B98" s="77">
        <v>374.71539790000003</v>
      </c>
      <c r="C98" s="77">
        <v>7.4075000000000002E-2</v>
      </c>
      <c r="D98" s="77">
        <v>374.78947290000002</v>
      </c>
      <c r="E98" s="77" t="s">
        <v>43</v>
      </c>
      <c r="F98" s="77">
        <v>188.0009791</v>
      </c>
      <c r="G98" s="77" t="s">
        <v>43</v>
      </c>
      <c r="H98" s="77" t="s">
        <v>43</v>
      </c>
      <c r="I98" s="77" t="s">
        <v>43</v>
      </c>
      <c r="J98" s="77">
        <v>3.4375000000000003E-2</v>
      </c>
      <c r="K98" s="77">
        <v>224.1209892</v>
      </c>
      <c r="L98" s="77">
        <v>257.76559079999998</v>
      </c>
      <c r="M98" s="77">
        <v>356.26932979999998</v>
      </c>
      <c r="N98" s="77">
        <v>704.99333730000001</v>
      </c>
      <c r="O98" s="77" t="s">
        <v>43</v>
      </c>
      <c r="P98" s="77">
        <v>25</v>
      </c>
      <c r="Q98" s="77">
        <v>1344.0282579</v>
      </c>
      <c r="R98" s="77">
        <v>5.2410531999999996</v>
      </c>
      <c r="S98" s="77" t="s">
        <v>43</v>
      </c>
      <c r="T98" s="77">
        <v>1.4999999999999999E-2</v>
      </c>
      <c r="U98" s="77" t="s">
        <v>43</v>
      </c>
      <c r="V98" s="77" t="s">
        <v>43</v>
      </c>
      <c r="W98" s="77">
        <v>2136.2301272999994</v>
      </c>
      <c r="X98" s="53"/>
      <c r="Y98" s="53"/>
      <c r="Z98" s="53"/>
    </row>
    <row r="99" spans="1:26" ht="14.1" customHeight="1">
      <c r="A99" s="91" t="s">
        <v>271</v>
      </c>
      <c r="B99" s="77">
        <v>5045.7037633999998</v>
      </c>
      <c r="C99" s="77">
        <v>22.999272699999999</v>
      </c>
      <c r="D99" s="77">
        <v>5068.7030360999997</v>
      </c>
      <c r="E99" s="77" t="s">
        <v>43</v>
      </c>
      <c r="F99" s="77">
        <v>1418.5570284</v>
      </c>
      <c r="G99" s="77" t="s">
        <v>43</v>
      </c>
      <c r="H99" s="77" t="s">
        <v>43</v>
      </c>
      <c r="I99" s="77" t="s">
        <v>43</v>
      </c>
      <c r="J99" s="77" t="s">
        <v>43</v>
      </c>
      <c r="K99" s="77">
        <v>2652.7292885000002</v>
      </c>
      <c r="L99" s="77">
        <v>812.46637720000001</v>
      </c>
      <c r="M99" s="77">
        <v>208.51148520000001</v>
      </c>
      <c r="N99" s="77">
        <v>7551.4836888</v>
      </c>
      <c r="O99" s="77">
        <v>33.228239199999997</v>
      </c>
      <c r="P99" s="77">
        <v>565.31016469999997</v>
      </c>
      <c r="Q99" s="77">
        <v>9170.9999551000001</v>
      </c>
      <c r="R99" s="77" t="s">
        <v>43</v>
      </c>
      <c r="S99" s="77" t="s">
        <v>43</v>
      </c>
      <c r="T99" s="77" t="s">
        <v>43</v>
      </c>
      <c r="U99" s="77" t="s">
        <v>43</v>
      </c>
      <c r="V99" s="77" t="s">
        <v>43</v>
      </c>
      <c r="W99" s="77">
        <v>18310.989308100001</v>
      </c>
      <c r="X99" s="53"/>
      <c r="Y99" s="53"/>
      <c r="Z99" s="53"/>
    </row>
    <row r="100" spans="1:26" ht="30" customHeight="1">
      <c r="A100" s="91" t="s">
        <v>272</v>
      </c>
      <c r="B100" s="77">
        <v>3511.3397365999999</v>
      </c>
      <c r="C100" s="77">
        <v>641.63722410000003</v>
      </c>
      <c r="D100" s="77">
        <v>4152.9769606999998</v>
      </c>
      <c r="E100" s="77">
        <v>780.47793119999994</v>
      </c>
      <c r="F100" s="77">
        <v>23562.552381500002</v>
      </c>
      <c r="G100" s="77" t="s">
        <v>43</v>
      </c>
      <c r="H100" s="77" t="s">
        <v>43</v>
      </c>
      <c r="I100" s="77" t="s">
        <v>43</v>
      </c>
      <c r="J100" s="77" t="s">
        <v>43</v>
      </c>
      <c r="K100" s="77">
        <v>16496.9087979</v>
      </c>
      <c r="L100" s="77">
        <v>43133.185240699997</v>
      </c>
      <c r="M100" s="77">
        <v>12262.4976938</v>
      </c>
      <c r="N100" s="77">
        <v>23274.530084999999</v>
      </c>
      <c r="O100" s="77">
        <v>1208.9674617999999</v>
      </c>
      <c r="P100" s="77">
        <v>12195.779221299999</v>
      </c>
      <c r="Q100" s="77">
        <v>92074.959702599997</v>
      </c>
      <c r="R100" s="77">
        <v>2612.2596116</v>
      </c>
      <c r="S100" s="77" t="s">
        <v>43</v>
      </c>
      <c r="T100" s="77">
        <v>45.747813100000002</v>
      </c>
      <c r="U100" s="77" t="s">
        <v>43</v>
      </c>
      <c r="V100" s="77" t="s">
        <v>43</v>
      </c>
      <c r="W100" s="77">
        <v>139725.8831986</v>
      </c>
      <c r="X100" s="53"/>
      <c r="Y100" s="53"/>
      <c r="Z100" s="53"/>
    </row>
    <row r="101" spans="1:26" ht="14.1" customHeight="1">
      <c r="A101" s="95" t="s">
        <v>273</v>
      </c>
      <c r="B101" s="77">
        <v>597.440789</v>
      </c>
      <c r="C101" s="77">
        <v>796.64882469999998</v>
      </c>
      <c r="D101" s="77">
        <v>1394.0896137</v>
      </c>
      <c r="E101" s="77">
        <v>0.78625</v>
      </c>
      <c r="F101" s="77">
        <v>210.58125949999999</v>
      </c>
      <c r="G101" s="77" t="s">
        <v>43</v>
      </c>
      <c r="H101" s="77" t="s">
        <v>43</v>
      </c>
      <c r="I101" s="77" t="s">
        <v>43</v>
      </c>
      <c r="J101" s="77" t="s">
        <v>43</v>
      </c>
      <c r="K101" s="77">
        <v>1095.1993156000001</v>
      </c>
      <c r="L101" s="77">
        <v>6935.6463794000001</v>
      </c>
      <c r="M101" s="77">
        <v>2923.2994121000002</v>
      </c>
      <c r="N101" s="77">
        <v>5348.8470987999999</v>
      </c>
      <c r="O101" s="77">
        <v>2</v>
      </c>
      <c r="P101" s="77">
        <v>1625.1627733</v>
      </c>
      <c r="Q101" s="77">
        <v>16834.955663599998</v>
      </c>
      <c r="R101" s="77" t="s">
        <v>43</v>
      </c>
      <c r="S101" s="77" t="s">
        <v>43</v>
      </c>
      <c r="T101" s="77" t="s">
        <v>43</v>
      </c>
      <c r="U101" s="77" t="s">
        <v>43</v>
      </c>
      <c r="V101" s="77" t="s">
        <v>43</v>
      </c>
      <c r="W101" s="77">
        <v>19535.612102399999</v>
      </c>
      <c r="X101" s="53"/>
      <c r="Y101" s="53"/>
      <c r="Z101" s="53"/>
    </row>
    <row r="102" spans="1:26" ht="14.1" customHeight="1">
      <c r="A102" s="95" t="s">
        <v>274</v>
      </c>
      <c r="B102" s="77">
        <v>31422.286685899999</v>
      </c>
      <c r="C102" s="77">
        <v>4422.6654537000004</v>
      </c>
      <c r="D102" s="77">
        <v>35844.952139599998</v>
      </c>
      <c r="E102" s="77">
        <v>144.00443490000001</v>
      </c>
      <c r="F102" s="77">
        <v>33699.108452300003</v>
      </c>
      <c r="G102" s="77" t="s">
        <v>43</v>
      </c>
      <c r="H102" s="77" t="s">
        <v>43</v>
      </c>
      <c r="I102" s="77" t="s">
        <v>43</v>
      </c>
      <c r="J102" s="77">
        <v>393.18329799999998</v>
      </c>
      <c r="K102" s="77">
        <v>41272.614685200002</v>
      </c>
      <c r="L102" s="77">
        <v>42062.440030999998</v>
      </c>
      <c r="M102" s="77">
        <v>20017.2626475</v>
      </c>
      <c r="N102" s="77">
        <v>88287.063573099993</v>
      </c>
      <c r="O102" s="77">
        <v>1754.3101182</v>
      </c>
      <c r="P102" s="77">
        <v>12875.053655899999</v>
      </c>
      <c r="Q102" s="77">
        <v>164996.1300257</v>
      </c>
      <c r="R102" s="77">
        <v>909.42355980000002</v>
      </c>
      <c r="S102" s="77">
        <v>71.116188399999999</v>
      </c>
      <c r="T102" s="77">
        <v>696.20956049999995</v>
      </c>
      <c r="U102" s="77" t="s">
        <v>43</v>
      </c>
      <c r="V102" s="77">
        <v>0.70179959999999997</v>
      </c>
      <c r="W102" s="77">
        <v>278027.44414400001</v>
      </c>
      <c r="X102" s="53"/>
      <c r="Y102" s="53"/>
      <c r="Z102" s="53"/>
    </row>
    <row r="103" spans="1:26" ht="21.95" customHeight="1">
      <c r="A103" s="95" t="s">
        <v>275</v>
      </c>
      <c r="B103" s="77">
        <v>59998.139163500004</v>
      </c>
      <c r="C103" s="77">
        <v>713.11649050000005</v>
      </c>
      <c r="D103" s="77">
        <v>60711.255654000001</v>
      </c>
      <c r="E103" s="77">
        <v>2224.7041124000002</v>
      </c>
      <c r="F103" s="77">
        <v>73598.982663699993</v>
      </c>
      <c r="G103" s="77" t="s">
        <v>43</v>
      </c>
      <c r="H103" s="77" t="s">
        <v>43</v>
      </c>
      <c r="I103" s="77" t="s">
        <v>43</v>
      </c>
      <c r="J103" s="77">
        <v>154.07309430000001</v>
      </c>
      <c r="K103" s="77">
        <v>111145.74925350001</v>
      </c>
      <c r="L103" s="77">
        <v>280660.82537769998</v>
      </c>
      <c r="M103" s="77">
        <v>91300.875509399993</v>
      </c>
      <c r="N103" s="77">
        <v>268838.22849369998</v>
      </c>
      <c r="O103" s="77">
        <v>7352.4690657000001</v>
      </c>
      <c r="P103" s="77">
        <v>26078.881567199998</v>
      </c>
      <c r="Q103" s="77">
        <v>674231.28001369978</v>
      </c>
      <c r="R103" s="77">
        <v>734.75653650000004</v>
      </c>
      <c r="S103" s="77" t="s">
        <v>43</v>
      </c>
      <c r="T103" s="77">
        <v>12755.8023942</v>
      </c>
      <c r="U103" s="77" t="s">
        <v>43</v>
      </c>
      <c r="V103" s="77" t="s">
        <v>43</v>
      </c>
      <c r="W103" s="77">
        <v>935556.60372229968</v>
      </c>
      <c r="X103" s="53"/>
      <c r="Y103" s="53"/>
      <c r="Z103" s="53"/>
    </row>
    <row r="104" spans="1:26" ht="21.95" customHeight="1">
      <c r="A104" s="91" t="s">
        <v>276</v>
      </c>
      <c r="B104" s="77">
        <v>9287.3492430000006</v>
      </c>
      <c r="C104" s="77">
        <v>406.13058869999998</v>
      </c>
      <c r="D104" s="77">
        <v>9693.4798317000004</v>
      </c>
      <c r="E104" s="77" t="s">
        <v>43</v>
      </c>
      <c r="F104" s="77">
        <v>3747.3244690000001</v>
      </c>
      <c r="G104" s="77" t="s">
        <v>43</v>
      </c>
      <c r="H104" s="77" t="s">
        <v>43</v>
      </c>
      <c r="I104" s="77" t="s">
        <v>43</v>
      </c>
      <c r="J104" s="77">
        <v>20.091889800000001</v>
      </c>
      <c r="K104" s="77">
        <v>9829.8319112000008</v>
      </c>
      <c r="L104" s="77">
        <v>16974.030332599999</v>
      </c>
      <c r="M104" s="77">
        <v>6296.7959130999998</v>
      </c>
      <c r="N104" s="77">
        <v>29283.494840899999</v>
      </c>
      <c r="O104" s="77">
        <v>323.22885530000002</v>
      </c>
      <c r="P104" s="77">
        <v>11944.560231400001</v>
      </c>
      <c r="Q104" s="77">
        <v>64822.110173300003</v>
      </c>
      <c r="R104" s="77">
        <v>58.360274099999998</v>
      </c>
      <c r="S104" s="77" t="s">
        <v>43</v>
      </c>
      <c r="T104" s="77">
        <v>930.8236349</v>
      </c>
      <c r="U104" s="77" t="s">
        <v>43</v>
      </c>
      <c r="V104" s="77" t="s">
        <v>43</v>
      </c>
      <c r="W104" s="77">
        <v>89102.022184000016</v>
      </c>
      <c r="X104" s="53"/>
      <c r="Y104" s="53"/>
      <c r="Z104" s="53"/>
    </row>
    <row r="105" spans="1:26" ht="14.1" customHeight="1">
      <c r="A105" s="91" t="s">
        <v>277</v>
      </c>
      <c r="B105" s="77">
        <v>1020582.4168946001</v>
      </c>
      <c r="C105" s="77">
        <v>1158870.2358407003</v>
      </c>
      <c r="D105" s="77">
        <v>2179452.6527353004</v>
      </c>
      <c r="E105" s="77">
        <v>213997.42556989999</v>
      </c>
      <c r="F105" s="77">
        <v>21111617.828465603</v>
      </c>
      <c r="G105" s="77">
        <v>5545.3516610999995</v>
      </c>
      <c r="H105" s="77">
        <v>22011.192475200001</v>
      </c>
      <c r="I105" s="77">
        <v>105624.9897168</v>
      </c>
      <c r="J105" s="77">
        <v>49474.618694600002</v>
      </c>
      <c r="K105" s="77">
        <v>464224.96130610007</v>
      </c>
      <c r="L105" s="77">
        <v>14148685.537904002</v>
      </c>
      <c r="M105" s="77">
        <v>3534849.4277357007</v>
      </c>
      <c r="N105" s="77">
        <v>6785669.6036986997</v>
      </c>
      <c r="O105" s="77">
        <v>803573.79473860003</v>
      </c>
      <c r="P105" s="77">
        <v>5392293.683906001</v>
      </c>
      <c r="Q105" s="77">
        <v>30665072.047983002</v>
      </c>
      <c r="R105" s="77">
        <v>9199967.2947837003</v>
      </c>
      <c r="S105" s="77">
        <v>1750.3440555</v>
      </c>
      <c r="T105" s="77">
        <v>53806.798346900003</v>
      </c>
      <c r="U105" s="77">
        <v>112994.68106459999</v>
      </c>
      <c r="V105" s="77">
        <v>1551.3385532</v>
      </c>
      <c r="W105" s="77">
        <v>64187091.525411509</v>
      </c>
      <c r="X105" s="53"/>
      <c r="Y105" s="53"/>
      <c r="Z105" s="53"/>
    </row>
    <row r="106" spans="1:26" ht="14.1" customHeight="1">
      <c r="A106" s="95" t="s">
        <v>278</v>
      </c>
      <c r="B106" s="77">
        <v>2798.6853513999999</v>
      </c>
      <c r="C106" s="77">
        <v>8363.8332676999999</v>
      </c>
      <c r="D106" s="77">
        <v>11162.518619099999</v>
      </c>
      <c r="E106" s="77">
        <v>187.2581299</v>
      </c>
      <c r="F106" s="77">
        <v>259284.9436464</v>
      </c>
      <c r="G106" s="77" t="s">
        <v>43</v>
      </c>
      <c r="H106" s="77" t="s">
        <v>43</v>
      </c>
      <c r="I106" s="77" t="s">
        <v>43</v>
      </c>
      <c r="J106" s="77">
        <v>4.5313999999999997E-3</v>
      </c>
      <c r="K106" s="77">
        <v>483.49468139999999</v>
      </c>
      <c r="L106" s="77">
        <v>205623.82886849999</v>
      </c>
      <c r="M106" s="77">
        <v>25838.3413124</v>
      </c>
      <c r="N106" s="77">
        <v>57971.261825900001</v>
      </c>
      <c r="O106" s="77">
        <v>10358.440247799999</v>
      </c>
      <c r="P106" s="77">
        <v>83708.033892299994</v>
      </c>
      <c r="Q106" s="77">
        <v>383499.90614689997</v>
      </c>
      <c r="R106" s="77">
        <v>72465.138239099993</v>
      </c>
      <c r="S106" s="77" t="s">
        <v>43</v>
      </c>
      <c r="T106" s="77">
        <v>320.47059150000001</v>
      </c>
      <c r="U106" s="77">
        <v>2185.4676482999998</v>
      </c>
      <c r="V106" s="77" t="s">
        <v>43</v>
      </c>
      <c r="W106" s="77">
        <v>729589.20223400008</v>
      </c>
      <c r="X106" s="53"/>
      <c r="Y106" s="53"/>
      <c r="Z106" s="53"/>
    </row>
    <row r="107" spans="1:26" ht="14.1" customHeight="1">
      <c r="A107" s="95" t="s">
        <v>279</v>
      </c>
      <c r="B107" s="77">
        <v>735403.5980772</v>
      </c>
      <c r="C107" s="77">
        <v>420705.97870139999</v>
      </c>
      <c r="D107" s="77">
        <v>1156109.5767786</v>
      </c>
      <c r="E107" s="77">
        <v>152777.03373249999</v>
      </c>
      <c r="F107" s="77">
        <v>4173018.9293304998</v>
      </c>
      <c r="G107" s="77" t="s">
        <v>43</v>
      </c>
      <c r="H107" s="77" t="s">
        <v>43</v>
      </c>
      <c r="I107" s="77" t="s">
        <v>43</v>
      </c>
      <c r="J107" s="77">
        <v>21583.687964600002</v>
      </c>
      <c r="K107" s="77">
        <v>386359.15636540001</v>
      </c>
      <c r="L107" s="77">
        <v>3846776.2721350002</v>
      </c>
      <c r="M107" s="77">
        <v>1208028.4262633999</v>
      </c>
      <c r="N107" s="77">
        <v>2170834.811278</v>
      </c>
      <c r="O107" s="77">
        <v>183907.43669969999</v>
      </c>
      <c r="P107" s="77">
        <v>1264238.6247505001</v>
      </c>
      <c r="Q107" s="77">
        <v>8673785.5711266007</v>
      </c>
      <c r="R107" s="77">
        <v>1878417.8399383</v>
      </c>
      <c r="S107" s="77">
        <v>1622.2788555</v>
      </c>
      <c r="T107" s="77">
        <v>37267.607043800002</v>
      </c>
      <c r="U107" s="77">
        <v>45092.146565900002</v>
      </c>
      <c r="V107" s="77">
        <v>899.65988500000003</v>
      </c>
      <c r="W107" s="77">
        <v>16526933.487586701</v>
      </c>
      <c r="X107" s="53"/>
      <c r="Y107" s="53"/>
      <c r="Z107" s="53"/>
    </row>
    <row r="108" spans="1:26" ht="14.1" customHeight="1">
      <c r="A108" s="95" t="s">
        <v>280</v>
      </c>
      <c r="B108" s="77">
        <v>4171.2768955000001</v>
      </c>
      <c r="C108" s="77">
        <v>15230.23036</v>
      </c>
      <c r="D108" s="77">
        <v>19401.507255500001</v>
      </c>
      <c r="E108" s="77">
        <v>4662.0521951000001</v>
      </c>
      <c r="F108" s="77">
        <v>2104334.1355078002</v>
      </c>
      <c r="G108" s="77">
        <v>36.693797600000003</v>
      </c>
      <c r="H108" s="77" t="s">
        <v>43</v>
      </c>
      <c r="I108" s="77">
        <v>105601.2406168</v>
      </c>
      <c r="J108" s="77" t="s">
        <v>43</v>
      </c>
      <c r="K108" s="77">
        <v>3523.2032582000002</v>
      </c>
      <c r="L108" s="77">
        <v>943956.19552099996</v>
      </c>
      <c r="M108" s="77">
        <v>203786.8386857</v>
      </c>
      <c r="N108" s="77">
        <v>520036.88163279998</v>
      </c>
      <c r="O108" s="77">
        <v>115393.1417239</v>
      </c>
      <c r="P108" s="77">
        <v>601871.82956720004</v>
      </c>
      <c r="Q108" s="77">
        <v>2385044.8871306004</v>
      </c>
      <c r="R108" s="77">
        <v>531187.52023699996</v>
      </c>
      <c r="S108" s="77" t="s">
        <v>43</v>
      </c>
      <c r="T108" s="77">
        <v>1602.4935167000001</v>
      </c>
      <c r="U108" s="77">
        <v>17872.266521099998</v>
      </c>
      <c r="V108" s="77">
        <v>0.63495489999999999</v>
      </c>
      <c r="W108" s="77">
        <v>5173266.6349913003</v>
      </c>
      <c r="X108" s="53"/>
      <c r="Y108" s="53"/>
      <c r="Z108" s="53"/>
    </row>
    <row r="109" spans="1:26" ht="14.1" customHeight="1">
      <c r="A109" s="95" t="s">
        <v>281</v>
      </c>
      <c r="B109" s="77">
        <v>157259.79714420001</v>
      </c>
      <c r="C109" s="77">
        <v>525888.52042730001</v>
      </c>
      <c r="D109" s="77">
        <v>683148.31757150008</v>
      </c>
      <c r="E109" s="77">
        <v>13921.9951033</v>
      </c>
      <c r="F109" s="77">
        <v>7160550.4996902999</v>
      </c>
      <c r="G109" s="77" t="s">
        <v>43</v>
      </c>
      <c r="H109" s="77" t="s">
        <v>43</v>
      </c>
      <c r="I109" s="77" t="s">
        <v>43</v>
      </c>
      <c r="J109" s="77">
        <v>17324.5086266</v>
      </c>
      <c r="K109" s="77">
        <v>32386.520364100001</v>
      </c>
      <c r="L109" s="77">
        <v>3773087.1998389</v>
      </c>
      <c r="M109" s="77">
        <v>894340.91762259998</v>
      </c>
      <c r="N109" s="77">
        <v>1672760.5997655999</v>
      </c>
      <c r="O109" s="77">
        <v>188509.47667559999</v>
      </c>
      <c r="P109" s="77">
        <v>1367975.6854856999</v>
      </c>
      <c r="Q109" s="77">
        <v>7896673.8793883994</v>
      </c>
      <c r="R109" s="77">
        <v>3450238.9760711999</v>
      </c>
      <c r="S109" s="77">
        <v>127.5652</v>
      </c>
      <c r="T109" s="77">
        <v>8554.5434949999999</v>
      </c>
      <c r="U109" s="77">
        <v>23834.697409</v>
      </c>
      <c r="V109" s="77">
        <v>364.49444469999997</v>
      </c>
      <c r="W109" s="77">
        <v>19287125.997364104</v>
      </c>
      <c r="X109" s="53"/>
      <c r="Y109" s="53"/>
      <c r="Z109" s="53"/>
    </row>
    <row r="110" spans="1:26" ht="39.950000000000003" customHeight="1">
      <c r="A110" s="91" t="s">
        <v>282</v>
      </c>
      <c r="B110" s="77">
        <v>70049.9839775</v>
      </c>
      <c r="C110" s="77">
        <v>42147.357395300001</v>
      </c>
      <c r="D110" s="77">
        <v>112197.3413728</v>
      </c>
      <c r="E110" s="77">
        <v>2106.4623443999999</v>
      </c>
      <c r="F110" s="77">
        <v>1535197.4123211</v>
      </c>
      <c r="G110" s="77" t="s">
        <v>43</v>
      </c>
      <c r="H110" s="77" t="s">
        <v>43</v>
      </c>
      <c r="I110" s="77" t="s">
        <v>43</v>
      </c>
      <c r="J110" s="77">
        <v>3439.2487937000001</v>
      </c>
      <c r="K110" s="77">
        <v>20776.336471400002</v>
      </c>
      <c r="L110" s="77">
        <v>864419.00150490005</v>
      </c>
      <c r="M110" s="77">
        <v>222651.11533219999</v>
      </c>
      <c r="N110" s="77">
        <v>490131.40663570003</v>
      </c>
      <c r="O110" s="77">
        <v>46915.947180100004</v>
      </c>
      <c r="P110" s="77">
        <v>259961.6161591</v>
      </c>
      <c r="Q110" s="77">
        <v>1884079.0868120003</v>
      </c>
      <c r="R110" s="77">
        <v>416487.10538840003</v>
      </c>
      <c r="S110" s="77">
        <v>0.5</v>
      </c>
      <c r="T110" s="77">
        <v>2017.8478011</v>
      </c>
      <c r="U110" s="77">
        <v>4930.8667518000002</v>
      </c>
      <c r="V110" s="77">
        <v>219.74730740000001</v>
      </c>
      <c r="W110" s="77">
        <v>3981451.9553641006</v>
      </c>
      <c r="X110" s="53"/>
      <c r="Y110" s="53"/>
      <c r="Z110" s="53"/>
    </row>
    <row r="111" spans="1:26" ht="14.1" customHeight="1">
      <c r="A111" s="95" t="s">
        <v>283</v>
      </c>
      <c r="B111" s="77">
        <v>3999.3232469999998</v>
      </c>
      <c r="C111" s="77">
        <v>579.82438850000005</v>
      </c>
      <c r="D111" s="77">
        <v>4579.1476354999995</v>
      </c>
      <c r="E111" s="77" t="s">
        <v>43</v>
      </c>
      <c r="F111" s="77">
        <v>2025.0615307</v>
      </c>
      <c r="G111" s="77">
        <v>5508.6578634999996</v>
      </c>
      <c r="H111" s="77">
        <v>22011.192475200001</v>
      </c>
      <c r="I111" s="77">
        <v>23.749099999999999</v>
      </c>
      <c r="J111" s="77" t="s">
        <v>43</v>
      </c>
      <c r="K111" s="77">
        <v>38.430903899999997</v>
      </c>
      <c r="L111" s="77">
        <v>1429.7797605000001</v>
      </c>
      <c r="M111" s="77">
        <v>265.34966429999997</v>
      </c>
      <c r="N111" s="77">
        <v>659.73285329999999</v>
      </c>
      <c r="O111" s="77">
        <v>55.016462500000003</v>
      </c>
      <c r="P111" s="77">
        <v>208.6101386</v>
      </c>
      <c r="Q111" s="77">
        <v>2618.4888792000002</v>
      </c>
      <c r="R111" s="77">
        <v>1.1576956</v>
      </c>
      <c r="S111" s="77" t="s">
        <v>43</v>
      </c>
      <c r="T111" s="77" t="s">
        <v>43</v>
      </c>
      <c r="U111" s="77" t="s">
        <v>43</v>
      </c>
      <c r="V111" s="77" t="s">
        <v>43</v>
      </c>
      <c r="W111" s="77">
        <v>36805.886083599995</v>
      </c>
      <c r="X111" s="53"/>
      <c r="Y111" s="53"/>
      <c r="Z111" s="53"/>
    </row>
    <row r="112" spans="1:26" ht="14.1" customHeight="1">
      <c r="A112" s="95" t="s">
        <v>284</v>
      </c>
      <c r="B112" s="77">
        <v>20861.715935699998</v>
      </c>
      <c r="C112" s="77">
        <v>67928.562680400006</v>
      </c>
      <c r="D112" s="77">
        <v>88790.278616099997</v>
      </c>
      <c r="E112" s="77">
        <v>9182.6786665</v>
      </c>
      <c r="F112" s="77">
        <v>4340673.0458979001</v>
      </c>
      <c r="G112" s="77" t="s">
        <v>43</v>
      </c>
      <c r="H112" s="77" t="s">
        <v>43</v>
      </c>
      <c r="I112" s="77" t="s">
        <v>43</v>
      </c>
      <c r="J112" s="77">
        <v>2494.1653710999999</v>
      </c>
      <c r="K112" s="77">
        <v>13581.8659926</v>
      </c>
      <c r="L112" s="77">
        <v>3367561.2735752999</v>
      </c>
      <c r="M112" s="77">
        <v>667901.61909020005</v>
      </c>
      <c r="N112" s="77">
        <v>1322251.0526388001</v>
      </c>
      <c r="O112" s="77">
        <v>199329.57213750001</v>
      </c>
      <c r="P112" s="77">
        <v>1403472.310937</v>
      </c>
      <c r="Q112" s="77">
        <v>6960515.8283788003</v>
      </c>
      <c r="R112" s="77">
        <v>2453651.3701149002</v>
      </c>
      <c r="S112" s="77" t="s">
        <v>43</v>
      </c>
      <c r="T112" s="77">
        <v>1990.6389145000001</v>
      </c>
      <c r="U112" s="77">
        <v>15253.427437099999</v>
      </c>
      <c r="V112" s="77">
        <v>47.858474200000003</v>
      </c>
      <c r="W112" s="77">
        <v>13886181.157863701</v>
      </c>
      <c r="X112" s="53"/>
      <c r="Y112" s="53"/>
      <c r="Z112" s="53"/>
    </row>
    <row r="113" spans="1:26" ht="14.1" customHeight="1">
      <c r="A113" s="95" t="s">
        <v>285</v>
      </c>
      <c r="B113" s="77">
        <v>5149.5616288000001</v>
      </c>
      <c r="C113" s="77">
        <v>10208.361391500001</v>
      </c>
      <c r="D113" s="77">
        <v>15357.923020300001</v>
      </c>
      <c r="E113" s="77">
        <v>987.06289979999997</v>
      </c>
      <c r="F113" s="77">
        <v>756055.0198756</v>
      </c>
      <c r="G113" s="77" t="s">
        <v>43</v>
      </c>
      <c r="H113" s="77" t="s">
        <v>43</v>
      </c>
      <c r="I113" s="77" t="s">
        <v>43</v>
      </c>
      <c r="J113" s="77">
        <v>1784.0001743</v>
      </c>
      <c r="K113" s="77">
        <v>1181.0123172999999</v>
      </c>
      <c r="L113" s="77">
        <v>319335.1664244</v>
      </c>
      <c r="M113" s="77">
        <v>67585.437787100003</v>
      </c>
      <c r="N113" s="77">
        <v>125491.9574453</v>
      </c>
      <c r="O113" s="77">
        <v>10868.429948999999</v>
      </c>
      <c r="P113" s="77">
        <v>92788.177578600007</v>
      </c>
      <c r="Q113" s="77">
        <v>616069.1691844</v>
      </c>
      <c r="R113" s="77">
        <v>262656.5499482</v>
      </c>
      <c r="S113" s="77" t="s">
        <v>43</v>
      </c>
      <c r="T113" s="77">
        <v>98.897281199999995</v>
      </c>
      <c r="U113" s="77">
        <v>1539.5187702000001</v>
      </c>
      <c r="V113" s="77" t="s">
        <v>43</v>
      </c>
      <c r="W113" s="77">
        <v>1655729.1534712999</v>
      </c>
      <c r="X113" s="53"/>
      <c r="Y113" s="53"/>
      <c r="Z113" s="53"/>
    </row>
    <row r="114" spans="1:26" ht="21.95" customHeight="1">
      <c r="A114" s="95" t="s">
        <v>286</v>
      </c>
      <c r="B114" s="77">
        <v>246.2635865</v>
      </c>
      <c r="C114" s="77">
        <v>19.598275999999998</v>
      </c>
      <c r="D114" s="77">
        <v>265.86186250000003</v>
      </c>
      <c r="E114" s="77">
        <v>27.757737500000001</v>
      </c>
      <c r="F114" s="77">
        <v>12092.3248057</v>
      </c>
      <c r="G114" s="77" t="s">
        <v>43</v>
      </c>
      <c r="H114" s="77" t="s">
        <v>43</v>
      </c>
      <c r="I114" s="77" t="s">
        <v>43</v>
      </c>
      <c r="J114" s="77">
        <v>4.2712100000000003E-2</v>
      </c>
      <c r="K114" s="77">
        <v>0.1070619</v>
      </c>
      <c r="L114" s="77">
        <v>10697.899563299999</v>
      </c>
      <c r="M114" s="77">
        <v>1300.8768304</v>
      </c>
      <c r="N114" s="77">
        <v>4273.7201831000002</v>
      </c>
      <c r="O114" s="77">
        <v>534.60210559999996</v>
      </c>
      <c r="P114" s="77">
        <v>8331.9462605999997</v>
      </c>
      <c r="Q114" s="77">
        <v>25139.044943000001</v>
      </c>
      <c r="R114" s="77">
        <v>17157.8746149</v>
      </c>
      <c r="S114" s="77" t="s">
        <v>43</v>
      </c>
      <c r="T114" s="77">
        <v>6.5611081999999996</v>
      </c>
      <c r="U114" s="77">
        <v>965.91279520000001</v>
      </c>
      <c r="V114" s="77" t="s">
        <v>43</v>
      </c>
      <c r="W114" s="77">
        <v>55655.487641</v>
      </c>
      <c r="X114" s="53"/>
      <c r="Y114" s="53"/>
      <c r="Z114" s="53"/>
    </row>
    <row r="115" spans="1:26" ht="14.1" customHeight="1">
      <c r="A115" s="95" t="s">
        <v>287</v>
      </c>
      <c r="B115" s="77">
        <v>6059.9626532000002</v>
      </c>
      <c r="C115" s="77">
        <v>16705.3827217</v>
      </c>
      <c r="D115" s="77">
        <v>22765.3453749</v>
      </c>
      <c r="E115" s="77">
        <v>1860.2971173000001</v>
      </c>
      <c r="F115" s="77">
        <v>363843.00190809998</v>
      </c>
      <c r="G115" s="77" t="s">
        <v>43</v>
      </c>
      <c r="H115" s="77" t="s">
        <v>43</v>
      </c>
      <c r="I115" s="77" t="s">
        <v>43</v>
      </c>
      <c r="J115" s="77">
        <v>682.48055090000003</v>
      </c>
      <c r="K115" s="77">
        <v>1754.1154555999999</v>
      </c>
      <c r="L115" s="77">
        <v>488289.66327929997</v>
      </c>
      <c r="M115" s="77">
        <v>108314.8377552</v>
      </c>
      <c r="N115" s="77">
        <v>220990.53564009999</v>
      </c>
      <c r="O115" s="77">
        <v>33059.479546900002</v>
      </c>
      <c r="P115" s="77">
        <v>249729.38062829999</v>
      </c>
      <c r="Q115" s="77">
        <v>1100383.8968497999</v>
      </c>
      <c r="R115" s="77">
        <v>55064.439915700001</v>
      </c>
      <c r="S115" s="77" t="s">
        <v>43</v>
      </c>
      <c r="T115" s="77">
        <v>1805.4272350000001</v>
      </c>
      <c r="U115" s="77">
        <v>1230.4242345</v>
      </c>
      <c r="V115" s="77">
        <v>18.5467513</v>
      </c>
      <c r="W115" s="77">
        <v>1549407.9753930999</v>
      </c>
      <c r="X115" s="53"/>
      <c r="Y115" s="53"/>
      <c r="Z115" s="53"/>
    </row>
    <row r="116" spans="1:26" ht="14.1" customHeight="1">
      <c r="A116" s="95" t="s">
        <v>288</v>
      </c>
      <c r="B116" s="77">
        <v>44.819446399999997</v>
      </c>
      <c r="C116" s="77">
        <v>52.750654400000002</v>
      </c>
      <c r="D116" s="77">
        <v>97.570100800000006</v>
      </c>
      <c r="E116" s="77">
        <v>0.1600317</v>
      </c>
      <c r="F116" s="77">
        <v>31759.623293600001</v>
      </c>
      <c r="G116" s="77" t="s">
        <v>43</v>
      </c>
      <c r="H116" s="77" t="s">
        <v>43</v>
      </c>
      <c r="I116" s="77" t="s">
        <v>43</v>
      </c>
      <c r="J116" s="77" t="s">
        <v>43</v>
      </c>
      <c r="K116" s="77">
        <v>60.5055932</v>
      </c>
      <c r="L116" s="77">
        <v>3334.5742882</v>
      </c>
      <c r="M116" s="77">
        <v>446.46363639999998</v>
      </c>
      <c r="N116" s="77">
        <v>1716.5686169999999</v>
      </c>
      <c r="O116" s="77">
        <v>138.86495859999999</v>
      </c>
      <c r="P116" s="77">
        <v>1975.484755</v>
      </c>
      <c r="Q116" s="77">
        <v>7611.9562552000007</v>
      </c>
      <c r="R116" s="77">
        <v>1094.1705477999999</v>
      </c>
      <c r="S116" s="77" t="s">
        <v>43</v>
      </c>
      <c r="T116" s="77">
        <v>44.6429203</v>
      </c>
      <c r="U116" s="77">
        <v>39.244636999999997</v>
      </c>
      <c r="V116" s="77" t="s">
        <v>43</v>
      </c>
      <c r="W116" s="77">
        <v>40707.873379600009</v>
      </c>
      <c r="X116" s="53"/>
      <c r="Y116" s="53"/>
      <c r="Z116" s="53"/>
    </row>
    <row r="117" spans="1:26" ht="14.1" customHeight="1">
      <c r="A117" s="95" t="s">
        <v>289</v>
      </c>
      <c r="B117" s="77">
        <v>14525.978877199999</v>
      </c>
      <c r="C117" s="77">
        <v>51024.0082817</v>
      </c>
      <c r="D117" s="77">
        <v>65549.987158899996</v>
      </c>
      <c r="E117" s="77">
        <v>1194.9547640000001</v>
      </c>
      <c r="F117" s="77">
        <v>371716.93512610003</v>
      </c>
      <c r="G117" s="77" t="s">
        <v>43</v>
      </c>
      <c r="H117" s="77" t="s">
        <v>43</v>
      </c>
      <c r="I117" s="77" t="s">
        <v>43</v>
      </c>
      <c r="J117" s="77">
        <v>2166.4799699</v>
      </c>
      <c r="K117" s="77">
        <v>4080.2128410999999</v>
      </c>
      <c r="L117" s="77">
        <v>324015.88221479999</v>
      </c>
      <c r="M117" s="77">
        <v>133379.76551140001</v>
      </c>
      <c r="N117" s="77">
        <v>195068.36566829999</v>
      </c>
      <c r="O117" s="77">
        <v>14493.5070514</v>
      </c>
      <c r="P117" s="77">
        <v>57666.6953507</v>
      </c>
      <c r="Q117" s="77">
        <v>724624.2157966001</v>
      </c>
      <c r="R117" s="77">
        <v>61534.529573400003</v>
      </c>
      <c r="S117" s="77" t="s">
        <v>43</v>
      </c>
      <c r="T117" s="77">
        <v>97.668439599999999</v>
      </c>
      <c r="U117" s="77">
        <v>50.708294500000001</v>
      </c>
      <c r="V117" s="77">
        <v>0.39673570000000002</v>
      </c>
      <c r="W117" s="77">
        <v>1231016.0886998</v>
      </c>
      <c r="X117" s="53"/>
      <c r="Y117" s="53"/>
      <c r="Z117" s="53"/>
    </row>
    <row r="118" spans="1:26" ht="14.1" customHeight="1">
      <c r="A118" s="95" t="s">
        <v>290</v>
      </c>
      <c r="B118" s="77">
        <v>11.450074000000001</v>
      </c>
      <c r="C118" s="77">
        <v>15.827294800000001</v>
      </c>
      <c r="D118" s="77">
        <v>27.277368800000001</v>
      </c>
      <c r="E118" s="77">
        <v>27089.712847899998</v>
      </c>
      <c r="F118" s="77">
        <v>1066.8955318000001</v>
      </c>
      <c r="G118" s="77" t="s">
        <v>43</v>
      </c>
      <c r="H118" s="77" t="s">
        <v>43</v>
      </c>
      <c r="I118" s="77" t="s">
        <v>43</v>
      </c>
      <c r="J118" s="77" t="s">
        <v>43</v>
      </c>
      <c r="K118" s="77" t="s">
        <v>43</v>
      </c>
      <c r="L118" s="77">
        <v>158.8009299</v>
      </c>
      <c r="M118" s="77">
        <v>1009.4382444</v>
      </c>
      <c r="N118" s="77">
        <v>3482.7095147999999</v>
      </c>
      <c r="O118" s="77">
        <v>9.8800000000000008</v>
      </c>
      <c r="P118" s="77">
        <v>365.2884024</v>
      </c>
      <c r="Q118" s="77">
        <v>5026.1170915000002</v>
      </c>
      <c r="R118" s="77">
        <v>10.6224992</v>
      </c>
      <c r="S118" s="77" t="s">
        <v>43</v>
      </c>
      <c r="T118" s="77" t="s">
        <v>43</v>
      </c>
      <c r="U118" s="77" t="s">
        <v>43</v>
      </c>
      <c r="V118" s="77" t="s">
        <v>43</v>
      </c>
      <c r="W118" s="77">
        <v>33220.6253392</v>
      </c>
      <c r="X118" s="53"/>
      <c r="Y118" s="53"/>
      <c r="Z118" s="53"/>
    </row>
    <row r="119" spans="1:26" s="100" customFormat="1" ht="14.1" customHeight="1">
      <c r="A119" s="97" t="s">
        <v>291</v>
      </c>
      <c r="B119" s="98">
        <v>6770368.1724888002</v>
      </c>
      <c r="C119" s="98">
        <v>2500811.2085515</v>
      </c>
      <c r="D119" s="98">
        <v>9271179.3810403012</v>
      </c>
      <c r="E119" s="98">
        <v>1574227.6291988003</v>
      </c>
      <c r="F119" s="98">
        <v>21914064.417488903</v>
      </c>
      <c r="G119" s="98">
        <v>33801.4116565</v>
      </c>
      <c r="H119" s="98">
        <v>241213.15844969999</v>
      </c>
      <c r="I119" s="98">
        <v>151510.00512240001</v>
      </c>
      <c r="J119" s="98">
        <v>975323.14215550001</v>
      </c>
      <c r="K119" s="98">
        <v>7910749.0361489998</v>
      </c>
      <c r="L119" s="98">
        <v>20307312.946839504</v>
      </c>
      <c r="M119" s="98">
        <v>7747686.2130791014</v>
      </c>
      <c r="N119" s="98">
        <v>14555478.0056348</v>
      </c>
      <c r="O119" s="98">
        <v>977563.82584100007</v>
      </c>
      <c r="P119" s="98">
        <v>6518415.1557547012</v>
      </c>
      <c r="Q119" s="98">
        <v>50106456.147149108</v>
      </c>
      <c r="R119" s="98">
        <v>9296538.6635077</v>
      </c>
      <c r="S119" s="98">
        <v>2097270.9264853997</v>
      </c>
      <c r="T119" s="98">
        <v>3035744.0312466002</v>
      </c>
      <c r="U119" s="98">
        <v>113450.0914603</v>
      </c>
      <c r="V119" s="98">
        <v>5313.5269240000007</v>
      </c>
      <c r="W119" s="98">
        <v>106726841.5680342</v>
      </c>
      <c r="X119" s="59"/>
      <c r="Y119" s="99"/>
      <c r="Z119" s="59"/>
    </row>
    <row r="120" spans="1:26" ht="15">
      <c r="A120" s="101" t="s">
        <v>292</v>
      </c>
      <c r="B120" s="80"/>
      <c r="C120" s="80"/>
      <c r="D120" s="80"/>
      <c r="E120" s="80"/>
      <c r="F120" s="80"/>
      <c r="G120" s="80"/>
      <c r="H120" s="80"/>
      <c r="I120" s="80"/>
      <c r="J120" s="80"/>
      <c r="K120" s="57"/>
      <c r="L120" s="57"/>
      <c r="M120" s="102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3"/>
      <c r="Y120" s="53"/>
      <c r="Z120" s="53"/>
    </row>
    <row r="121" spans="1:26" ht="15">
      <c r="A121" s="47" t="s">
        <v>135</v>
      </c>
      <c r="B121" s="80"/>
      <c r="C121" s="80"/>
      <c r="D121" s="80"/>
      <c r="E121" s="80"/>
      <c r="F121" s="80"/>
      <c r="G121" s="80"/>
      <c r="H121" s="80"/>
      <c r="I121" s="80"/>
      <c r="J121" s="80"/>
      <c r="K121" s="80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103"/>
      <c r="Y121" s="53"/>
      <c r="Z121" s="53"/>
    </row>
    <row r="122" spans="1:26">
      <c r="A122" s="49" t="s">
        <v>136</v>
      </c>
    </row>
    <row r="123" spans="1:26">
      <c r="A123" s="51" t="s">
        <v>137</v>
      </c>
    </row>
  </sheetData>
  <mergeCells count="60">
    <mergeCell ref="A1:K1"/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T5:T6"/>
    <mergeCell ref="U5:U6"/>
    <mergeCell ref="V5:V6"/>
    <mergeCell ref="W5:W6"/>
    <mergeCell ref="A43:K43"/>
    <mergeCell ref="L43:O43"/>
    <mergeCell ref="U43:W43"/>
    <mergeCell ref="I5:I6"/>
    <mergeCell ref="J5:J6"/>
    <mergeCell ref="K5:K6"/>
    <mergeCell ref="L5:Q5"/>
    <mergeCell ref="R5:R6"/>
    <mergeCell ref="S5:S6"/>
    <mergeCell ref="V47:V48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R87:R88"/>
    <mergeCell ref="W47:W48"/>
    <mergeCell ref="A83:K83"/>
    <mergeCell ref="L83:O83"/>
    <mergeCell ref="U83:W83"/>
    <mergeCell ref="U86:W86"/>
    <mergeCell ref="A87:A88"/>
    <mergeCell ref="B87:D87"/>
    <mergeCell ref="E87:E88"/>
    <mergeCell ref="F87:F88"/>
    <mergeCell ref="G87:G88"/>
    <mergeCell ref="L47:Q47"/>
    <mergeCell ref="R47:R48"/>
    <mergeCell ref="S47:S48"/>
    <mergeCell ref="T47:T48"/>
    <mergeCell ref="U47:U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44" pageOrder="overThenDown" orientation="portrait" useFirstPageNumber="1" r:id="rId1"/>
  <headerFooter alignWithMargins="0">
    <oddFooter>&amp;C&amp;"Maiandra GD,Regular"&amp;9&amp;P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>
  <dimension ref="A1:Z123"/>
  <sheetViews>
    <sheetView view="pageBreakPreview" zoomScale="60" workbookViewId="0">
      <selection activeCell="M105" sqref="M105"/>
    </sheetView>
  </sheetViews>
  <sheetFormatPr defaultColWidth="10.28515625" defaultRowHeight="12.75"/>
  <cols>
    <col min="1" max="1" width="25.42578125" style="104" customWidth="1"/>
    <col min="2" max="2" width="7.42578125" style="105" customWidth="1"/>
    <col min="3" max="5" width="7.5703125" style="105" customWidth="1"/>
    <col min="6" max="6" width="7.85546875" style="105" customWidth="1"/>
    <col min="7" max="7" width="7.42578125" style="105" customWidth="1"/>
    <col min="8" max="8" width="6.85546875" style="105" customWidth="1"/>
    <col min="9" max="9" width="6.5703125" style="105" customWidth="1"/>
    <col min="10" max="10" width="7.28515625" style="105" customWidth="1"/>
    <col min="11" max="11" width="7.7109375" style="54" customWidth="1"/>
    <col min="12" max="16" width="7.28515625" style="54" customWidth="1"/>
    <col min="17" max="17" width="10" style="54" customWidth="1"/>
    <col min="18" max="18" width="6.7109375" style="54" customWidth="1"/>
    <col min="19" max="19" width="7.28515625" style="54" customWidth="1"/>
    <col min="20" max="20" width="7.42578125" style="54" customWidth="1"/>
    <col min="21" max="21" width="6.7109375" style="54" customWidth="1"/>
    <col min="22" max="22" width="7" style="54" customWidth="1"/>
    <col min="23" max="23" width="12.42578125" style="54" customWidth="1"/>
    <col min="24" max="24" width="6.42578125" style="54" customWidth="1"/>
    <col min="25" max="25" width="7.7109375" style="54" customWidth="1"/>
    <col min="26" max="16384" width="10.28515625" style="54"/>
  </cols>
  <sheetData>
    <row r="1" spans="1:26" ht="15">
      <c r="A1" s="956" t="s">
        <v>146</v>
      </c>
      <c r="B1" s="956"/>
      <c r="C1" s="956"/>
      <c r="D1" s="956"/>
      <c r="E1" s="956"/>
      <c r="F1" s="956"/>
      <c r="G1" s="956"/>
      <c r="H1" s="956"/>
      <c r="I1" s="956"/>
      <c r="J1" s="956"/>
      <c r="K1" s="956"/>
      <c r="L1" s="957" t="s">
        <v>147</v>
      </c>
      <c r="M1" s="957"/>
      <c r="N1" s="957"/>
      <c r="O1" s="957"/>
      <c r="P1" s="52"/>
      <c r="Q1" s="52"/>
      <c r="R1" s="52"/>
      <c r="S1" s="52"/>
      <c r="T1" s="52"/>
      <c r="U1" s="960" t="s">
        <v>306</v>
      </c>
      <c r="V1" s="960"/>
      <c r="W1" s="960"/>
      <c r="X1" s="53"/>
      <c r="Y1" s="53"/>
      <c r="Z1" s="53"/>
    </row>
    <row r="2" spans="1:26" ht="15">
      <c r="A2" s="55"/>
      <c r="B2" s="52"/>
      <c r="C2" s="52"/>
      <c r="D2" s="52"/>
      <c r="E2" s="52"/>
      <c r="F2" s="52"/>
      <c r="G2" s="52"/>
      <c r="H2" s="52"/>
      <c r="I2" s="52"/>
      <c r="J2" s="52"/>
      <c r="K2" s="56" t="s">
        <v>307</v>
      </c>
      <c r="L2" s="52" t="s">
        <v>150</v>
      </c>
      <c r="M2" s="57"/>
      <c r="N2" s="52"/>
      <c r="O2" s="52"/>
      <c r="P2" s="52"/>
      <c r="Q2" s="52"/>
      <c r="R2" s="52"/>
      <c r="S2" s="52"/>
      <c r="T2" s="52"/>
      <c r="U2" s="52"/>
      <c r="V2" s="52"/>
      <c r="W2" s="52"/>
      <c r="X2" s="53"/>
      <c r="Y2" s="53"/>
      <c r="Z2" s="58"/>
    </row>
    <row r="3" spans="1:26" ht="15">
      <c r="A3" s="55"/>
      <c r="B3" s="59"/>
      <c r="C3" s="59"/>
      <c r="D3" s="59"/>
      <c r="E3" s="59"/>
      <c r="F3" s="59"/>
      <c r="G3" s="59"/>
      <c r="H3" s="59"/>
      <c r="I3" s="59"/>
      <c r="J3" s="59"/>
      <c r="K3" s="60" t="s">
        <v>151</v>
      </c>
      <c r="L3" s="61" t="s">
        <v>152</v>
      </c>
      <c r="M3" s="57"/>
      <c r="N3" s="61"/>
      <c r="O3" s="61"/>
      <c r="P3" s="61"/>
      <c r="Q3" s="61"/>
      <c r="R3" s="61"/>
      <c r="S3" s="61"/>
      <c r="T3" s="61"/>
      <c r="U3" s="58"/>
      <c r="V3" s="58"/>
      <c r="W3" s="58"/>
      <c r="X3" s="53"/>
      <c r="Y3" s="53"/>
      <c r="Z3" s="58"/>
    </row>
    <row r="4" spans="1:26" ht="9.9499999999999993" customHeight="1">
      <c r="A4" s="55"/>
      <c r="B4" s="62"/>
      <c r="C4" s="62"/>
      <c r="D4" s="62"/>
      <c r="E4" s="62"/>
      <c r="F4" s="62"/>
      <c r="G4" s="62"/>
      <c r="H4" s="62"/>
      <c r="I4" s="62"/>
      <c r="J4" s="62"/>
      <c r="K4" s="63"/>
      <c r="L4" s="61"/>
      <c r="M4" s="57"/>
      <c r="N4" s="61"/>
      <c r="O4" s="61"/>
      <c r="P4" s="61"/>
      <c r="Q4" s="61"/>
      <c r="R4" s="61"/>
      <c r="S4" s="61"/>
      <c r="T4" s="61"/>
      <c r="U4" s="958" t="s">
        <v>57</v>
      </c>
      <c r="V4" s="958"/>
      <c r="W4" s="958"/>
      <c r="X4" s="53"/>
      <c r="Y4" s="53"/>
      <c r="Z4" s="58"/>
    </row>
    <row r="5" spans="1:26" ht="12.95" customHeight="1">
      <c r="A5" s="948" t="s">
        <v>153</v>
      </c>
      <c r="B5" s="950" t="s">
        <v>154</v>
      </c>
      <c r="C5" s="952"/>
      <c r="D5" s="952"/>
      <c r="E5" s="959" t="s">
        <v>155</v>
      </c>
      <c r="F5" s="948" t="s">
        <v>156</v>
      </c>
      <c r="G5" s="959" t="s">
        <v>157</v>
      </c>
      <c r="H5" s="946" t="s">
        <v>158</v>
      </c>
      <c r="I5" s="946" t="s">
        <v>159</v>
      </c>
      <c r="J5" s="946" t="s">
        <v>160</v>
      </c>
      <c r="K5" s="948" t="s">
        <v>161</v>
      </c>
      <c r="L5" s="950" t="s">
        <v>162</v>
      </c>
      <c r="M5" s="951"/>
      <c r="N5" s="952"/>
      <c r="O5" s="952"/>
      <c r="P5" s="952"/>
      <c r="Q5" s="953"/>
      <c r="R5" s="954" t="s">
        <v>163</v>
      </c>
      <c r="S5" s="944" t="s">
        <v>164</v>
      </c>
      <c r="T5" s="946" t="s">
        <v>165</v>
      </c>
      <c r="U5" s="944" t="s">
        <v>166</v>
      </c>
      <c r="V5" s="944" t="s">
        <v>167</v>
      </c>
      <c r="W5" s="946" t="s">
        <v>168</v>
      </c>
      <c r="X5" s="53"/>
      <c r="Y5" s="53"/>
      <c r="Z5" s="58"/>
    </row>
    <row r="6" spans="1:26" ht="33.200000000000003" customHeight="1">
      <c r="A6" s="949"/>
      <c r="B6" s="64" t="s">
        <v>169</v>
      </c>
      <c r="C6" s="64" t="s">
        <v>170</v>
      </c>
      <c r="D6" s="65" t="s">
        <v>171</v>
      </c>
      <c r="E6" s="959"/>
      <c r="F6" s="949"/>
      <c r="G6" s="959"/>
      <c r="H6" s="947"/>
      <c r="I6" s="947"/>
      <c r="J6" s="947"/>
      <c r="K6" s="949"/>
      <c r="L6" s="66" t="s">
        <v>172</v>
      </c>
      <c r="M6" s="66" t="s">
        <v>173</v>
      </c>
      <c r="N6" s="66" t="s">
        <v>174</v>
      </c>
      <c r="O6" s="66" t="s">
        <v>175</v>
      </c>
      <c r="P6" s="66" t="s">
        <v>176</v>
      </c>
      <c r="Q6" s="66" t="s">
        <v>177</v>
      </c>
      <c r="R6" s="955"/>
      <c r="S6" s="945"/>
      <c r="T6" s="947"/>
      <c r="U6" s="945"/>
      <c r="V6" s="945"/>
      <c r="W6" s="947"/>
      <c r="X6" s="53"/>
      <c r="Y6" s="53"/>
      <c r="Z6" s="58"/>
    </row>
    <row r="7" spans="1:26" ht="12.95" customHeight="1">
      <c r="A7" s="67" t="s">
        <v>11</v>
      </c>
      <c r="B7" s="68" t="s">
        <v>12</v>
      </c>
      <c r="C7" s="68" t="s">
        <v>13</v>
      </c>
      <c r="D7" s="68" t="s">
        <v>14</v>
      </c>
      <c r="E7" s="68" t="s">
        <v>15</v>
      </c>
      <c r="F7" s="68" t="s">
        <v>16</v>
      </c>
      <c r="G7" s="68" t="s">
        <v>17</v>
      </c>
      <c r="H7" s="68" t="s">
        <v>18</v>
      </c>
      <c r="I7" s="68" t="s">
        <v>178</v>
      </c>
      <c r="J7" s="69" t="s">
        <v>179</v>
      </c>
      <c r="K7" s="68" t="s">
        <v>180</v>
      </c>
      <c r="L7" s="68" t="s">
        <v>181</v>
      </c>
      <c r="M7" s="70" t="s">
        <v>182</v>
      </c>
      <c r="N7" s="71" t="s">
        <v>183</v>
      </c>
      <c r="O7" s="68" t="s">
        <v>184</v>
      </c>
      <c r="P7" s="68" t="s">
        <v>185</v>
      </c>
      <c r="Q7" s="68" t="s">
        <v>186</v>
      </c>
      <c r="R7" s="68" t="s">
        <v>187</v>
      </c>
      <c r="S7" s="68" t="s">
        <v>188</v>
      </c>
      <c r="T7" s="68" t="s">
        <v>189</v>
      </c>
      <c r="U7" s="68" t="s">
        <v>190</v>
      </c>
      <c r="V7" s="69" t="s">
        <v>191</v>
      </c>
      <c r="W7" s="69" t="s">
        <v>192</v>
      </c>
      <c r="X7" s="53"/>
      <c r="Y7" s="53"/>
      <c r="Z7" s="53"/>
    </row>
    <row r="8" spans="1:26" s="75" customFormat="1" ht="14.1" customHeight="1">
      <c r="A8" s="72" t="s">
        <v>193</v>
      </c>
      <c r="B8" s="73">
        <v>22893.761137100002</v>
      </c>
      <c r="C8" s="73" t="s">
        <v>43</v>
      </c>
      <c r="D8" s="73">
        <v>22893.761137100002</v>
      </c>
      <c r="E8" s="73">
        <v>7419.8995548000003</v>
      </c>
      <c r="F8" s="73">
        <v>2994.3100749999999</v>
      </c>
      <c r="G8" s="73" t="s">
        <v>43</v>
      </c>
      <c r="H8" s="73" t="s">
        <v>43</v>
      </c>
      <c r="I8" s="73" t="s">
        <v>43</v>
      </c>
      <c r="J8" s="73">
        <v>183.35970660000001</v>
      </c>
      <c r="K8" s="73">
        <v>469049.90802199999</v>
      </c>
      <c r="L8" s="73">
        <v>301097.08667680004</v>
      </c>
      <c r="M8" s="73">
        <v>507132.48842349998</v>
      </c>
      <c r="N8" s="73">
        <v>1103818.7124735001</v>
      </c>
      <c r="O8" s="73">
        <v>6926.5283946999998</v>
      </c>
      <c r="P8" s="73">
        <v>15858.406741499999</v>
      </c>
      <c r="Q8" s="73">
        <v>1934833.2227099999</v>
      </c>
      <c r="R8" s="73" t="s">
        <v>43</v>
      </c>
      <c r="S8" s="73" t="s">
        <v>43</v>
      </c>
      <c r="T8" s="73">
        <v>7817.4736511999999</v>
      </c>
      <c r="U8" s="73" t="s">
        <v>43</v>
      </c>
      <c r="V8" s="73" t="s">
        <v>43</v>
      </c>
      <c r="W8" s="73">
        <v>2445191.9348566998</v>
      </c>
      <c r="X8" s="74"/>
      <c r="Y8" s="74"/>
      <c r="Z8" s="74"/>
    </row>
    <row r="9" spans="1:26" s="81" customFormat="1" ht="14.1" customHeight="1">
      <c r="A9" s="76" t="s">
        <v>194</v>
      </c>
      <c r="B9" s="77">
        <v>9589.2028940000018</v>
      </c>
      <c r="C9" s="77" t="s">
        <v>43</v>
      </c>
      <c r="D9" s="77">
        <v>9589.2028940000018</v>
      </c>
      <c r="E9" s="77">
        <v>2949.0081197999998</v>
      </c>
      <c r="F9" s="77">
        <v>1803.5986168999998</v>
      </c>
      <c r="G9" s="77" t="s">
        <v>43</v>
      </c>
      <c r="H9" s="77" t="s">
        <v>43</v>
      </c>
      <c r="I9" s="77" t="s">
        <v>43</v>
      </c>
      <c r="J9" s="77">
        <v>183.35970660000001</v>
      </c>
      <c r="K9" s="77">
        <v>38079.846654800007</v>
      </c>
      <c r="L9" s="77">
        <v>74285.321670200006</v>
      </c>
      <c r="M9" s="77">
        <v>105463.94509689999</v>
      </c>
      <c r="N9" s="77">
        <v>343645.86057739996</v>
      </c>
      <c r="O9" s="77">
        <v>4124.5757353999998</v>
      </c>
      <c r="P9" s="77">
        <v>5854.0273552999997</v>
      </c>
      <c r="Q9" s="77">
        <v>533373.73043519992</v>
      </c>
      <c r="R9" s="77" t="s">
        <v>43</v>
      </c>
      <c r="S9" s="77" t="s">
        <v>43</v>
      </c>
      <c r="T9" s="77">
        <v>7817.4616512000002</v>
      </c>
      <c r="U9" s="77" t="s">
        <v>43</v>
      </c>
      <c r="V9" s="77" t="s">
        <v>43</v>
      </c>
      <c r="W9" s="77">
        <v>593796.20807849988</v>
      </c>
      <c r="X9" s="78"/>
      <c r="Y9" s="79"/>
      <c r="Z9" s="80"/>
    </row>
    <row r="10" spans="1:26" s="81" customFormat="1" ht="20.100000000000001" customHeight="1">
      <c r="A10" s="82" t="s">
        <v>195</v>
      </c>
      <c r="B10" s="77">
        <v>8.8204150000000006</v>
      </c>
      <c r="C10" s="77" t="s">
        <v>43</v>
      </c>
      <c r="D10" s="77">
        <v>8.8204150000000006</v>
      </c>
      <c r="E10" s="77">
        <v>51.856400000000001</v>
      </c>
      <c r="F10" s="77" t="s">
        <v>43</v>
      </c>
      <c r="G10" s="77" t="s">
        <v>43</v>
      </c>
      <c r="H10" s="77" t="s">
        <v>43</v>
      </c>
      <c r="I10" s="77" t="s">
        <v>43</v>
      </c>
      <c r="J10" s="77" t="s">
        <v>43</v>
      </c>
      <c r="K10" s="77" t="s">
        <v>43</v>
      </c>
      <c r="L10" s="77">
        <v>1.0250036</v>
      </c>
      <c r="M10" s="77">
        <v>20.437662100000001</v>
      </c>
      <c r="N10" s="77">
        <v>127.2736</v>
      </c>
      <c r="O10" s="77">
        <v>3.6596932</v>
      </c>
      <c r="P10" s="77">
        <v>1.5</v>
      </c>
      <c r="Q10" s="77">
        <v>153.89595889999998</v>
      </c>
      <c r="R10" s="77" t="s">
        <v>43</v>
      </c>
      <c r="S10" s="77" t="s">
        <v>43</v>
      </c>
      <c r="T10" s="77" t="s">
        <v>43</v>
      </c>
      <c r="U10" s="77" t="s">
        <v>43</v>
      </c>
      <c r="V10" s="77" t="s">
        <v>43</v>
      </c>
      <c r="W10" s="77">
        <v>214.57277389999999</v>
      </c>
      <c r="X10" s="78"/>
      <c r="Y10" s="79"/>
      <c r="Z10" s="80"/>
    </row>
    <row r="11" spans="1:26" s="81" customFormat="1" ht="39.950000000000003" customHeight="1">
      <c r="A11" s="83" t="s">
        <v>196</v>
      </c>
      <c r="B11" s="77">
        <v>4892.4149860999996</v>
      </c>
      <c r="C11" s="77" t="s">
        <v>43</v>
      </c>
      <c r="D11" s="77">
        <v>4892.4149860999996</v>
      </c>
      <c r="E11" s="77">
        <v>2674.4335999999998</v>
      </c>
      <c r="F11" s="77">
        <v>23.0978125</v>
      </c>
      <c r="G11" s="77" t="s">
        <v>43</v>
      </c>
      <c r="H11" s="77" t="s">
        <v>43</v>
      </c>
      <c r="I11" s="77" t="s">
        <v>43</v>
      </c>
      <c r="J11" s="77">
        <v>183.20340060000001</v>
      </c>
      <c r="K11" s="77">
        <v>6410.5030618999999</v>
      </c>
      <c r="L11" s="77">
        <v>16989.432141900001</v>
      </c>
      <c r="M11" s="77">
        <v>3536.3666999000002</v>
      </c>
      <c r="N11" s="77">
        <v>46163.852286000001</v>
      </c>
      <c r="O11" s="77">
        <v>144.38999999999999</v>
      </c>
      <c r="P11" s="77">
        <v>488.41813990000003</v>
      </c>
      <c r="Q11" s="77">
        <v>67322.459267699989</v>
      </c>
      <c r="R11" s="77" t="s">
        <v>43</v>
      </c>
      <c r="S11" s="77" t="s">
        <v>43</v>
      </c>
      <c r="T11" s="77">
        <v>7693.4651915000004</v>
      </c>
      <c r="U11" s="77" t="s">
        <v>43</v>
      </c>
      <c r="V11" s="77" t="s">
        <v>43</v>
      </c>
      <c r="W11" s="77">
        <v>89199.577320299984</v>
      </c>
      <c r="X11" s="78"/>
      <c r="Y11" s="79"/>
      <c r="Z11" s="79"/>
    </row>
    <row r="12" spans="1:26" s="81" customFormat="1" ht="20.100000000000001" customHeight="1">
      <c r="A12" s="83" t="s">
        <v>197</v>
      </c>
      <c r="B12" s="77">
        <v>4687.9674929000012</v>
      </c>
      <c r="C12" s="77" t="s">
        <v>43</v>
      </c>
      <c r="D12" s="77">
        <v>4687.9674929000012</v>
      </c>
      <c r="E12" s="77">
        <v>222.71811980000001</v>
      </c>
      <c r="F12" s="77">
        <v>1780.5008043999999</v>
      </c>
      <c r="G12" s="77" t="s">
        <v>43</v>
      </c>
      <c r="H12" s="77" t="s">
        <v>43</v>
      </c>
      <c r="I12" s="77" t="s">
        <v>43</v>
      </c>
      <c r="J12" s="77">
        <v>0.156306</v>
      </c>
      <c r="K12" s="77">
        <v>31669.343592900004</v>
      </c>
      <c r="L12" s="77">
        <v>57294.864524700002</v>
      </c>
      <c r="M12" s="77">
        <v>101907.14073489999</v>
      </c>
      <c r="N12" s="77">
        <v>297354.73469139996</v>
      </c>
      <c r="O12" s="77">
        <v>3976.5260421999997</v>
      </c>
      <c r="P12" s="77">
        <v>5364.1092153999998</v>
      </c>
      <c r="Q12" s="77">
        <v>465897.37520859996</v>
      </c>
      <c r="R12" s="77" t="s">
        <v>43</v>
      </c>
      <c r="S12" s="77" t="s">
        <v>43</v>
      </c>
      <c r="T12" s="77">
        <v>123.9964597</v>
      </c>
      <c r="U12" s="77" t="s">
        <v>43</v>
      </c>
      <c r="V12" s="77" t="s">
        <v>43</v>
      </c>
      <c r="W12" s="77">
        <v>504382.05798429996</v>
      </c>
      <c r="X12" s="78"/>
      <c r="Y12" s="79"/>
      <c r="Z12" s="79"/>
    </row>
    <row r="13" spans="1:26" s="81" customFormat="1" ht="20.100000000000001" customHeight="1">
      <c r="A13" s="84" t="s">
        <v>198</v>
      </c>
      <c r="B13" s="77">
        <v>13304.558243099998</v>
      </c>
      <c r="C13" s="77" t="s">
        <v>43</v>
      </c>
      <c r="D13" s="77">
        <v>13304.558243099998</v>
      </c>
      <c r="E13" s="77">
        <v>4470.8914350000005</v>
      </c>
      <c r="F13" s="77">
        <v>1190.7114581000001</v>
      </c>
      <c r="G13" s="77" t="s">
        <v>43</v>
      </c>
      <c r="H13" s="77" t="s">
        <v>43</v>
      </c>
      <c r="I13" s="77" t="s">
        <v>43</v>
      </c>
      <c r="J13" s="77" t="s">
        <v>43</v>
      </c>
      <c r="K13" s="77">
        <v>430970.06136719999</v>
      </c>
      <c r="L13" s="77">
        <v>226811.76500660001</v>
      </c>
      <c r="M13" s="77">
        <v>401668.54332659999</v>
      </c>
      <c r="N13" s="77">
        <v>760172.85189609998</v>
      </c>
      <c r="O13" s="77">
        <v>2801.9526593000001</v>
      </c>
      <c r="P13" s="77">
        <v>10004.379386199998</v>
      </c>
      <c r="Q13" s="77">
        <v>1401459.4922748001</v>
      </c>
      <c r="R13" s="77" t="s">
        <v>43</v>
      </c>
      <c r="S13" s="77" t="s">
        <v>43</v>
      </c>
      <c r="T13" s="77">
        <v>1.2E-2</v>
      </c>
      <c r="U13" s="77" t="s">
        <v>43</v>
      </c>
      <c r="V13" s="77" t="s">
        <v>43</v>
      </c>
      <c r="W13" s="77">
        <v>1851395.7267782001</v>
      </c>
      <c r="X13" s="78"/>
      <c r="Y13" s="79"/>
      <c r="Z13" s="79"/>
    </row>
    <row r="14" spans="1:26" s="81" customFormat="1" ht="20.100000000000001" customHeight="1">
      <c r="A14" s="83" t="s">
        <v>199</v>
      </c>
      <c r="B14" s="77">
        <v>8880.2616182999991</v>
      </c>
      <c r="C14" s="77" t="s">
        <v>43</v>
      </c>
      <c r="D14" s="77">
        <v>8880.2616182999991</v>
      </c>
      <c r="E14" s="77">
        <v>4341.7558681999999</v>
      </c>
      <c r="F14" s="77">
        <v>266.88612890000002</v>
      </c>
      <c r="G14" s="77" t="s">
        <v>43</v>
      </c>
      <c r="H14" s="77" t="s">
        <v>43</v>
      </c>
      <c r="I14" s="77" t="s">
        <v>43</v>
      </c>
      <c r="J14" s="77" t="s">
        <v>43</v>
      </c>
      <c r="K14" s="77">
        <v>403921.32946430001</v>
      </c>
      <c r="L14" s="77">
        <v>127035.52353229999</v>
      </c>
      <c r="M14" s="77">
        <v>369630.22386270005</v>
      </c>
      <c r="N14" s="77">
        <v>543316.83105189994</v>
      </c>
      <c r="O14" s="77">
        <v>2766.4189313000002</v>
      </c>
      <c r="P14" s="77">
        <v>8757.1623887999995</v>
      </c>
      <c r="Q14" s="77">
        <v>1051506.159767</v>
      </c>
      <c r="R14" s="77" t="s">
        <v>43</v>
      </c>
      <c r="S14" s="77" t="s">
        <v>43</v>
      </c>
      <c r="T14" s="77" t="s">
        <v>43</v>
      </c>
      <c r="U14" s="77" t="s">
        <v>43</v>
      </c>
      <c r="V14" s="77" t="s">
        <v>43</v>
      </c>
      <c r="W14" s="77">
        <v>1468916.3928467</v>
      </c>
      <c r="X14" s="78"/>
      <c r="Y14" s="79"/>
      <c r="Z14" s="79"/>
    </row>
    <row r="15" spans="1:26" s="81" customFormat="1" ht="14.1" customHeight="1">
      <c r="A15" s="83" t="s">
        <v>200</v>
      </c>
      <c r="B15" s="77">
        <v>3989.7792103000002</v>
      </c>
      <c r="C15" s="77" t="s">
        <v>43</v>
      </c>
      <c r="D15" s="77">
        <v>3989.7792103000002</v>
      </c>
      <c r="E15" s="77">
        <v>128.44686160000001</v>
      </c>
      <c r="F15" s="77">
        <v>577.48401549999994</v>
      </c>
      <c r="G15" s="77" t="s">
        <v>43</v>
      </c>
      <c r="H15" s="77" t="s">
        <v>43</v>
      </c>
      <c r="I15" s="77" t="s">
        <v>43</v>
      </c>
      <c r="J15" s="77" t="s">
        <v>43</v>
      </c>
      <c r="K15" s="77">
        <v>20885.292996699998</v>
      </c>
      <c r="L15" s="77">
        <v>16557.761356499999</v>
      </c>
      <c r="M15" s="77">
        <v>3696.0601353000002</v>
      </c>
      <c r="N15" s="77">
        <v>29676.066949699998</v>
      </c>
      <c r="O15" s="77">
        <v>0.53372799999999998</v>
      </c>
      <c r="P15" s="77">
        <v>2.7115910000000003</v>
      </c>
      <c r="Q15" s="77">
        <v>49933.133760500001</v>
      </c>
      <c r="R15" s="77" t="s">
        <v>43</v>
      </c>
      <c r="S15" s="77" t="s">
        <v>43</v>
      </c>
      <c r="T15" s="77">
        <v>2E-3</v>
      </c>
      <c r="U15" s="77" t="s">
        <v>43</v>
      </c>
      <c r="V15" s="77" t="s">
        <v>43</v>
      </c>
      <c r="W15" s="77">
        <v>75514.138844599991</v>
      </c>
      <c r="X15" s="78"/>
      <c r="Y15" s="79"/>
      <c r="Z15" s="79"/>
    </row>
    <row r="16" spans="1:26" s="81" customFormat="1" ht="20.100000000000001" customHeight="1">
      <c r="A16" s="83" t="s">
        <v>201</v>
      </c>
      <c r="B16" s="77">
        <v>10.419904600000001</v>
      </c>
      <c r="C16" s="77" t="s">
        <v>43</v>
      </c>
      <c r="D16" s="77">
        <v>10.419904600000001</v>
      </c>
      <c r="E16" s="77" t="s">
        <v>43</v>
      </c>
      <c r="F16" s="77">
        <v>0.39036199999999999</v>
      </c>
      <c r="G16" s="77" t="s">
        <v>43</v>
      </c>
      <c r="H16" s="77" t="s">
        <v>43</v>
      </c>
      <c r="I16" s="77" t="s">
        <v>43</v>
      </c>
      <c r="J16" s="77" t="s">
        <v>43</v>
      </c>
      <c r="K16" s="77">
        <v>31.702503700000001</v>
      </c>
      <c r="L16" s="77">
        <v>8723.2418574999992</v>
      </c>
      <c r="M16" s="77">
        <v>3105.3537540000002</v>
      </c>
      <c r="N16" s="77">
        <v>1480.4220723000001</v>
      </c>
      <c r="O16" s="77" t="s">
        <v>43</v>
      </c>
      <c r="P16" s="77" t="s">
        <v>43</v>
      </c>
      <c r="Q16" s="77">
        <v>13309.017683799999</v>
      </c>
      <c r="R16" s="77" t="s">
        <v>43</v>
      </c>
      <c r="S16" s="77" t="s">
        <v>43</v>
      </c>
      <c r="T16" s="77">
        <v>0.01</v>
      </c>
      <c r="U16" s="77" t="s">
        <v>43</v>
      </c>
      <c r="V16" s="77" t="s">
        <v>43</v>
      </c>
      <c r="W16" s="77">
        <v>13351.540454099999</v>
      </c>
      <c r="X16" s="78"/>
      <c r="Y16" s="79"/>
      <c r="Z16" s="79"/>
    </row>
    <row r="17" spans="1:26" s="81" customFormat="1" ht="20.100000000000001" customHeight="1">
      <c r="A17" s="83" t="s">
        <v>202</v>
      </c>
      <c r="B17" s="77">
        <v>45.785586600000002</v>
      </c>
      <c r="C17" s="77" t="s">
        <v>43</v>
      </c>
      <c r="D17" s="77">
        <v>45.785586600000002</v>
      </c>
      <c r="E17" s="77">
        <v>0.6687052</v>
      </c>
      <c r="F17" s="77">
        <v>61.161214000000001</v>
      </c>
      <c r="G17" s="77" t="s">
        <v>43</v>
      </c>
      <c r="H17" s="77" t="s">
        <v>43</v>
      </c>
      <c r="I17" s="77" t="s">
        <v>43</v>
      </c>
      <c r="J17" s="77" t="s">
        <v>43</v>
      </c>
      <c r="K17" s="77">
        <v>1769.8455529</v>
      </c>
      <c r="L17" s="77">
        <v>31875.704310599998</v>
      </c>
      <c r="M17" s="77">
        <v>7672.6039940000001</v>
      </c>
      <c r="N17" s="77">
        <v>10149.792766299999</v>
      </c>
      <c r="O17" s="77">
        <v>35</v>
      </c>
      <c r="P17" s="77">
        <v>32.815748499999998</v>
      </c>
      <c r="Q17" s="77">
        <v>49765.916819399994</v>
      </c>
      <c r="R17" s="77" t="s">
        <v>43</v>
      </c>
      <c r="S17" s="77" t="s">
        <v>43</v>
      </c>
      <c r="T17" s="77" t="s">
        <v>43</v>
      </c>
      <c r="U17" s="77" t="s">
        <v>43</v>
      </c>
      <c r="V17" s="77" t="s">
        <v>43</v>
      </c>
      <c r="W17" s="77">
        <v>51643.377878099993</v>
      </c>
      <c r="X17" s="78"/>
      <c r="Y17" s="78"/>
      <c r="Z17" s="78"/>
    </row>
    <row r="18" spans="1:26" s="81" customFormat="1" ht="20.100000000000001" customHeight="1">
      <c r="A18" s="83" t="s">
        <v>203</v>
      </c>
      <c r="B18" s="77">
        <v>378.31192329999999</v>
      </c>
      <c r="C18" s="77" t="s">
        <v>43</v>
      </c>
      <c r="D18" s="77">
        <v>378.31192329999999</v>
      </c>
      <c r="E18" s="77">
        <v>0.02</v>
      </c>
      <c r="F18" s="77">
        <v>284.78973770000005</v>
      </c>
      <c r="G18" s="77" t="s">
        <v>43</v>
      </c>
      <c r="H18" s="77" t="s">
        <v>43</v>
      </c>
      <c r="I18" s="77" t="s">
        <v>43</v>
      </c>
      <c r="J18" s="77" t="s">
        <v>43</v>
      </c>
      <c r="K18" s="77">
        <v>4361.8908496000004</v>
      </c>
      <c r="L18" s="77">
        <v>42619.533949699995</v>
      </c>
      <c r="M18" s="77">
        <v>17564.301580599997</v>
      </c>
      <c r="N18" s="77">
        <v>175549.73905589999</v>
      </c>
      <c r="O18" s="77" t="s">
        <v>43</v>
      </c>
      <c r="P18" s="77">
        <v>1211.6896578999999</v>
      </c>
      <c r="Q18" s="77">
        <v>236945.26424409996</v>
      </c>
      <c r="R18" s="77" t="s">
        <v>43</v>
      </c>
      <c r="S18" s="77" t="s">
        <v>43</v>
      </c>
      <c r="T18" s="77" t="s">
        <v>43</v>
      </c>
      <c r="U18" s="77" t="s">
        <v>43</v>
      </c>
      <c r="V18" s="77" t="s">
        <v>43</v>
      </c>
      <c r="W18" s="77">
        <v>241970.27675469997</v>
      </c>
      <c r="X18" s="78"/>
      <c r="Y18" s="78"/>
      <c r="Z18" s="78"/>
    </row>
    <row r="19" spans="1:26" s="75" customFormat="1" ht="14.1" customHeight="1">
      <c r="A19" s="72" t="s">
        <v>204</v>
      </c>
      <c r="B19" s="73">
        <v>1688195.6988630001</v>
      </c>
      <c r="C19" s="73" t="s">
        <v>43</v>
      </c>
      <c r="D19" s="73">
        <v>1688195.6988630001</v>
      </c>
      <c r="E19" s="73">
        <v>424033.54522019997</v>
      </c>
      <c r="F19" s="73">
        <v>8180508.2275551995</v>
      </c>
      <c r="G19" s="73">
        <v>4109.3935076999996</v>
      </c>
      <c r="H19" s="73">
        <v>4297.5390852999999</v>
      </c>
      <c r="I19" s="73">
        <v>31627.010160899998</v>
      </c>
      <c r="J19" s="73">
        <v>327619.52569020004</v>
      </c>
      <c r="K19" s="73">
        <v>1004292.9811940001</v>
      </c>
      <c r="L19" s="73">
        <v>8122556.6183583997</v>
      </c>
      <c r="M19" s="73">
        <v>2024492.2583821998</v>
      </c>
      <c r="N19" s="73">
        <v>3570930.1827237001</v>
      </c>
      <c r="O19" s="73">
        <v>390760.2869424001</v>
      </c>
      <c r="P19" s="73">
        <v>3192465.1531640007</v>
      </c>
      <c r="Q19" s="73">
        <v>17301204.499570698</v>
      </c>
      <c r="R19" s="73">
        <v>3770102.4395574001</v>
      </c>
      <c r="S19" s="73">
        <v>478738.87092419999</v>
      </c>
      <c r="T19" s="73">
        <v>840682.61172190006</v>
      </c>
      <c r="U19" s="73">
        <v>113450.0914603</v>
      </c>
      <c r="V19" s="73" t="s">
        <v>43</v>
      </c>
      <c r="W19" s="73">
        <v>34168862.434511006</v>
      </c>
      <c r="X19" s="74"/>
      <c r="Y19" s="74"/>
      <c r="Z19" s="74"/>
    </row>
    <row r="20" spans="1:26" s="81" customFormat="1" ht="14.1" customHeight="1">
      <c r="A20" s="84" t="s">
        <v>205</v>
      </c>
      <c r="B20" s="85">
        <v>1314966.6359878001</v>
      </c>
      <c r="C20" s="85" t="s">
        <v>43</v>
      </c>
      <c r="D20" s="77">
        <v>1314966.6359878001</v>
      </c>
      <c r="E20" s="85">
        <v>368410.41681129998</v>
      </c>
      <c r="F20" s="85">
        <v>102406.24619329999</v>
      </c>
      <c r="G20" s="85">
        <v>2.6489500000000001</v>
      </c>
      <c r="H20" s="85">
        <v>32.2618905</v>
      </c>
      <c r="I20" s="85">
        <v>10213.051518899998</v>
      </c>
      <c r="J20" s="85">
        <v>325037.98842370004</v>
      </c>
      <c r="K20" s="85">
        <v>588024.43664710002</v>
      </c>
      <c r="L20" s="85">
        <v>1321822.3493984998</v>
      </c>
      <c r="M20" s="85">
        <v>504882.85933310009</v>
      </c>
      <c r="N20" s="85">
        <v>667211.53823990002</v>
      </c>
      <c r="O20" s="85">
        <v>36905.586187199995</v>
      </c>
      <c r="P20" s="85">
        <v>226303.09986799999</v>
      </c>
      <c r="Q20" s="77">
        <v>2757125.4330267003</v>
      </c>
      <c r="R20" s="85">
        <v>16269.549983899999</v>
      </c>
      <c r="S20" s="85">
        <v>477915.11251790001</v>
      </c>
      <c r="T20" s="85">
        <v>788484.5099835</v>
      </c>
      <c r="U20" s="85">
        <v>455.41039570000004</v>
      </c>
      <c r="V20" s="85" t="s">
        <v>43</v>
      </c>
      <c r="W20" s="77">
        <v>6749343.7023302997</v>
      </c>
      <c r="X20" s="78"/>
      <c r="Y20" s="78"/>
      <c r="Z20" s="78"/>
    </row>
    <row r="21" spans="1:26" s="81" customFormat="1" ht="14.1" customHeight="1">
      <c r="A21" s="84" t="s">
        <v>206</v>
      </c>
      <c r="B21" s="77">
        <v>23441.033360400001</v>
      </c>
      <c r="C21" s="77" t="s">
        <v>43</v>
      </c>
      <c r="D21" s="77">
        <v>23441.033360400001</v>
      </c>
      <c r="E21" s="77">
        <v>11.4580962</v>
      </c>
      <c r="F21" s="77">
        <v>8170.2651782999992</v>
      </c>
      <c r="G21" s="77" t="s">
        <v>43</v>
      </c>
      <c r="H21" s="77" t="s">
        <v>43</v>
      </c>
      <c r="I21" s="77" t="s">
        <v>43</v>
      </c>
      <c r="J21" s="77" t="s">
        <v>43</v>
      </c>
      <c r="K21" s="77">
        <v>10325.557747300001</v>
      </c>
      <c r="L21" s="77">
        <v>33801.7225846</v>
      </c>
      <c r="M21" s="77">
        <v>17512.289195500001</v>
      </c>
      <c r="N21" s="77">
        <v>7448.6527803999998</v>
      </c>
      <c r="O21" s="77">
        <v>402.76421139999997</v>
      </c>
      <c r="P21" s="77">
        <v>3864.2252629999998</v>
      </c>
      <c r="Q21" s="77">
        <v>63029.654034899999</v>
      </c>
      <c r="R21" s="77">
        <v>429.83062429999995</v>
      </c>
      <c r="S21" s="77" t="s">
        <v>43</v>
      </c>
      <c r="T21" s="77">
        <v>15.0543215</v>
      </c>
      <c r="U21" s="77" t="s">
        <v>43</v>
      </c>
      <c r="V21" s="77" t="s">
        <v>43</v>
      </c>
      <c r="W21" s="77">
        <v>105422.8533629</v>
      </c>
      <c r="X21" s="78"/>
      <c r="Y21" s="78"/>
      <c r="Z21" s="78"/>
    </row>
    <row r="22" spans="1:26" s="81" customFormat="1" ht="14.1" customHeight="1">
      <c r="A22" s="83" t="s">
        <v>207</v>
      </c>
      <c r="B22" s="77">
        <v>4728.8366211000002</v>
      </c>
      <c r="C22" s="77" t="s">
        <v>43</v>
      </c>
      <c r="D22" s="77">
        <v>4728.8366211000002</v>
      </c>
      <c r="E22" s="77">
        <v>11.4580962</v>
      </c>
      <c r="F22" s="77">
        <v>6703.9118603999996</v>
      </c>
      <c r="G22" s="77" t="s">
        <v>43</v>
      </c>
      <c r="H22" s="77" t="s">
        <v>43</v>
      </c>
      <c r="I22" s="77" t="s">
        <v>43</v>
      </c>
      <c r="J22" s="77" t="s">
        <v>43</v>
      </c>
      <c r="K22" s="77">
        <v>655.73831640000003</v>
      </c>
      <c r="L22" s="77">
        <v>12150.716923100001</v>
      </c>
      <c r="M22" s="77">
        <v>902.37556629999995</v>
      </c>
      <c r="N22" s="77">
        <v>3542.3519200000001</v>
      </c>
      <c r="O22" s="77">
        <v>293.43935779999998</v>
      </c>
      <c r="P22" s="77">
        <v>3021.2411658000001</v>
      </c>
      <c r="Q22" s="77">
        <v>19910.124932999999</v>
      </c>
      <c r="R22" s="77">
        <v>161.73127579999999</v>
      </c>
      <c r="S22" s="77" t="s">
        <v>43</v>
      </c>
      <c r="T22" s="77">
        <v>3.0400689000000001</v>
      </c>
      <c r="U22" s="77" t="s">
        <v>43</v>
      </c>
      <c r="V22" s="77" t="s">
        <v>43</v>
      </c>
      <c r="W22" s="77">
        <v>32174.841171800002</v>
      </c>
      <c r="X22" s="78"/>
      <c r="Y22" s="78"/>
      <c r="Z22" s="78"/>
    </row>
    <row r="23" spans="1:26" s="81" customFormat="1" ht="14.1" customHeight="1">
      <c r="A23" s="83" t="s">
        <v>208</v>
      </c>
      <c r="B23" s="77">
        <v>5844.9236448000001</v>
      </c>
      <c r="C23" s="77" t="s">
        <v>43</v>
      </c>
      <c r="D23" s="77">
        <v>5844.9236448000001</v>
      </c>
      <c r="E23" s="77" t="s">
        <v>43</v>
      </c>
      <c r="F23" s="77">
        <v>615.18031929999995</v>
      </c>
      <c r="G23" s="77" t="s">
        <v>43</v>
      </c>
      <c r="H23" s="77" t="s">
        <v>43</v>
      </c>
      <c r="I23" s="77" t="s">
        <v>43</v>
      </c>
      <c r="J23" s="77" t="s">
        <v>43</v>
      </c>
      <c r="K23" s="77">
        <v>1354.5088329</v>
      </c>
      <c r="L23" s="77">
        <v>2120.56556</v>
      </c>
      <c r="M23" s="77">
        <v>240.21585870000001</v>
      </c>
      <c r="N23" s="77">
        <v>2271.2153022000002</v>
      </c>
      <c r="O23" s="77">
        <v>104.2380205</v>
      </c>
      <c r="P23" s="77">
        <v>302.9689841</v>
      </c>
      <c r="Q23" s="77">
        <v>5039.2037255000005</v>
      </c>
      <c r="R23" s="77">
        <v>35.432600999999998</v>
      </c>
      <c r="S23" s="77" t="s">
        <v>43</v>
      </c>
      <c r="T23" s="77">
        <v>6.1811635000000003</v>
      </c>
      <c r="U23" s="77" t="s">
        <v>43</v>
      </c>
      <c r="V23" s="77" t="s">
        <v>43</v>
      </c>
      <c r="W23" s="77">
        <v>12895.430287000001</v>
      </c>
      <c r="X23" s="78"/>
      <c r="Y23" s="78"/>
      <c r="Z23" s="78"/>
    </row>
    <row r="24" spans="1:26" s="81" customFormat="1" ht="14.1" customHeight="1">
      <c r="A24" s="83" t="s">
        <v>209</v>
      </c>
      <c r="B24" s="77">
        <v>4124.1231091</v>
      </c>
      <c r="C24" s="77" t="s">
        <v>43</v>
      </c>
      <c r="D24" s="77">
        <v>4124.1231091</v>
      </c>
      <c r="E24" s="77" t="s">
        <v>43</v>
      </c>
      <c r="F24" s="77">
        <v>430.05355450000002</v>
      </c>
      <c r="G24" s="77" t="s">
        <v>43</v>
      </c>
      <c r="H24" s="77" t="s">
        <v>43</v>
      </c>
      <c r="I24" s="77" t="s">
        <v>43</v>
      </c>
      <c r="J24" s="77" t="s">
        <v>43</v>
      </c>
      <c r="K24" s="77">
        <v>4669.7817150000001</v>
      </c>
      <c r="L24" s="77">
        <v>689.09825039999998</v>
      </c>
      <c r="M24" s="77">
        <v>98.969709600000002</v>
      </c>
      <c r="N24" s="77">
        <v>267.8397243</v>
      </c>
      <c r="O24" s="77">
        <v>2.0868331000000002</v>
      </c>
      <c r="P24" s="77">
        <v>175.8789333</v>
      </c>
      <c r="Q24" s="77">
        <v>1233.8734506999999</v>
      </c>
      <c r="R24" s="77">
        <v>1.8131967</v>
      </c>
      <c r="S24" s="77" t="s">
        <v>43</v>
      </c>
      <c r="T24" s="77">
        <v>0.77371909999999999</v>
      </c>
      <c r="U24" s="77" t="s">
        <v>43</v>
      </c>
      <c r="V24" s="77" t="s">
        <v>43</v>
      </c>
      <c r="W24" s="77">
        <v>10460.418745100002</v>
      </c>
      <c r="X24" s="78"/>
      <c r="Y24" s="78"/>
      <c r="Z24" s="78"/>
    </row>
    <row r="25" spans="1:26" s="81" customFormat="1" ht="14.1" customHeight="1">
      <c r="A25" s="83" t="s">
        <v>210</v>
      </c>
      <c r="B25" s="77">
        <v>8743.1499853999994</v>
      </c>
      <c r="C25" s="77" t="s">
        <v>43</v>
      </c>
      <c r="D25" s="77">
        <v>8743.1499853999994</v>
      </c>
      <c r="E25" s="77" t="s">
        <v>43</v>
      </c>
      <c r="F25" s="77">
        <v>421.11944410000001</v>
      </c>
      <c r="G25" s="77" t="s">
        <v>43</v>
      </c>
      <c r="H25" s="77" t="s">
        <v>43</v>
      </c>
      <c r="I25" s="77" t="s">
        <v>43</v>
      </c>
      <c r="J25" s="77" t="s">
        <v>43</v>
      </c>
      <c r="K25" s="77">
        <v>3645.528883</v>
      </c>
      <c r="L25" s="77">
        <v>18841.341851100002</v>
      </c>
      <c r="M25" s="77">
        <v>16270.728060900001</v>
      </c>
      <c r="N25" s="77">
        <v>1367.2458339</v>
      </c>
      <c r="O25" s="77">
        <v>3</v>
      </c>
      <c r="P25" s="77">
        <v>364.13617979999998</v>
      </c>
      <c r="Q25" s="77">
        <v>36846.451925700007</v>
      </c>
      <c r="R25" s="77">
        <v>230.85355079999999</v>
      </c>
      <c r="S25" s="77" t="s">
        <v>43</v>
      </c>
      <c r="T25" s="77">
        <v>5.0593700000000004</v>
      </c>
      <c r="U25" s="77" t="s">
        <v>43</v>
      </c>
      <c r="V25" s="77" t="s">
        <v>43</v>
      </c>
      <c r="W25" s="77">
        <v>49892.163159000011</v>
      </c>
      <c r="X25" s="78"/>
      <c r="Y25" s="78"/>
      <c r="Z25" s="78"/>
    </row>
    <row r="26" spans="1:26" s="81" customFormat="1" ht="14.1" customHeight="1">
      <c r="A26" s="86" t="s">
        <v>211</v>
      </c>
      <c r="B26" s="77">
        <v>553562.05414429994</v>
      </c>
      <c r="C26" s="77" t="s">
        <v>43</v>
      </c>
      <c r="D26" s="77">
        <v>553562.05414429994</v>
      </c>
      <c r="E26" s="77">
        <v>10131.720161499999</v>
      </c>
      <c r="F26" s="77">
        <v>22503.5603486</v>
      </c>
      <c r="G26" s="77">
        <v>2.6489500000000001</v>
      </c>
      <c r="H26" s="77">
        <v>32.2618905</v>
      </c>
      <c r="I26" s="77">
        <v>7264.0637258999996</v>
      </c>
      <c r="J26" s="77">
        <v>224518.19179600003</v>
      </c>
      <c r="K26" s="77">
        <v>342094.68135510001</v>
      </c>
      <c r="L26" s="77">
        <v>600311.92290170002</v>
      </c>
      <c r="M26" s="77">
        <v>297400.1884175</v>
      </c>
      <c r="N26" s="77">
        <v>359527.32573789998</v>
      </c>
      <c r="O26" s="77">
        <v>4476.602621</v>
      </c>
      <c r="P26" s="77">
        <v>116305.28159679999</v>
      </c>
      <c r="Q26" s="77">
        <v>1378021.3212749001</v>
      </c>
      <c r="R26" s="77">
        <v>3777.1367261000005</v>
      </c>
      <c r="S26" s="77">
        <v>313648.70251430001</v>
      </c>
      <c r="T26" s="77">
        <v>10828.337064699999</v>
      </c>
      <c r="U26" s="77" t="s">
        <v>43</v>
      </c>
      <c r="V26" s="77" t="s">
        <v>43</v>
      </c>
      <c r="W26" s="77">
        <v>2866384.6799519006</v>
      </c>
      <c r="X26" s="78"/>
      <c r="Y26" s="78"/>
      <c r="Z26" s="78"/>
    </row>
    <row r="27" spans="1:26" s="81" customFormat="1" ht="20.100000000000001" customHeight="1">
      <c r="A27" s="83" t="s">
        <v>212</v>
      </c>
      <c r="B27" s="77">
        <v>216484.2486158</v>
      </c>
      <c r="C27" s="77" t="s">
        <v>43</v>
      </c>
      <c r="D27" s="77">
        <v>216484.2486158</v>
      </c>
      <c r="E27" s="77">
        <v>9257.9206338000004</v>
      </c>
      <c r="F27" s="77">
        <v>4753.4748562000004</v>
      </c>
      <c r="G27" s="77">
        <v>2.6489500000000001</v>
      </c>
      <c r="H27" s="77">
        <v>32.2618905</v>
      </c>
      <c r="I27" s="77">
        <v>63.474791600000003</v>
      </c>
      <c r="J27" s="77">
        <v>221754.6955759</v>
      </c>
      <c r="K27" s="77">
        <v>129865.6520591</v>
      </c>
      <c r="L27" s="77">
        <v>277456.73925049999</v>
      </c>
      <c r="M27" s="77">
        <v>131154.0119523</v>
      </c>
      <c r="N27" s="77">
        <v>163454.93635639999</v>
      </c>
      <c r="O27" s="77">
        <v>2150.8771264000002</v>
      </c>
      <c r="P27" s="77">
        <v>24593.003895099999</v>
      </c>
      <c r="Q27" s="77">
        <v>598809.56858069997</v>
      </c>
      <c r="R27" s="77">
        <v>983.65492119999999</v>
      </c>
      <c r="S27" s="77">
        <v>295050.43363889999</v>
      </c>
      <c r="T27" s="77">
        <v>9140.0664199999992</v>
      </c>
      <c r="U27" s="77" t="s">
        <v>43</v>
      </c>
      <c r="V27" s="77" t="s">
        <v>43</v>
      </c>
      <c r="W27" s="77">
        <v>1486198.1009337001</v>
      </c>
      <c r="X27" s="78"/>
      <c r="Y27" s="78"/>
      <c r="Z27" s="78"/>
    </row>
    <row r="28" spans="1:26" s="81" customFormat="1" ht="20.100000000000001" customHeight="1">
      <c r="A28" s="83" t="s">
        <v>213</v>
      </c>
      <c r="B28" s="77">
        <v>17014.4191493</v>
      </c>
      <c r="C28" s="77" t="s">
        <v>43</v>
      </c>
      <c r="D28" s="77">
        <v>17014.4191493</v>
      </c>
      <c r="E28" s="77">
        <v>0.01</v>
      </c>
      <c r="F28" s="77">
        <v>155.74589280000001</v>
      </c>
      <c r="G28" s="77" t="s">
        <v>43</v>
      </c>
      <c r="H28" s="77" t="s">
        <v>43</v>
      </c>
      <c r="I28" s="77" t="s">
        <v>43</v>
      </c>
      <c r="J28" s="77">
        <v>985.61580860000004</v>
      </c>
      <c r="K28" s="77">
        <v>14673.6008819</v>
      </c>
      <c r="L28" s="77">
        <v>21162.441894799998</v>
      </c>
      <c r="M28" s="77">
        <v>4545.6573801000004</v>
      </c>
      <c r="N28" s="77">
        <v>22163.9289785</v>
      </c>
      <c r="O28" s="77">
        <v>115</v>
      </c>
      <c r="P28" s="77">
        <v>4121.9657403000001</v>
      </c>
      <c r="Q28" s="77">
        <v>52108.993993700002</v>
      </c>
      <c r="R28" s="77">
        <v>4.9480114000000004</v>
      </c>
      <c r="S28" s="77" t="s">
        <v>43</v>
      </c>
      <c r="T28" s="77">
        <v>233.73464799999999</v>
      </c>
      <c r="U28" s="77" t="s">
        <v>43</v>
      </c>
      <c r="V28" s="77" t="s">
        <v>43</v>
      </c>
      <c r="W28" s="77">
        <v>85177.068385700011</v>
      </c>
      <c r="X28" s="78"/>
      <c r="Y28" s="78"/>
      <c r="Z28" s="78"/>
    </row>
    <row r="29" spans="1:26" s="81" customFormat="1" ht="14.1" customHeight="1">
      <c r="A29" s="87" t="s">
        <v>214</v>
      </c>
      <c r="B29" s="77">
        <v>270814.80887289997</v>
      </c>
      <c r="C29" s="77" t="s">
        <v>43</v>
      </c>
      <c r="D29" s="77">
        <v>270814.80887289997</v>
      </c>
      <c r="E29" s="77">
        <v>716.80868369999996</v>
      </c>
      <c r="F29" s="77">
        <v>16270.3028046</v>
      </c>
      <c r="G29" s="77" t="s">
        <v>43</v>
      </c>
      <c r="H29" s="77" t="s">
        <v>43</v>
      </c>
      <c r="I29" s="77">
        <v>7200.5889342999999</v>
      </c>
      <c r="J29" s="77">
        <v>1366.6545507000001</v>
      </c>
      <c r="K29" s="77">
        <v>128055.9015548</v>
      </c>
      <c r="L29" s="77">
        <v>211273.87622820001</v>
      </c>
      <c r="M29" s="77">
        <v>90409.722492999994</v>
      </c>
      <c r="N29" s="77">
        <v>114170.1808878</v>
      </c>
      <c r="O29" s="77">
        <v>2174.9476909999998</v>
      </c>
      <c r="P29" s="77">
        <v>34181.275858699999</v>
      </c>
      <c r="Q29" s="77">
        <v>452210.00315870001</v>
      </c>
      <c r="R29" s="77">
        <v>2747.6937241000001</v>
      </c>
      <c r="S29" s="77">
        <v>18596.3680217</v>
      </c>
      <c r="T29" s="77">
        <v>1291.4003594000001</v>
      </c>
      <c r="U29" s="77" t="s">
        <v>43</v>
      </c>
      <c r="V29" s="77" t="s">
        <v>43</v>
      </c>
      <c r="W29" s="77">
        <v>899270.53066489985</v>
      </c>
      <c r="X29" s="78"/>
      <c r="Y29" s="78"/>
      <c r="Z29" s="78"/>
    </row>
    <row r="30" spans="1:26" s="81" customFormat="1" ht="20.100000000000001" customHeight="1">
      <c r="A30" s="87" t="s">
        <v>215</v>
      </c>
      <c r="B30" s="77">
        <v>49248.577506299996</v>
      </c>
      <c r="C30" s="77" t="s">
        <v>43</v>
      </c>
      <c r="D30" s="77">
        <v>49248.577506299996</v>
      </c>
      <c r="E30" s="77">
        <v>156.98084399999999</v>
      </c>
      <c r="F30" s="77">
        <v>1324.036795</v>
      </c>
      <c r="G30" s="77" t="s">
        <v>43</v>
      </c>
      <c r="H30" s="77" t="s">
        <v>43</v>
      </c>
      <c r="I30" s="77" t="s">
        <v>43</v>
      </c>
      <c r="J30" s="77">
        <v>411.22586080000002</v>
      </c>
      <c r="K30" s="77">
        <v>69499.526859299993</v>
      </c>
      <c r="L30" s="77">
        <v>90418.865528199996</v>
      </c>
      <c r="M30" s="77">
        <v>71290.7965921</v>
      </c>
      <c r="N30" s="77">
        <v>59738.279515200004</v>
      </c>
      <c r="O30" s="77">
        <v>35.777803599999999</v>
      </c>
      <c r="P30" s="77">
        <v>53409.036102700004</v>
      </c>
      <c r="Q30" s="77">
        <v>274892.7555418</v>
      </c>
      <c r="R30" s="77">
        <v>40.840069399999997</v>
      </c>
      <c r="S30" s="77">
        <v>1.9008537000000001</v>
      </c>
      <c r="T30" s="77">
        <v>163.13563730000001</v>
      </c>
      <c r="U30" s="77" t="s">
        <v>43</v>
      </c>
      <c r="V30" s="77" t="s">
        <v>43</v>
      </c>
      <c r="W30" s="77">
        <v>395738.97996759991</v>
      </c>
      <c r="X30" s="78"/>
      <c r="Y30" s="78"/>
      <c r="Z30" s="78"/>
    </row>
    <row r="31" spans="1:26" s="81" customFormat="1" ht="20.100000000000001" customHeight="1">
      <c r="A31" s="88" t="s">
        <v>216</v>
      </c>
      <c r="B31" s="77">
        <v>722767.87019170006</v>
      </c>
      <c r="C31" s="77" t="s">
        <v>43</v>
      </c>
      <c r="D31" s="77">
        <v>722767.87019170006</v>
      </c>
      <c r="E31" s="77">
        <v>18900.151554299999</v>
      </c>
      <c r="F31" s="77">
        <v>61515.534745099998</v>
      </c>
      <c r="G31" s="77" t="s">
        <v>43</v>
      </c>
      <c r="H31" s="77" t="s">
        <v>43</v>
      </c>
      <c r="I31" s="77">
        <v>2942.5429161000002</v>
      </c>
      <c r="J31" s="77">
        <v>100514.90543469999</v>
      </c>
      <c r="K31" s="77">
        <v>209529.16470530001</v>
      </c>
      <c r="L31" s="77">
        <v>636546.40137400001</v>
      </c>
      <c r="M31" s="77">
        <v>161790.2585427</v>
      </c>
      <c r="N31" s="77">
        <v>197276.79319980001</v>
      </c>
      <c r="O31" s="77">
        <v>15428.3068165</v>
      </c>
      <c r="P31" s="77">
        <v>94742.087569700001</v>
      </c>
      <c r="Q31" s="77">
        <v>1105783.8475027001</v>
      </c>
      <c r="R31" s="77">
        <v>11256.867926999999</v>
      </c>
      <c r="S31" s="77">
        <v>94076.187093700006</v>
      </c>
      <c r="T31" s="77">
        <v>7872.2692058000011</v>
      </c>
      <c r="U31" s="77">
        <v>455.41039570000004</v>
      </c>
      <c r="V31" s="77" t="s">
        <v>43</v>
      </c>
      <c r="W31" s="77">
        <v>2335614.7516720998</v>
      </c>
      <c r="X31" s="78"/>
      <c r="Y31" s="78"/>
      <c r="Z31" s="78"/>
    </row>
    <row r="32" spans="1:26" ht="14.1" customHeight="1">
      <c r="A32" s="89" t="s">
        <v>217</v>
      </c>
      <c r="B32" s="77">
        <v>86637.450018300005</v>
      </c>
      <c r="C32" s="77" t="s">
        <v>43</v>
      </c>
      <c r="D32" s="77">
        <v>86637.450018300005</v>
      </c>
      <c r="E32" s="77">
        <v>170.0242623</v>
      </c>
      <c r="F32" s="77">
        <v>1405.8971595</v>
      </c>
      <c r="G32" s="77" t="s">
        <v>43</v>
      </c>
      <c r="H32" s="77" t="s">
        <v>43</v>
      </c>
      <c r="I32" s="77" t="s">
        <v>43</v>
      </c>
      <c r="J32" s="77">
        <v>21.959013299999999</v>
      </c>
      <c r="K32" s="77">
        <v>23577.3614074</v>
      </c>
      <c r="L32" s="77">
        <v>53518.096450600002</v>
      </c>
      <c r="M32" s="77">
        <v>5391.3081468</v>
      </c>
      <c r="N32" s="77">
        <v>18820.272430199999</v>
      </c>
      <c r="O32" s="77">
        <v>1211.1921378</v>
      </c>
      <c r="P32" s="77">
        <v>26381.287641499999</v>
      </c>
      <c r="Q32" s="77">
        <v>105322.15680689999</v>
      </c>
      <c r="R32" s="77">
        <v>312.87765089999999</v>
      </c>
      <c r="S32" s="77">
        <v>5674.6603599</v>
      </c>
      <c r="T32" s="77">
        <v>483.36883160000002</v>
      </c>
      <c r="U32" s="77" t="s">
        <v>43</v>
      </c>
      <c r="V32" s="77" t="s">
        <v>43</v>
      </c>
      <c r="W32" s="77">
        <v>223605.75551009999</v>
      </c>
      <c r="X32" s="90"/>
      <c r="Y32" s="53"/>
      <c r="Z32" s="53"/>
    </row>
    <row r="33" spans="1:26" ht="14.1" customHeight="1">
      <c r="A33" s="89" t="s">
        <v>218</v>
      </c>
      <c r="B33" s="77">
        <v>13974.0932452</v>
      </c>
      <c r="C33" s="77" t="s">
        <v>43</v>
      </c>
      <c r="D33" s="77">
        <v>13974.0932452</v>
      </c>
      <c r="E33" s="77" t="s">
        <v>43</v>
      </c>
      <c r="F33" s="77">
        <v>222.93576200000001</v>
      </c>
      <c r="G33" s="77" t="s">
        <v>43</v>
      </c>
      <c r="H33" s="77" t="s">
        <v>43</v>
      </c>
      <c r="I33" s="77">
        <v>2942.5429161000002</v>
      </c>
      <c r="J33" s="77">
        <v>59601.351070299999</v>
      </c>
      <c r="K33" s="77">
        <v>2636.1395220999998</v>
      </c>
      <c r="L33" s="77">
        <v>11156.398887699999</v>
      </c>
      <c r="M33" s="77">
        <v>4150.9400899000002</v>
      </c>
      <c r="N33" s="77">
        <v>13666.7573366</v>
      </c>
      <c r="O33" s="77">
        <v>114.29508010000001</v>
      </c>
      <c r="P33" s="77">
        <v>474.18802190000002</v>
      </c>
      <c r="Q33" s="77">
        <v>29562.579416200002</v>
      </c>
      <c r="R33" s="77">
        <v>19.3714735</v>
      </c>
      <c r="S33" s="77">
        <v>22828.534660699999</v>
      </c>
      <c r="T33" s="77">
        <v>3918.7575596000001</v>
      </c>
      <c r="U33" s="77" t="s">
        <v>43</v>
      </c>
      <c r="V33" s="77" t="s">
        <v>43</v>
      </c>
      <c r="W33" s="77">
        <v>135706.30562569998</v>
      </c>
      <c r="X33" s="90"/>
      <c r="Y33" s="53"/>
      <c r="Z33" s="53"/>
    </row>
    <row r="34" spans="1:26" ht="14.1" customHeight="1">
      <c r="A34" s="89" t="s">
        <v>219</v>
      </c>
      <c r="B34" s="77">
        <v>95454.644222100003</v>
      </c>
      <c r="C34" s="77" t="s">
        <v>43</v>
      </c>
      <c r="D34" s="77">
        <v>95454.644222100003</v>
      </c>
      <c r="E34" s="77">
        <v>1327.2488943999999</v>
      </c>
      <c r="F34" s="77">
        <v>784.29500410000003</v>
      </c>
      <c r="G34" s="77" t="s">
        <v>43</v>
      </c>
      <c r="H34" s="77" t="s">
        <v>43</v>
      </c>
      <c r="I34" s="77" t="s">
        <v>43</v>
      </c>
      <c r="J34" s="77">
        <v>40652.543254099997</v>
      </c>
      <c r="K34" s="77">
        <v>22269.3898114</v>
      </c>
      <c r="L34" s="77">
        <v>86564.272880400007</v>
      </c>
      <c r="M34" s="77">
        <v>9044.1335603999996</v>
      </c>
      <c r="N34" s="77">
        <v>24162.3520985</v>
      </c>
      <c r="O34" s="77">
        <v>476.25278179999998</v>
      </c>
      <c r="P34" s="77">
        <v>17985.445269299998</v>
      </c>
      <c r="Q34" s="77">
        <v>138232.45659039999</v>
      </c>
      <c r="R34" s="77">
        <v>223.82664389999999</v>
      </c>
      <c r="S34" s="77">
        <v>35535.641777800003</v>
      </c>
      <c r="T34" s="77">
        <v>2282.3211080000001</v>
      </c>
      <c r="U34" s="77">
        <v>35.795913499999997</v>
      </c>
      <c r="V34" s="77" t="s">
        <v>43</v>
      </c>
      <c r="W34" s="77">
        <v>336798.16321970004</v>
      </c>
      <c r="X34" s="90"/>
      <c r="Y34" s="53"/>
      <c r="Z34" s="53"/>
    </row>
    <row r="35" spans="1:26" ht="14.1" customHeight="1">
      <c r="A35" s="89" t="s">
        <v>220</v>
      </c>
      <c r="B35" s="77">
        <v>185079.6604691</v>
      </c>
      <c r="C35" s="77" t="s">
        <v>43</v>
      </c>
      <c r="D35" s="77">
        <v>185079.6604691</v>
      </c>
      <c r="E35" s="77">
        <v>1935.5374394</v>
      </c>
      <c r="F35" s="77">
        <v>4527.4984340999999</v>
      </c>
      <c r="G35" s="77" t="s">
        <v>43</v>
      </c>
      <c r="H35" s="77" t="s">
        <v>43</v>
      </c>
      <c r="I35" s="77" t="s">
        <v>43</v>
      </c>
      <c r="J35" s="77">
        <v>26.811406999999999</v>
      </c>
      <c r="K35" s="77">
        <v>38029.851629199999</v>
      </c>
      <c r="L35" s="77">
        <v>195056.18022839999</v>
      </c>
      <c r="M35" s="77">
        <v>62160.840606999998</v>
      </c>
      <c r="N35" s="77">
        <v>29774.045633400001</v>
      </c>
      <c r="O35" s="77">
        <v>2039.1192427999999</v>
      </c>
      <c r="P35" s="77">
        <v>12800.120720700001</v>
      </c>
      <c r="Q35" s="77">
        <v>301830.30643229996</v>
      </c>
      <c r="R35" s="77">
        <v>691.91129980000005</v>
      </c>
      <c r="S35" s="77">
        <v>69.062213499999999</v>
      </c>
      <c r="T35" s="77">
        <v>346.28124439999999</v>
      </c>
      <c r="U35" s="77">
        <v>82.643573900000007</v>
      </c>
      <c r="V35" s="77" t="s">
        <v>43</v>
      </c>
      <c r="W35" s="77">
        <v>532619.56414270005</v>
      </c>
      <c r="X35" s="90"/>
      <c r="Y35" s="53"/>
      <c r="Z35" s="53"/>
    </row>
    <row r="36" spans="1:26" ht="14.1" customHeight="1">
      <c r="A36" s="89" t="s">
        <v>221</v>
      </c>
      <c r="B36" s="77">
        <v>273402.63686660002</v>
      </c>
      <c r="C36" s="77" t="s">
        <v>43</v>
      </c>
      <c r="D36" s="77">
        <v>273402.63686660002</v>
      </c>
      <c r="E36" s="77">
        <v>8919.6086531000001</v>
      </c>
      <c r="F36" s="77">
        <v>42547.005282999999</v>
      </c>
      <c r="G36" s="77" t="s">
        <v>43</v>
      </c>
      <c r="H36" s="77" t="s">
        <v>43</v>
      </c>
      <c r="I36" s="77" t="s">
        <v>43</v>
      </c>
      <c r="J36" s="77">
        <v>7.1676817000000002</v>
      </c>
      <c r="K36" s="77">
        <v>61041.589515699998</v>
      </c>
      <c r="L36" s="77">
        <v>207821.50472180001</v>
      </c>
      <c r="M36" s="77">
        <v>40538.175333699997</v>
      </c>
      <c r="N36" s="77">
        <v>74394.898757500006</v>
      </c>
      <c r="O36" s="77">
        <v>8883.6076013000002</v>
      </c>
      <c r="P36" s="77">
        <v>29677.8783157</v>
      </c>
      <c r="Q36" s="77">
        <v>361316.06472999998</v>
      </c>
      <c r="R36" s="77">
        <v>7894.1919662</v>
      </c>
      <c r="S36" s="77">
        <v>94.3773245</v>
      </c>
      <c r="T36" s="77">
        <v>412.58713460000001</v>
      </c>
      <c r="U36" s="77">
        <v>272.9007967</v>
      </c>
      <c r="V36" s="77" t="s">
        <v>43</v>
      </c>
      <c r="W36" s="77">
        <v>755908.12995210011</v>
      </c>
      <c r="X36" s="90"/>
      <c r="Y36" s="53"/>
      <c r="Z36" s="53"/>
    </row>
    <row r="37" spans="1:26" ht="20.100000000000001" customHeight="1">
      <c r="A37" s="89" t="s">
        <v>222</v>
      </c>
      <c r="B37" s="77">
        <v>68219.385370400007</v>
      </c>
      <c r="C37" s="77" t="s">
        <v>43</v>
      </c>
      <c r="D37" s="77">
        <v>68219.385370400007</v>
      </c>
      <c r="E37" s="77">
        <v>6547.7323051000003</v>
      </c>
      <c r="F37" s="77">
        <v>12027.9031024</v>
      </c>
      <c r="G37" s="77" t="s">
        <v>43</v>
      </c>
      <c r="H37" s="77" t="s">
        <v>43</v>
      </c>
      <c r="I37" s="77" t="s">
        <v>43</v>
      </c>
      <c r="J37" s="77">
        <v>205.0730083</v>
      </c>
      <c r="K37" s="77">
        <v>61974.832819499999</v>
      </c>
      <c r="L37" s="77">
        <v>82429.948205099994</v>
      </c>
      <c r="M37" s="77">
        <v>40504.860804900003</v>
      </c>
      <c r="N37" s="77">
        <v>36458.466943599997</v>
      </c>
      <c r="O37" s="77">
        <v>2703.8399727000001</v>
      </c>
      <c r="P37" s="77">
        <v>7423.1676005999998</v>
      </c>
      <c r="Q37" s="77">
        <v>169520.28352689999</v>
      </c>
      <c r="R37" s="77">
        <v>2114.6888927</v>
      </c>
      <c r="S37" s="77">
        <v>29873.9107573</v>
      </c>
      <c r="T37" s="77">
        <v>428.95332760000002</v>
      </c>
      <c r="U37" s="77">
        <v>64.070111600000004</v>
      </c>
      <c r="V37" s="77" t="s">
        <v>43</v>
      </c>
      <c r="W37" s="77">
        <v>350976.83322179993</v>
      </c>
      <c r="X37" s="90"/>
      <c r="Y37" s="53"/>
      <c r="Z37" s="53"/>
    </row>
    <row r="38" spans="1:26" ht="20.100000000000001" customHeight="1">
      <c r="A38" s="91" t="s">
        <v>223</v>
      </c>
      <c r="B38" s="77">
        <v>1111.7419844000001</v>
      </c>
      <c r="C38" s="77" t="s">
        <v>43</v>
      </c>
      <c r="D38" s="77">
        <v>1111.7419844000001</v>
      </c>
      <c r="E38" s="77">
        <v>6.0000000000000001E-3</v>
      </c>
      <c r="F38" s="77">
        <v>18.248192</v>
      </c>
      <c r="G38" s="77" t="s">
        <v>43</v>
      </c>
      <c r="H38" s="77" t="s">
        <v>43</v>
      </c>
      <c r="I38" s="77" t="s">
        <v>43</v>
      </c>
      <c r="J38" s="77">
        <v>0.12508549999999999</v>
      </c>
      <c r="K38" s="77">
        <v>531.56503870000006</v>
      </c>
      <c r="L38" s="77">
        <v>697.75234239999997</v>
      </c>
      <c r="M38" s="77">
        <v>350.34329400000001</v>
      </c>
      <c r="N38" s="77">
        <v>36.091856900000003</v>
      </c>
      <c r="O38" s="77">
        <v>30</v>
      </c>
      <c r="P38" s="77">
        <v>4</v>
      </c>
      <c r="Q38" s="77">
        <v>1118.1874932999999</v>
      </c>
      <c r="R38" s="77">
        <v>0.36056700000000003</v>
      </c>
      <c r="S38" s="77" t="s">
        <v>43</v>
      </c>
      <c r="T38" s="77">
        <v>5.3571999999999995E-2</v>
      </c>
      <c r="U38" s="77" t="s">
        <v>43</v>
      </c>
      <c r="V38" s="77" t="s">
        <v>43</v>
      </c>
      <c r="W38" s="77">
        <v>2780.2879329000002</v>
      </c>
      <c r="X38" s="90"/>
      <c r="Y38" s="53"/>
      <c r="Z38" s="53"/>
    </row>
    <row r="39" spans="1:26" ht="14.1" customHeight="1">
      <c r="A39" s="89" t="s">
        <v>224</v>
      </c>
      <c r="B39" s="77">
        <v>499.91738889999999</v>
      </c>
      <c r="C39" s="77" t="s">
        <v>43</v>
      </c>
      <c r="D39" s="77">
        <v>499.91738889999999</v>
      </c>
      <c r="E39" s="77">
        <v>6.0000000000000001E-3</v>
      </c>
      <c r="F39" s="77">
        <v>11.0870394</v>
      </c>
      <c r="G39" s="77" t="s">
        <v>43</v>
      </c>
      <c r="H39" s="77" t="s">
        <v>43</v>
      </c>
      <c r="I39" s="77" t="s">
        <v>43</v>
      </c>
      <c r="J39" s="77" t="s">
        <v>43</v>
      </c>
      <c r="K39" s="77">
        <v>175.0673754</v>
      </c>
      <c r="L39" s="77">
        <v>146.07260880000001</v>
      </c>
      <c r="M39" s="77" t="s">
        <v>43</v>
      </c>
      <c r="N39" s="77">
        <v>19.54</v>
      </c>
      <c r="O39" s="77" t="s">
        <v>43</v>
      </c>
      <c r="P39" s="77">
        <v>4</v>
      </c>
      <c r="Q39" s="77">
        <v>169.6126088</v>
      </c>
      <c r="R39" s="77" t="s">
        <v>43</v>
      </c>
      <c r="S39" s="77" t="s">
        <v>43</v>
      </c>
      <c r="T39" s="77">
        <v>5.0000000000000001E-3</v>
      </c>
      <c r="U39" s="77" t="s">
        <v>43</v>
      </c>
      <c r="V39" s="77" t="s">
        <v>43</v>
      </c>
      <c r="W39" s="77">
        <v>855.69541249999997</v>
      </c>
      <c r="X39" s="90"/>
      <c r="Y39" s="53"/>
      <c r="Z39" s="53"/>
    </row>
    <row r="40" spans="1:26" ht="14.1" customHeight="1">
      <c r="A40" s="89" t="s">
        <v>225</v>
      </c>
      <c r="B40" s="77">
        <v>388.67408540000002</v>
      </c>
      <c r="C40" s="77" t="s">
        <v>43</v>
      </c>
      <c r="D40" s="77">
        <v>388.67408540000002</v>
      </c>
      <c r="E40" s="77" t="s">
        <v>43</v>
      </c>
      <c r="F40" s="77">
        <v>1.3575839999999999</v>
      </c>
      <c r="G40" s="77" t="s">
        <v>43</v>
      </c>
      <c r="H40" s="77" t="s">
        <v>43</v>
      </c>
      <c r="I40" s="77" t="s">
        <v>43</v>
      </c>
      <c r="J40" s="77">
        <v>0.12508549999999999</v>
      </c>
      <c r="K40" s="77">
        <v>241.2508416</v>
      </c>
      <c r="L40" s="77">
        <v>551.67973359999996</v>
      </c>
      <c r="M40" s="77">
        <v>225.90411019999999</v>
      </c>
      <c r="N40" s="77">
        <v>7.1426219</v>
      </c>
      <c r="O40" s="77" t="s">
        <v>43</v>
      </c>
      <c r="P40" s="77" t="s">
        <v>43</v>
      </c>
      <c r="Q40" s="77">
        <v>784.72646569999995</v>
      </c>
      <c r="R40" s="77" t="s">
        <v>43</v>
      </c>
      <c r="S40" s="77" t="s">
        <v>43</v>
      </c>
      <c r="T40" s="77">
        <v>4.8571999999999997E-2</v>
      </c>
      <c r="U40" s="77" t="s">
        <v>43</v>
      </c>
      <c r="V40" s="77" t="s">
        <v>43</v>
      </c>
      <c r="W40" s="77">
        <v>1416.1826341999997</v>
      </c>
      <c r="X40" s="90"/>
      <c r="Y40" s="53"/>
      <c r="Z40" s="53"/>
    </row>
    <row r="41" spans="1:26" ht="14.1" customHeight="1">
      <c r="A41" s="89" t="s">
        <v>226</v>
      </c>
      <c r="B41" s="77">
        <v>9.0116527000000008</v>
      </c>
      <c r="C41" s="77" t="s">
        <v>43</v>
      </c>
      <c r="D41" s="77">
        <v>9.0116527000000008</v>
      </c>
      <c r="E41" s="77" t="s">
        <v>43</v>
      </c>
      <c r="F41" s="77">
        <v>0.44407140000000001</v>
      </c>
      <c r="G41" s="77" t="s">
        <v>43</v>
      </c>
      <c r="H41" s="77" t="s">
        <v>43</v>
      </c>
      <c r="I41" s="77" t="s">
        <v>43</v>
      </c>
      <c r="J41" s="77" t="s">
        <v>43</v>
      </c>
      <c r="K41" s="77">
        <v>0.37176130000000002</v>
      </c>
      <c r="L41" s="77" t="s">
        <v>43</v>
      </c>
      <c r="M41" s="77" t="s">
        <v>43</v>
      </c>
      <c r="N41" s="77" t="s">
        <v>43</v>
      </c>
      <c r="O41" s="77" t="s">
        <v>43</v>
      </c>
      <c r="P41" s="77" t="s">
        <v>43</v>
      </c>
      <c r="Q41" s="77" t="s">
        <v>43</v>
      </c>
      <c r="R41" s="77">
        <v>0.36056700000000003</v>
      </c>
      <c r="S41" s="77" t="s">
        <v>43</v>
      </c>
      <c r="T41" s="77" t="s">
        <v>43</v>
      </c>
      <c r="U41" s="77" t="s">
        <v>43</v>
      </c>
      <c r="V41" s="77" t="s">
        <v>43</v>
      </c>
      <c r="W41" s="77">
        <v>10.1880524</v>
      </c>
      <c r="X41" s="90"/>
      <c r="Y41" s="53"/>
      <c r="Z41" s="53"/>
    </row>
    <row r="42" spans="1:26" ht="14.1" customHeight="1">
      <c r="A42" s="92" t="s">
        <v>227</v>
      </c>
      <c r="B42" s="93">
        <v>214.13885740000001</v>
      </c>
      <c r="C42" s="93" t="s">
        <v>43</v>
      </c>
      <c r="D42" s="93">
        <v>214.13885740000001</v>
      </c>
      <c r="E42" s="93" t="s">
        <v>43</v>
      </c>
      <c r="F42" s="93">
        <v>5.3594971999999999</v>
      </c>
      <c r="G42" s="93" t="s">
        <v>43</v>
      </c>
      <c r="H42" s="93" t="s">
        <v>43</v>
      </c>
      <c r="I42" s="93" t="s">
        <v>43</v>
      </c>
      <c r="J42" s="93" t="s">
        <v>43</v>
      </c>
      <c r="K42" s="93">
        <v>114.8750604</v>
      </c>
      <c r="L42" s="93" t="s">
        <v>43</v>
      </c>
      <c r="M42" s="93">
        <v>124.4391838</v>
      </c>
      <c r="N42" s="93">
        <v>9.4092350000000007</v>
      </c>
      <c r="O42" s="93">
        <v>30</v>
      </c>
      <c r="P42" s="93" t="s">
        <v>43</v>
      </c>
      <c r="Q42" s="93">
        <v>163.84841879999999</v>
      </c>
      <c r="R42" s="93" t="s">
        <v>43</v>
      </c>
      <c r="S42" s="93" t="s">
        <v>43</v>
      </c>
      <c r="T42" s="93" t="s">
        <v>43</v>
      </c>
      <c r="U42" s="93" t="s">
        <v>43</v>
      </c>
      <c r="V42" s="93" t="s">
        <v>43</v>
      </c>
      <c r="W42" s="93">
        <v>498.22183380000001</v>
      </c>
      <c r="X42" s="90"/>
      <c r="Y42" s="53"/>
      <c r="Z42" s="53"/>
    </row>
    <row r="43" spans="1:26" ht="15">
      <c r="A43" s="956" t="s">
        <v>146</v>
      </c>
      <c r="B43" s="956"/>
      <c r="C43" s="956"/>
      <c r="D43" s="956"/>
      <c r="E43" s="956"/>
      <c r="F43" s="956"/>
      <c r="G43" s="956"/>
      <c r="H43" s="956"/>
      <c r="I43" s="956"/>
      <c r="J43" s="956"/>
      <c r="K43" s="956"/>
      <c r="L43" s="957" t="s">
        <v>147</v>
      </c>
      <c r="M43" s="957"/>
      <c r="N43" s="957"/>
      <c r="O43" s="957"/>
      <c r="P43" s="52"/>
      <c r="Q43" s="52"/>
      <c r="R43" s="52"/>
      <c r="S43" s="52"/>
      <c r="T43" s="52"/>
      <c r="U43" s="960" t="s">
        <v>306</v>
      </c>
      <c r="V43" s="960"/>
      <c r="W43" s="960"/>
      <c r="X43" s="53"/>
      <c r="Y43" s="53"/>
      <c r="Z43" s="53"/>
    </row>
    <row r="44" spans="1:26" ht="15">
      <c r="A44" s="55"/>
      <c r="B44" s="52"/>
      <c r="C44" s="52"/>
      <c r="D44" s="52"/>
      <c r="E44" s="52"/>
      <c r="F44" s="52"/>
      <c r="G44" s="52"/>
      <c r="H44" s="52"/>
      <c r="I44" s="52"/>
      <c r="J44" s="52"/>
      <c r="K44" s="56" t="s">
        <v>307</v>
      </c>
      <c r="L44" s="52" t="s">
        <v>150</v>
      </c>
      <c r="M44" s="57"/>
      <c r="N44" s="52"/>
      <c r="O44" s="52"/>
      <c r="P44" s="52"/>
      <c r="Q44" s="52"/>
      <c r="R44" s="52"/>
      <c r="S44" s="52"/>
      <c r="T44" s="52"/>
      <c r="U44" s="52"/>
      <c r="V44" s="52"/>
      <c r="W44" s="57"/>
      <c r="X44" s="53"/>
      <c r="Y44" s="53"/>
      <c r="Z44" s="53"/>
    </row>
    <row r="45" spans="1:26" ht="15">
      <c r="A45" s="55"/>
      <c r="B45" s="59"/>
      <c r="C45" s="59"/>
      <c r="D45" s="59"/>
      <c r="E45" s="59"/>
      <c r="F45" s="59"/>
      <c r="G45" s="59"/>
      <c r="H45" s="59"/>
      <c r="I45" s="59"/>
      <c r="J45" s="59"/>
      <c r="K45" s="60" t="s">
        <v>151</v>
      </c>
      <c r="L45" s="61" t="s">
        <v>152</v>
      </c>
      <c r="M45" s="57"/>
      <c r="N45" s="61"/>
      <c r="O45" s="61"/>
      <c r="P45" s="61"/>
      <c r="Q45" s="61"/>
      <c r="R45" s="61"/>
      <c r="S45" s="61"/>
      <c r="T45" s="58"/>
      <c r="U45" s="58"/>
      <c r="V45" s="58"/>
      <c r="W45" s="58"/>
      <c r="X45" s="53"/>
      <c r="Y45" s="53"/>
      <c r="Z45" s="53"/>
    </row>
    <row r="46" spans="1:26" ht="9.9499999999999993" customHeight="1">
      <c r="A46" s="55"/>
      <c r="B46" s="62"/>
      <c r="C46" s="62"/>
      <c r="D46" s="62"/>
      <c r="E46" s="62"/>
      <c r="F46" s="62"/>
      <c r="G46" s="62"/>
      <c r="H46" s="62"/>
      <c r="I46" s="62"/>
      <c r="J46" s="62"/>
      <c r="K46" s="63"/>
      <c r="L46" s="61"/>
      <c r="M46" s="57"/>
      <c r="N46" s="61"/>
      <c r="O46" s="61"/>
      <c r="P46" s="61"/>
      <c r="Q46" s="61"/>
      <c r="R46" s="61"/>
      <c r="S46" s="61"/>
      <c r="T46" s="958" t="s">
        <v>57</v>
      </c>
      <c r="U46" s="958"/>
      <c r="V46" s="958"/>
      <c r="W46" s="958"/>
      <c r="X46" s="53"/>
      <c r="Y46" s="53"/>
      <c r="Z46" s="53"/>
    </row>
    <row r="47" spans="1:26" ht="12.95" customHeight="1">
      <c r="A47" s="948" t="s">
        <v>153</v>
      </c>
      <c r="B47" s="950" t="s">
        <v>154</v>
      </c>
      <c r="C47" s="952"/>
      <c r="D47" s="952"/>
      <c r="E47" s="959" t="s">
        <v>155</v>
      </c>
      <c r="F47" s="948" t="s">
        <v>156</v>
      </c>
      <c r="G47" s="959" t="s">
        <v>157</v>
      </c>
      <c r="H47" s="946" t="s">
        <v>158</v>
      </c>
      <c r="I47" s="946" t="s">
        <v>159</v>
      </c>
      <c r="J47" s="946" t="s">
        <v>160</v>
      </c>
      <c r="K47" s="948" t="s">
        <v>161</v>
      </c>
      <c r="L47" s="950" t="s">
        <v>162</v>
      </c>
      <c r="M47" s="951"/>
      <c r="N47" s="952"/>
      <c r="O47" s="952"/>
      <c r="P47" s="952"/>
      <c r="Q47" s="953"/>
      <c r="R47" s="954" t="s">
        <v>163</v>
      </c>
      <c r="S47" s="944" t="s">
        <v>164</v>
      </c>
      <c r="T47" s="946" t="s">
        <v>165</v>
      </c>
      <c r="U47" s="944" t="s">
        <v>166</v>
      </c>
      <c r="V47" s="944" t="s">
        <v>167</v>
      </c>
      <c r="W47" s="946" t="s">
        <v>168</v>
      </c>
      <c r="X47" s="53"/>
      <c r="Y47" s="53"/>
      <c r="Z47" s="53"/>
    </row>
    <row r="48" spans="1:26" ht="33.200000000000003" customHeight="1">
      <c r="A48" s="949"/>
      <c r="B48" s="64" t="s">
        <v>169</v>
      </c>
      <c r="C48" s="64" t="s">
        <v>170</v>
      </c>
      <c r="D48" s="65" t="s">
        <v>171</v>
      </c>
      <c r="E48" s="959"/>
      <c r="F48" s="949"/>
      <c r="G48" s="959"/>
      <c r="H48" s="947"/>
      <c r="I48" s="947"/>
      <c r="J48" s="947"/>
      <c r="K48" s="949"/>
      <c r="L48" s="66" t="s">
        <v>172</v>
      </c>
      <c r="M48" s="66" t="s">
        <v>173</v>
      </c>
      <c r="N48" s="66" t="s">
        <v>174</v>
      </c>
      <c r="O48" s="66" t="s">
        <v>175</v>
      </c>
      <c r="P48" s="66" t="s">
        <v>176</v>
      </c>
      <c r="Q48" s="66" t="s">
        <v>177</v>
      </c>
      <c r="R48" s="955"/>
      <c r="S48" s="945"/>
      <c r="T48" s="947"/>
      <c r="U48" s="945"/>
      <c r="V48" s="945"/>
      <c r="W48" s="947"/>
      <c r="X48" s="53"/>
      <c r="Y48" s="53"/>
      <c r="Z48" s="53"/>
    </row>
    <row r="49" spans="1:26" ht="15">
      <c r="A49" s="67" t="s">
        <v>11</v>
      </c>
      <c r="B49" s="68" t="s">
        <v>12</v>
      </c>
      <c r="C49" s="68" t="s">
        <v>13</v>
      </c>
      <c r="D49" s="68" t="s">
        <v>14</v>
      </c>
      <c r="E49" s="68" t="s">
        <v>15</v>
      </c>
      <c r="F49" s="68" t="s">
        <v>16</v>
      </c>
      <c r="G49" s="68" t="s">
        <v>17</v>
      </c>
      <c r="H49" s="68" t="s">
        <v>18</v>
      </c>
      <c r="I49" s="68" t="s">
        <v>178</v>
      </c>
      <c r="J49" s="69" t="s">
        <v>179</v>
      </c>
      <c r="K49" s="68" t="s">
        <v>180</v>
      </c>
      <c r="L49" s="68" t="s">
        <v>181</v>
      </c>
      <c r="M49" s="70" t="s">
        <v>182</v>
      </c>
      <c r="N49" s="71" t="s">
        <v>183</v>
      </c>
      <c r="O49" s="68" t="s">
        <v>184</v>
      </c>
      <c r="P49" s="68" t="s">
        <v>185</v>
      </c>
      <c r="Q49" s="68" t="s">
        <v>186</v>
      </c>
      <c r="R49" s="68" t="s">
        <v>187</v>
      </c>
      <c r="S49" s="68" t="s">
        <v>188</v>
      </c>
      <c r="T49" s="68" t="s">
        <v>189</v>
      </c>
      <c r="U49" s="68" t="s">
        <v>190</v>
      </c>
      <c r="V49" s="69" t="s">
        <v>191</v>
      </c>
      <c r="W49" s="69" t="s">
        <v>192</v>
      </c>
      <c r="X49" s="53"/>
      <c r="Y49" s="53"/>
      <c r="Z49" s="53"/>
    </row>
    <row r="50" spans="1:26" ht="14.1" customHeight="1">
      <c r="A50" s="91" t="s">
        <v>228</v>
      </c>
      <c r="B50" s="77">
        <v>14083.936307</v>
      </c>
      <c r="C50" s="77" t="s">
        <v>43</v>
      </c>
      <c r="D50" s="77">
        <v>14083.936307</v>
      </c>
      <c r="E50" s="77">
        <v>289.06740309999998</v>
      </c>
      <c r="F50" s="77">
        <v>10198.637729300001</v>
      </c>
      <c r="G50" s="77" t="s">
        <v>43</v>
      </c>
      <c r="H50" s="77" t="s">
        <v>43</v>
      </c>
      <c r="I50" s="77" t="s">
        <v>43</v>
      </c>
      <c r="J50" s="77">
        <v>4.7661075000000004</v>
      </c>
      <c r="K50" s="77">
        <v>25543.467800699997</v>
      </c>
      <c r="L50" s="77">
        <v>50464.550195800002</v>
      </c>
      <c r="M50" s="77">
        <v>27829.779883400002</v>
      </c>
      <c r="N50" s="77">
        <v>102922.67466490001</v>
      </c>
      <c r="O50" s="77">
        <v>16567.912538299999</v>
      </c>
      <c r="P50" s="77">
        <v>11387.5054385</v>
      </c>
      <c r="Q50" s="77">
        <v>209172.42272090004</v>
      </c>
      <c r="R50" s="77">
        <v>805.35413949999997</v>
      </c>
      <c r="S50" s="77" t="s">
        <v>43</v>
      </c>
      <c r="T50" s="77">
        <v>848.38190739999993</v>
      </c>
      <c r="U50" s="77" t="s">
        <v>43</v>
      </c>
      <c r="V50" s="77" t="s">
        <v>43</v>
      </c>
      <c r="W50" s="77">
        <v>260946.03411540005</v>
      </c>
      <c r="X50" s="90"/>
      <c r="Y50" s="53"/>
      <c r="Z50" s="53"/>
    </row>
    <row r="51" spans="1:26" ht="27" customHeight="1">
      <c r="A51" s="89" t="s">
        <v>229</v>
      </c>
      <c r="B51" s="77">
        <v>7229.2106180000001</v>
      </c>
      <c r="C51" s="77" t="s">
        <v>43</v>
      </c>
      <c r="D51" s="77">
        <v>7229.2106180000001</v>
      </c>
      <c r="E51" s="77">
        <v>231.29127779999999</v>
      </c>
      <c r="F51" s="77">
        <v>6092.5394046000001</v>
      </c>
      <c r="G51" s="77" t="s">
        <v>43</v>
      </c>
      <c r="H51" s="77" t="s">
        <v>43</v>
      </c>
      <c r="I51" s="77" t="s">
        <v>43</v>
      </c>
      <c r="J51" s="77" t="s">
        <v>43</v>
      </c>
      <c r="K51" s="77">
        <v>14148.3766951</v>
      </c>
      <c r="L51" s="77">
        <v>21212.2063117</v>
      </c>
      <c r="M51" s="77">
        <v>7010.8492503999996</v>
      </c>
      <c r="N51" s="77">
        <v>49572.999595100002</v>
      </c>
      <c r="O51" s="77">
        <v>1064.7326883999999</v>
      </c>
      <c r="P51" s="77">
        <v>7407.7331422999996</v>
      </c>
      <c r="Q51" s="77">
        <v>86268.520987900003</v>
      </c>
      <c r="R51" s="77">
        <v>607.46719499999995</v>
      </c>
      <c r="S51" s="77" t="s">
        <v>43</v>
      </c>
      <c r="T51" s="77">
        <v>559.70719039999994</v>
      </c>
      <c r="U51" s="77" t="s">
        <v>43</v>
      </c>
      <c r="V51" s="77" t="s">
        <v>43</v>
      </c>
      <c r="W51" s="77">
        <v>115137.11336880001</v>
      </c>
      <c r="X51" s="90"/>
      <c r="Y51" s="53"/>
      <c r="Z51" s="53"/>
    </row>
    <row r="52" spans="1:26" ht="18">
      <c r="A52" s="89" t="s">
        <v>230</v>
      </c>
      <c r="B52" s="77">
        <v>1504.7743399000001</v>
      </c>
      <c r="C52" s="77" t="s">
        <v>43</v>
      </c>
      <c r="D52" s="77">
        <v>1504.7743399000001</v>
      </c>
      <c r="E52" s="77">
        <v>52.42</v>
      </c>
      <c r="F52" s="77">
        <v>83.623328999999998</v>
      </c>
      <c r="G52" s="77" t="s">
        <v>43</v>
      </c>
      <c r="H52" s="77" t="s">
        <v>43</v>
      </c>
      <c r="I52" s="77" t="s">
        <v>43</v>
      </c>
      <c r="J52" s="77" t="s">
        <v>43</v>
      </c>
      <c r="K52" s="77">
        <v>5593.3692063999997</v>
      </c>
      <c r="L52" s="77">
        <v>5151.1719172000003</v>
      </c>
      <c r="M52" s="77">
        <v>1036.0907933000001</v>
      </c>
      <c r="N52" s="77">
        <v>3230.5822560000001</v>
      </c>
      <c r="O52" s="77">
        <v>218.0068211</v>
      </c>
      <c r="P52" s="77">
        <v>844.98656140000003</v>
      </c>
      <c r="Q52" s="77">
        <v>10480.838349000001</v>
      </c>
      <c r="R52" s="77">
        <v>23.898933199999998</v>
      </c>
      <c r="S52" s="77" t="s">
        <v>43</v>
      </c>
      <c r="T52" s="77">
        <v>0.01</v>
      </c>
      <c r="U52" s="77" t="s">
        <v>43</v>
      </c>
      <c r="V52" s="77" t="s">
        <v>43</v>
      </c>
      <c r="W52" s="77">
        <v>17738.934157499996</v>
      </c>
      <c r="X52" s="90"/>
      <c r="Y52" s="53"/>
      <c r="Z52" s="53"/>
    </row>
    <row r="53" spans="1:26" ht="14.1" customHeight="1">
      <c r="A53" s="89" t="s">
        <v>231</v>
      </c>
      <c r="B53" s="77">
        <v>265.90744360000002</v>
      </c>
      <c r="C53" s="77" t="s">
        <v>43</v>
      </c>
      <c r="D53" s="77">
        <v>265.90744360000002</v>
      </c>
      <c r="E53" s="77" t="s">
        <v>43</v>
      </c>
      <c r="F53" s="77">
        <v>1743.9861496999999</v>
      </c>
      <c r="G53" s="77" t="s">
        <v>43</v>
      </c>
      <c r="H53" s="77" t="s">
        <v>43</v>
      </c>
      <c r="I53" s="77" t="s">
        <v>43</v>
      </c>
      <c r="J53" s="77" t="s">
        <v>43</v>
      </c>
      <c r="K53" s="77">
        <v>2155.9658064</v>
      </c>
      <c r="L53" s="77">
        <v>12463.612237400001</v>
      </c>
      <c r="M53" s="77">
        <v>6342.2021289000004</v>
      </c>
      <c r="N53" s="77">
        <v>34796.376868400002</v>
      </c>
      <c r="O53" s="77">
        <v>45</v>
      </c>
      <c r="P53" s="77">
        <v>61.621423399999998</v>
      </c>
      <c r="Q53" s="77">
        <v>53708.812658100003</v>
      </c>
      <c r="R53" s="77" t="s">
        <v>43</v>
      </c>
      <c r="S53" s="77" t="s">
        <v>43</v>
      </c>
      <c r="T53" s="77">
        <v>0.14499999999999999</v>
      </c>
      <c r="U53" s="77" t="s">
        <v>43</v>
      </c>
      <c r="V53" s="77" t="s">
        <v>43</v>
      </c>
      <c r="W53" s="77">
        <v>57874.817057799999</v>
      </c>
      <c r="X53" s="90"/>
      <c r="Y53" s="53"/>
      <c r="Z53" s="53"/>
    </row>
    <row r="54" spans="1:26" ht="14.1" customHeight="1">
      <c r="A54" s="89" t="s">
        <v>232</v>
      </c>
      <c r="B54" s="77">
        <v>798.0896722</v>
      </c>
      <c r="C54" s="77" t="s">
        <v>43</v>
      </c>
      <c r="D54" s="77">
        <v>798.0896722</v>
      </c>
      <c r="E54" s="77" t="s">
        <v>43</v>
      </c>
      <c r="F54" s="77">
        <v>42.9856433</v>
      </c>
      <c r="G54" s="77" t="s">
        <v>43</v>
      </c>
      <c r="H54" s="77" t="s">
        <v>43</v>
      </c>
      <c r="I54" s="77" t="s">
        <v>43</v>
      </c>
      <c r="J54" s="77">
        <v>4.7661075000000004</v>
      </c>
      <c r="K54" s="77">
        <v>370.92582069999997</v>
      </c>
      <c r="L54" s="77">
        <v>5061.2627935999999</v>
      </c>
      <c r="M54" s="77">
        <v>9869.2119299999995</v>
      </c>
      <c r="N54" s="77">
        <v>854.29837769999995</v>
      </c>
      <c r="O54" s="77">
        <v>21</v>
      </c>
      <c r="P54" s="77">
        <v>1.9687965999999999</v>
      </c>
      <c r="Q54" s="77">
        <v>15807.741897900001</v>
      </c>
      <c r="R54" s="77">
        <v>74.118011100000004</v>
      </c>
      <c r="S54" s="77" t="s">
        <v>43</v>
      </c>
      <c r="T54" s="77">
        <v>2.2514433</v>
      </c>
      <c r="U54" s="77" t="s">
        <v>43</v>
      </c>
      <c r="V54" s="77" t="s">
        <v>43</v>
      </c>
      <c r="W54" s="77">
        <v>17100.878595999999</v>
      </c>
      <c r="X54" s="90"/>
      <c r="Y54" s="53"/>
      <c r="Z54" s="53"/>
    </row>
    <row r="55" spans="1:26" ht="27" customHeight="1">
      <c r="A55" s="89" t="s">
        <v>233</v>
      </c>
      <c r="B55" s="77">
        <v>4285.9542332999999</v>
      </c>
      <c r="C55" s="77" t="s">
        <v>43</v>
      </c>
      <c r="D55" s="77">
        <v>4285.9542332999999</v>
      </c>
      <c r="E55" s="77">
        <v>5.3561253000000004</v>
      </c>
      <c r="F55" s="77">
        <v>2235.5032027000002</v>
      </c>
      <c r="G55" s="77" t="s">
        <v>43</v>
      </c>
      <c r="H55" s="77" t="s">
        <v>43</v>
      </c>
      <c r="I55" s="77" t="s">
        <v>43</v>
      </c>
      <c r="J55" s="77" t="s">
        <v>43</v>
      </c>
      <c r="K55" s="77">
        <v>3274.8302721</v>
      </c>
      <c r="L55" s="77">
        <v>6576.2969358999999</v>
      </c>
      <c r="M55" s="77">
        <v>3571.4257808000002</v>
      </c>
      <c r="N55" s="77">
        <v>14468.4175677</v>
      </c>
      <c r="O55" s="77">
        <v>15219.1730288</v>
      </c>
      <c r="P55" s="77">
        <v>3071.1955148000002</v>
      </c>
      <c r="Q55" s="77">
        <v>42906.508827999998</v>
      </c>
      <c r="R55" s="77">
        <v>99.870000200000007</v>
      </c>
      <c r="S55" s="77" t="s">
        <v>43</v>
      </c>
      <c r="T55" s="77">
        <v>286.26827370000001</v>
      </c>
      <c r="U55" s="77" t="s">
        <v>43</v>
      </c>
      <c r="V55" s="77" t="s">
        <v>43</v>
      </c>
      <c r="W55" s="77">
        <v>53094.290935299992</v>
      </c>
      <c r="X55" s="90"/>
      <c r="Y55" s="53"/>
      <c r="Z55" s="53"/>
    </row>
    <row r="56" spans="1:26" ht="48" customHeight="1">
      <c r="A56" s="91" t="s">
        <v>234</v>
      </c>
      <c r="B56" s="77" t="s">
        <v>43</v>
      </c>
      <c r="C56" s="77" t="s">
        <v>43</v>
      </c>
      <c r="D56" s="77" t="s">
        <v>43</v>
      </c>
      <c r="E56" s="77">
        <v>339078.01359619998</v>
      </c>
      <c r="F56" s="77" t="s">
        <v>43</v>
      </c>
      <c r="G56" s="77" t="s">
        <v>43</v>
      </c>
      <c r="H56" s="77" t="s">
        <v>43</v>
      </c>
      <c r="I56" s="77">
        <v>6.4448768999999997</v>
      </c>
      <c r="J56" s="77" t="s">
        <v>43</v>
      </c>
      <c r="K56" s="77" t="s">
        <v>43</v>
      </c>
      <c r="L56" s="77" t="s">
        <v>43</v>
      </c>
      <c r="M56" s="77" t="s">
        <v>43</v>
      </c>
      <c r="N56" s="77" t="s">
        <v>43</v>
      </c>
      <c r="O56" s="77" t="s">
        <v>43</v>
      </c>
      <c r="P56" s="77" t="s">
        <v>43</v>
      </c>
      <c r="Q56" s="77" t="s">
        <v>43</v>
      </c>
      <c r="R56" s="77" t="s">
        <v>43</v>
      </c>
      <c r="S56" s="77">
        <v>70190.222909899996</v>
      </c>
      <c r="T56" s="77">
        <v>768920.41391210002</v>
      </c>
      <c r="U56" s="77" t="s">
        <v>43</v>
      </c>
      <c r="V56" s="77" t="s">
        <v>43</v>
      </c>
      <c r="W56" s="77">
        <v>1178195.0952951</v>
      </c>
      <c r="X56" s="90"/>
      <c r="Y56" s="53"/>
      <c r="Z56" s="53"/>
    </row>
    <row r="57" spans="1:26" ht="14.1" customHeight="1">
      <c r="A57" s="91" t="s">
        <v>235</v>
      </c>
      <c r="B57" s="77">
        <v>69630.217090599996</v>
      </c>
      <c r="C57" s="77" t="s">
        <v>43</v>
      </c>
      <c r="D57" s="77">
        <v>69630.217090599996</v>
      </c>
      <c r="E57" s="77">
        <v>2279.2109160000005</v>
      </c>
      <c r="F57" s="77">
        <v>14824.605350099999</v>
      </c>
      <c r="G57" s="77" t="s">
        <v>43</v>
      </c>
      <c r="H57" s="77" t="s">
        <v>43</v>
      </c>
      <c r="I57" s="77">
        <v>3.6018401999999998</v>
      </c>
      <c r="J57" s="77">
        <v>208.2129324</v>
      </c>
      <c r="K57" s="77">
        <v>219724.20878669998</v>
      </c>
      <c r="L57" s="77">
        <v>400946.24913220003</v>
      </c>
      <c r="M57" s="77">
        <v>415515.48732239997</v>
      </c>
      <c r="N57" s="77">
        <v>533022.23209960002</v>
      </c>
      <c r="O57" s="77">
        <v>7507.5052807000002</v>
      </c>
      <c r="P57" s="77">
        <v>212795.76563089999</v>
      </c>
      <c r="Q57" s="77">
        <v>1569787.2394658001</v>
      </c>
      <c r="R57" s="77">
        <v>21061.439882300001</v>
      </c>
      <c r="S57" s="77" t="s">
        <v>43</v>
      </c>
      <c r="T57" s="77">
        <v>65.255439999999993</v>
      </c>
      <c r="U57" s="77" t="s">
        <v>43</v>
      </c>
      <c r="V57" s="77" t="s">
        <v>43</v>
      </c>
      <c r="W57" s="77">
        <v>1897583.9917041</v>
      </c>
      <c r="X57" s="90"/>
      <c r="Y57" s="53"/>
      <c r="Z57" s="53"/>
    </row>
    <row r="58" spans="1:26" ht="18">
      <c r="A58" s="91" t="s">
        <v>236</v>
      </c>
      <c r="B58" s="77">
        <v>5139.4246653</v>
      </c>
      <c r="C58" s="77" t="s">
        <v>43</v>
      </c>
      <c r="D58" s="77">
        <v>5139.4246653</v>
      </c>
      <c r="E58" s="77">
        <v>1547.1403720000001</v>
      </c>
      <c r="F58" s="77">
        <v>2031.1777808999998</v>
      </c>
      <c r="G58" s="77" t="s">
        <v>43</v>
      </c>
      <c r="H58" s="77" t="s">
        <v>43</v>
      </c>
      <c r="I58" s="77" t="s">
        <v>43</v>
      </c>
      <c r="J58" s="77">
        <v>0.81527720000000004</v>
      </c>
      <c r="K58" s="77">
        <v>85896.198073199994</v>
      </c>
      <c r="L58" s="77">
        <v>101106.75137920001</v>
      </c>
      <c r="M58" s="77">
        <v>33147.133035100007</v>
      </c>
      <c r="N58" s="77">
        <v>214909.97197100002</v>
      </c>
      <c r="O58" s="77">
        <v>5963.0168746999998</v>
      </c>
      <c r="P58" s="77">
        <v>13619.0329336</v>
      </c>
      <c r="Q58" s="77">
        <v>368745.90619360009</v>
      </c>
      <c r="R58" s="77">
        <v>277.82686699999999</v>
      </c>
      <c r="S58" s="77" t="s">
        <v>43</v>
      </c>
      <c r="T58" s="77">
        <v>23.201802300000001</v>
      </c>
      <c r="U58" s="77" t="s">
        <v>43</v>
      </c>
      <c r="V58" s="77" t="s">
        <v>43</v>
      </c>
      <c r="W58" s="77">
        <v>463661.69103150012</v>
      </c>
      <c r="X58" s="90"/>
      <c r="Y58" s="53"/>
      <c r="Z58" s="53"/>
    </row>
    <row r="59" spans="1:26" ht="14.1" customHeight="1">
      <c r="A59" s="89" t="s">
        <v>237</v>
      </c>
      <c r="B59" s="77">
        <v>87.310100199999994</v>
      </c>
      <c r="C59" s="77" t="s">
        <v>43</v>
      </c>
      <c r="D59" s="77">
        <v>87.310100199999994</v>
      </c>
      <c r="E59" s="77">
        <v>22.6470454</v>
      </c>
      <c r="F59" s="77">
        <v>31.127620400000001</v>
      </c>
      <c r="G59" s="77" t="s">
        <v>43</v>
      </c>
      <c r="H59" s="77" t="s">
        <v>43</v>
      </c>
      <c r="I59" s="77" t="s">
        <v>43</v>
      </c>
      <c r="J59" s="77" t="s">
        <v>43</v>
      </c>
      <c r="K59" s="77">
        <v>58314.0419253</v>
      </c>
      <c r="L59" s="77">
        <v>51430.435361800002</v>
      </c>
      <c r="M59" s="77">
        <v>3200</v>
      </c>
      <c r="N59" s="77">
        <v>555.45799999999997</v>
      </c>
      <c r="O59" s="77" t="s">
        <v>43</v>
      </c>
      <c r="P59" s="77" t="s">
        <v>43</v>
      </c>
      <c r="Q59" s="77">
        <v>55185.893361800001</v>
      </c>
      <c r="R59" s="77" t="s">
        <v>43</v>
      </c>
      <c r="S59" s="77" t="s">
        <v>43</v>
      </c>
      <c r="T59" s="77" t="s">
        <v>43</v>
      </c>
      <c r="U59" s="77" t="s">
        <v>43</v>
      </c>
      <c r="V59" s="77" t="s">
        <v>43</v>
      </c>
      <c r="W59" s="77">
        <v>113641.0200531</v>
      </c>
      <c r="X59" s="90"/>
      <c r="Y59" s="53"/>
      <c r="Z59" s="53"/>
    </row>
    <row r="60" spans="1:26" ht="14.1" customHeight="1">
      <c r="A60" s="89" t="s">
        <v>238</v>
      </c>
      <c r="B60" s="77">
        <v>746.38568290000001</v>
      </c>
      <c r="C60" s="77" t="s">
        <v>43</v>
      </c>
      <c r="D60" s="77">
        <v>746.38568290000001</v>
      </c>
      <c r="E60" s="77" t="s">
        <v>43</v>
      </c>
      <c r="F60" s="77">
        <v>23.744735299999999</v>
      </c>
      <c r="G60" s="77" t="s">
        <v>43</v>
      </c>
      <c r="H60" s="77" t="s">
        <v>43</v>
      </c>
      <c r="I60" s="77" t="s">
        <v>43</v>
      </c>
      <c r="J60" s="77" t="s">
        <v>43</v>
      </c>
      <c r="K60" s="77">
        <v>64.063458199999999</v>
      </c>
      <c r="L60" s="77">
        <v>2223.7944484</v>
      </c>
      <c r="M60" s="77">
        <v>22</v>
      </c>
      <c r="N60" s="77">
        <v>0.5</v>
      </c>
      <c r="O60" s="77" t="s">
        <v>43</v>
      </c>
      <c r="P60" s="77">
        <v>15.569366</v>
      </c>
      <c r="Q60" s="77">
        <v>2261.8638144000001</v>
      </c>
      <c r="R60" s="77" t="s">
        <v>43</v>
      </c>
      <c r="S60" s="77" t="s">
        <v>43</v>
      </c>
      <c r="T60" s="77">
        <v>1.0999999999999999E-2</v>
      </c>
      <c r="U60" s="77" t="s">
        <v>43</v>
      </c>
      <c r="V60" s="77" t="s">
        <v>43</v>
      </c>
      <c r="W60" s="77">
        <v>3096.0686908000002</v>
      </c>
      <c r="X60" s="90"/>
      <c r="Y60" s="53"/>
      <c r="Z60" s="53"/>
    </row>
    <row r="61" spans="1:26" ht="18" customHeight="1">
      <c r="A61" s="89" t="s">
        <v>239</v>
      </c>
      <c r="B61" s="77">
        <v>2.4192600000000002E-2</v>
      </c>
      <c r="C61" s="77" t="s">
        <v>43</v>
      </c>
      <c r="D61" s="77">
        <v>2.4192600000000002E-2</v>
      </c>
      <c r="E61" s="77" t="s">
        <v>43</v>
      </c>
      <c r="F61" s="77">
        <v>0.46925</v>
      </c>
      <c r="G61" s="77" t="s">
        <v>43</v>
      </c>
      <c r="H61" s="77" t="s">
        <v>43</v>
      </c>
      <c r="I61" s="77" t="s">
        <v>43</v>
      </c>
      <c r="J61" s="77" t="s">
        <v>43</v>
      </c>
      <c r="K61" s="77">
        <v>9.1230290000000007</v>
      </c>
      <c r="L61" s="77">
        <v>10000</v>
      </c>
      <c r="M61" s="77" t="s">
        <v>43</v>
      </c>
      <c r="N61" s="77">
        <v>5</v>
      </c>
      <c r="O61" s="77" t="s">
        <v>43</v>
      </c>
      <c r="P61" s="77" t="s">
        <v>43</v>
      </c>
      <c r="Q61" s="77">
        <v>10005</v>
      </c>
      <c r="R61" s="77" t="s">
        <v>43</v>
      </c>
      <c r="S61" s="77" t="s">
        <v>43</v>
      </c>
      <c r="T61" s="77" t="s">
        <v>43</v>
      </c>
      <c r="U61" s="77" t="s">
        <v>43</v>
      </c>
      <c r="V61" s="77" t="s">
        <v>43</v>
      </c>
      <c r="W61" s="77">
        <v>10014.6164716</v>
      </c>
      <c r="X61" s="90"/>
      <c r="Y61" s="53"/>
      <c r="Z61" s="53"/>
    </row>
    <row r="62" spans="1:26" ht="18">
      <c r="A62" s="89" t="s">
        <v>240</v>
      </c>
      <c r="B62" s="77">
        <v>3148.7729343999999</v>
      </c>
      <c r="C62" s="77" t="s">
        <v>43</v>
      </c>
      <c r="D62" s="77">
        <v>3148.7729343999999</v>
      </c>
      <c r="E62" s="77">
        <v>997.98496360000001</v>
      </c>
      <c r="F62" s="77">
        <v>1704.5143092999999</v>
      </c>
      <c r="G62" s="77" t="s">
        <v>43</v>
      </c>
      <c r="H62" s="77" t="s">
        <v>43</v>
      </c>
      <c r="I62" s="77" t="s">
        <v>43</v>
      </c>
      <c r="J62" s="77" t="s">
        <v>43</v>
      </c>
      <c r="K62" s="77">
        <v>24469.674206</v>
      </c>
      <c r="L62" s="77">
        <v>28426.969407500001</v>
      </c>
      <c r="M62" s="77">
        <v>12142.535207000001</v>
      </c>
      <c r="N62" s="77">
        <v>50475.082331799997</v>
      </c>
      <c r="O62" s="77">
        <v>5916.0168746999998</v>
      </c>
      <c r="P62" s="77">
        <v>12486.5230737</v>
      </c>
      <c r="Q62" s="77">
        <v>109447.12689469999</v>
      </c>
      <c r="R62" s="77">
        <v>277.82686699999999</v>
      </c>
      <c r="S62" s="77" t="s">
        <v>43</v>
      </c>
      <c r="T62" s="77">
        <v>17.563731900000001</v>
      </c>
      <c r="U62" s="77" t="s">
        <v>43</v>
      </c>
      <c r="V62" s="77" t="s">
        <v>43</v>
      </c>
      <c r="W62" s="77">
        <v>140063.4639069</v>
      </c>
      <c r="X62" s="90"/>
      <c r="Y62" s="53"/>
      <c r="Z62" s="53"/>
    </row>
    <row r="63" spans="1:26" ht="14.1" customHeight="1">
      <c r="A63" s="89" t="s">
        <v>241</v>
      </c>
      <c r="B63" s="77">
        <v>11.0856162</v>
      </c>
      <c r="C63" s="77" t="s">
        <v>43</v>
      </c>
      <c r="D63" s="77">
        <v>11.0856162</v>
      </c>
      <c r="E63" s="77">
        <v>126.4368413</v>
      </c>
      <c r="F63" s="77">
        <v>6.7823694999999997</v>
      </c>
      <c r="G63" s="77" t="s">
        <v>43</v>
      </c>
      <c r="H63" s="77" t="s">
        <v>43</v>
      </c>
      <c r="I63" s="77" t="s">
        <v>43</v>
      </c>
      <c r="J63" s="77" t="s">
        <v>43</v>
      </c>
      <c r="K63" s="77">
        <v>803.2720008</v>
      </c>
      <c r="L63" s="77">
        <v>4834.4084351000001</v>
      </c>
      <c r="M63" s="77">
        <v>15078.1872604</v>
      </c>
      <c r="N63" s="77">
        <v>159542.44580740001</v>
      </c>
      <c r="O63" s="77" t="s">
        <v>43</v>
      </c>
      <c r="P63" s="77">
        <v>12</v>
      </c>
      <c r="Q63" s="77">
        <v>179467.04150290001</v>
      </c>
      <c r="R63" s="77" t="s">
        <v>43</v>
      </c>
      <c r="S63" s="77" t="s">
        <v>43</v>
      </c>
      <c r="T63" s="77" t="s">
        <v>43</v>
      </c>
      <c r="U63" s="77" t="s">
        <v>43</v>
      </c>
      <c r="V63" s="77" t="s">
        <v>43</v>
      </c>
      <c r="W63" s="77">
        <v>180414.6183307</v>
      </c>
      <c r="X63" s="90"/>
      <c r="Y63" s="53"/>
      <c r="Z63" s="53"/>
    </row>
    <row r="64" spans="1:26" ht="14.1" customHeight="1">
      <c r="A64" s="89" t="s">
        <v>242</v>
      </c>
      <c r="B64" s="77">
        <v>5.9894628000000001</v>
      </c>
      <c r="C64" s="77" t="s">
        <v>43</v>
      </c>
      <c r="D64" s="77">
        <v>5.9894628000000001</v>
      </c>
      <c r="E64" s="77" t="s">
        <v>43</v>
      </c>
      <c r="F64" s="77">
        <v>13.8511846</v>
      </c>
      <c r="G64" s="77" t="s">
        <v>43</v>
      </c>
      <c r="H64" s="77" t="s">
        <v>43</v>
      </c>
      <c r="I64" s="77" t="s">
        <v>43</v>
      </c>
      <c r="J64" s="77" t="s">
        <v>43</v>
      </c>
      <c r="K64" s="77">
        <v>9.2046500000000003E-2</v>
      </c>
      <c r="L64" s="77">
        <v>169.9057632</v>
      </c>
      <c r="M64" s="77">
        <v>635.19802489999995</v>
      </c>
      <c r="N64" s="77">
        <v>38.347518000000001</v>
      </c>
      <c r="O64" s="77" t="s">
        <v>43</v>
      </c>
      <c r="P64" s="77">
        <v>46.471410900000002</v>
      </c>
      <c r="Q64" s="77">
        <v>889.92271700000003</v>
      </c>
      <c r="R64" s="77" t="s">
        <v>43</v>
      </c>
      <c r="S64" s="77" t="s">
        <v>43</v>
      </c>
      <c r="T64" s="77">
        <v>2.3108E-2</v>
      </c>
      <c r="U64" s="77" t="s">
        <v>43</v>
      </c>
      <c r="V64" s="77" t="s">
        <v>43</v>
      </c>
      <c r="W64" s="77">
        <v>909.87851890000002</v>
      </c>
      <c r="X64" s="90"/>
      <c r="Y64" s="53"/>
      <c r="Z64" s="53"/>
    </row>
    <row r="65" spans="1:26" ht="18" customHeight="1">
      <c r="A65" s="89" t="s">
        <v>243</v>
      </c>
      <c r="B65" s="77">
        <v>1139.8566762</v>
      </c>
      <c r="C65" s="77" t="s">
        <v>43</v>
      </c>
      <c r="D65" s="77">
        <v>1139.8566762</v>
      </c>
      <c r="E65" s="77">
        <v>400.07152170000001</v>
      </c>
      <c r="F65" s="77">
        <v>250.68831180000001</v>
      </c>
      <c r="G65" s="77" t="s">
        <v>43</v>
      </c>
      <c r="H65" s="77" t="s">
        <v>43</v>
      </c>
      <c r="I65" s="77" t="s">
        <v>43</v>
      </c>
      <c r="J65" s="77">
        <v>0.81527720000000004</v>
      </c>
      <c r="K65" s="77">
        <v>2235.9314073999999</v>
      </c>
      <c r="L65" s="77">
        <v>4021.2379632000002</v>
      </c>
      <c r="M65" s="77">
        <v>2069.2125427999999</v>
      </c>
      <c r="N65" s="77">
        <v>4293.1383138000001</v>
      </c>
      <c r="O65" s="77">
        <v>47</v>
      </c>
      <c r="P65" s="77">
        <v>1058.469083</v>
      </c>
      <c r="Q65" s="77">
        <v>11489.057902799999</v>
      </c>
      <c r="R65" s="77" t="s">
        <v>43</v>
      </c>
      <c r="S65" s="77" t="s">
        <v>43</v>
      </c>
      <c r="T65" s="77">
        <v>5.6039624000000003</v>
      </c>
      <c r="U65" s="77" t="s">
        <v>43</v>
      </c>
      <c r="V65" s="77" t="s">
        <v>43</v>
      </c>
      <c r="W65" s="77">
        <v>15522.0250595</v>
      </c>
      <c r="X65" s="53"/>
      <c r="Y65" s="53"/>
      <c r="Z65" s="53"/>
    </row>
    <row r="66" spans="1:26" ht="20.100000000000001" customHeight="1">
      <c r="A66" s="91" t="s">
        <v>244</v>
      </c>
      <c r="B66" s="77">
        <v>18360.618655799997</v>
      </c>
      <c r="C66" s="77" t="s">
        <v>43</v>
      </c>
      <c r="D66" s="77">
        <v>18360.618655799997</v>
      </c>
      <c r="E66" s="77">
        <v>422.50253859999998</v>
      </c>
      <c r="F66" s="77">
        <v>2296.4927006000003</v>
      </c>
      <c r="G66" s="77" t="s">
        <v>43</v>
      </c>
      <c r="H66" s="77" t="s">
        <v>43</v>
      </c>
      <c r="I66" s="77" t="s">
        <v>43</v>
      </c>
      <c r="J66" s="77">
        <v>199.64884499999999</v>
      </c>
      <c r="K66" s="77">
        <v>46682.6319993</v>
      </c>
      <c r="L66" s="77">
        <v>153709.96193739999</v>
      </c>
      <c r="M66" s="77">
        <v>313316.39013739995</v>
      </c>
      <c r="N66" s="77">
        <v>65320.490561000006</v>
      </c>
      <c r="O66" s="77">
        <v>635.4531864999999</v>
      </c>
      <c r="P66" s="77">
        <v>13069.526828800001</v>
      </c>
      <c r="Q66" s="77">
        <v>546051.82265109988</v>
      </c>
      <c r="R66" s="77">
        <v>110.3263424</v>
      </c>
      <c r="S66" s="77" t="s">
        <v>43</v>
      </c>
      <c r="T66" s="77">
        <v>13.6600486</v>
      </c>
      <c r="U66" s="77" t="s">
        <v>43</v>
      </c>
      <c r="V66" s="77" t="s">
        <v>43</v>
      </c>
      <c r="W66" s="77">
        <v>614137.70378139999</v>
      </c>
      <c r="X66" s="53"/>
      <c r="Y66" s="53"/>
      <c r="Z66" s="53"/>
    </row>
    <row r="67" spans="1:26" ht="14.1" customHeight="1">
      <c r="A67" s="89" t="s">
        <v>245</v>
      </c>
      <c r="B67" s="77">
        <v>1792.9693471999999</v>
      </c>
      <c r="C67" s="77" t="s">
        <v>43</v>
      </c>
      <c r="D67" s="77">
        <v>1792.9693471999999</v>
      </c>
      <c r="E67" s="77" t="s">
        <v>43</v>
      </c>
      <c r="F67" s="77">
        <v>4.4862539000000003</v>
      </c>
      <c r="G67" s="77" t="s">
        <v>43</v>
      </c>
      <c r="H67" s="77" t="s">
        <v>43</v>
      </c>
      <c r="I67" s="77" t="s">
        <v>43</v>
      </c>
      <c r="J67" s="77" t="s">
        <v>43</v>
      </c>
      <c r="K67" s="77">
        <v>8777.9454922000004</v>
      </c>
      <c r="L67" s="77">
        <v>7996.3073315000001</v>
      </c>
      <c r="M67" s="77">
        <v>11367.156048000001</v>
      </c>
      <c r="N67" s="77">
        <v>10515.5082267</v>
      </c>
      <c r="O67" s="77" t="s">
        <v>43</v>
      </c>
      <c r="P67" s="77">
        <v>10388.4163792</v>
      </c>
      <c r="Q67" s="77">
        <v>40267.387985399997</v>
      </c>
      <c r="R67" s="77" t="s">
        <v>43</v>
      </c>
      <c r="S67" s="77" t="s">
        <v>43</v>
      </c>
      <c r="T67" s="77" t="s">
        <v>43</v>
      </c>
      <c r="U67" s="77" t="s">
        <v>43</v>
      </c>
      <c r="V67" s="77" t="s">
        <v>43</v>
      </c>
      <c r="W67" s="77">
        <v>50842.7890787</v>
      </c>
      <c r="X67" s="53"/>
      <c r="Y67" s="53"/>
      <c r="Z67" s="53"/>
    </row>
    <row r="68" spans="1:26" ht="20.100000000000001" customHeight="1">
      <c r="A68" s="89" t="s">
        <v>246</v>
      </c>
      <c r="B68" s="77">
        <v>524.43543409999995</v>
      </c>
      <c r="C68" s="77" t="s">
        <v>43</v>
      </c>
      <c r="D68" s="77">
        <v>524.43543409999995</v>
      </c>
      <c r="E68" s="77" t="s">
        <v>43</v>
      </c>
      <c r="F68" s="77">
        <v>2.1397900000000001E-2</v>
      </c>
      <c r="G68" s="77" t="s">
        <v>43</v>
      </c>
      <c r="H68" s="77" t="s">
        <v>43</v>
      </c>
      <c r="I68" s="77" t="s">
        <v>43</v>
      </c>
      <c r="J68" s="77" t="s">
        <v>43</v>
      </c>
      <c r="K68" s="77">
        <v>929.98704269999996</v>
      </c>
      <c r="L68" s="77">
        <v>3577.9398781</v>
      </c>
      <c r="M68" s="77">
        <v>3777.3334294000001</v>
      </c>
      <c r="N68" s="77" t="s">
        <v>43</v>
      </c>
      <c r="O68" s="77" t="s">
        <v>43</v>
      </c>
      <c r="P68" s="77" t="s">
        <v>43</v>
      </c>
      <c r="Q68" s="77">
        <v>7355.2733074999996</v>
      </c>
      <c r="R68" s="77" t="s">
        <v>43</v>
      </c>
      <c r="S68" s="77" t="s">
        <v>43</v>
      </c>
      <c r="T68" s="77" t="s">
        <v>43</v>
      </c>
      <c r="U68" s="77" t="s">
        <v>43</v>
      </c>
      <c r="V68" s="77" t="s">
        <v>43</v>
      </c>
      <c r="W68" s="77">
        <v>8809.7171822</v>
      </c>
      <c r="X68" s="53"/>
      <c r="Y68" s="53"/>
      <c r="Z68" s="53"/>
    </row>
    <row r="69" spans="1:26" ht="14.1" customHeight="1">
      <c r="A69" s="89" t="s">
        <v>247</v>
      </c>
      <c r="B69" s="77">
        <v>92.549157100000002</v>
      </c>
      <c r="C69" s="77" t="s">
        <v>43</v>
      </c>
      <c r="D69" s="77">
        <v>92.549157100000002</v>
      </c>
      <c r="E69" s="77" t="s">
        <v>43</v>
      </c>
      <c r="F69" s="77">
        <v>75.784423599999997</v>
      </c>
      <c r="G69" s="77" t="s">
        <v>43</v>
      </c>
      <c r="H69" s="77" t="s">
        <v>43</v>
      </c>
      <c r="I69" s="77" t="s">
        <v>43</v>
      </c>
      <c r="J69" s="77" t="s">
        <v>43</v>
      </c>
      <c r="K69" s="77">
        <v>4107.9106588000004</v>
      </c>
      <c r="L69" s="77">
        <v>5734.3369097000004</v>
      </c>
      <c r="M69" s="77">
        <v>3734.3522907000001</v>
      </c>
      <c r="N69" s="77">
        <v>366.1422235</v>
      </c>
      <c r="O69" s="77">
        <v>100</v>
      </c>
      <c r="P69" s="77">
        <v>77.387664000000001</v>
      </c>
      <c r="Q69" s="77">
        <v>10012.219087899999</v>
      </c>
      <c r="R69" s="77" t="s">
        <v>43</v>
      </c>
      <c r="S69" s="77" t="s">
        <v>43</v>
      </c>
      <c r="T69" s="77">
        <v>2.9835726999999999</v>
      </c>
      <c r="U69" s="77" t="s">
        <v>43</v>
      </c>
      <c r="V69" s="77" t="s">
        <v>43</v>
      </c>
      <c r="W69" s="77">
        <v>14291.446900100002</v>
      </c>
      <c r="X69" s="53"/>
      <c r="Y69" s="53"/>
      <c r="Z69" s="53"/>
    </row>
    <row r="70" spans="1:26" ht="14.1" customHeight="1">
      <c r="A70" s="94" t="s">
        <v>248</v>
      </c>
      <c r="B70" s="77">
        <v>895.10386459999995</v>
      </c>
      <c r="C70" s="77" t="s">
        <v>43</v>
      </c>
      <c r="D70" s="77">
        <v>895.10386459999995</v>
      </c>
      <c r="E70" s="77">
        <v>12.102</v>
      </c>
      <c r="F70" s="77">
        <v>0.38570890000000002</v>
      </c>
      <c r="G70" s="77" t="s">
        <v>43</v>
      </c>
      <c r="H70" s="77" t="s">
        <v>43</v>
      </c>
      <c r="I70" s="77" t="s">
        <v>43</v>
      </c>
      <c r="J70" s="77" t="s">
        <v>43</v>
      </c>
      <c r="K70" s="77">
        <v>834.50930570000003</v>
      </c>
      <c r="L70" s="77">
        <v>10901.574811</v>
      </c>
      <c r="M70" s="77">
        <v>3</v>
      </c>
      <c r="N70" s="77">
        <v>500</v>
      </c>
      <c r="O70" s="77" t="s">
        <v>43</v>
      </c>
      <c r="P70" s="77">
        <v>0.64970360000000005</v>
      </c>
      <c r="Q70" s="77">
        <v>11405.2245146</v>
      </c>
      <c r="R70" s="77" t="s">
        <v>43</v>
      </c>
      <c r="S70" s="77" t="s">
        <v>43</v>
      </c>
      <c r="T70" s="77">
        <v>0.62576600000000004</v>
      </c>
      <c r="U70" s="77" t="s">
        <v>43</v>
      </c>
      <c r="V70" s="77" t="s">
        <v>43</v>
      </c>
      <c r="W70" s="77">
        <v>13147.951159799999</v>
      </c>
      <c r="X70" s="53"/>
      <c r="Y70" s="53"/>
      <c r="Z70" s="53"/>
    </row>
    <row r="71" spans="1:26" ht="20.100000000000001" customHeight="1">
      <c r="A71" s="89" t="s">
        <v>249</v>
      </c>
      <c r="B71" s="77">
        <v>11232.8734104</v>
      </c>
      <c r="C71" s="77" t="s">
        <v>43</v>
      </c>
      <c r="D71" s="77">
        <v>11232.8734104</v>
      </c>
      <c r="E71" s="77">
        <v>285.39953860000003</v>
      </c>
      <c r="F71" s="77">
        <v>1976.3472240000001</v>
      </c>
      <c r="G71" s="77" t="s">
        <v>43</v>
      </c>
      <c r="H71" s="77" t="s">
        <v>43</v>
      </c>
      <c r="I71" s="77" t="s">
        <v>43</v>
      </c>
      <c r="J71" s="77" t="s">
        <v>43</v>
      </c>
      <c r="K71" s="77">
        <v>29813.276160599999</v>
      </c>
      <c r="L71" s="77">
        <v>79278.031482399994</v>
      </c>
      <c r="M71" s="77">
        <v>286711.55979799997</v>
      </c>
      <c r="N71" s="77">
        <v>47645.9877481</v>
      </c>
      <c r="O71" s="77">
        <v>504.07655649999998</v>
      </c>
      <c r="P71" s="77">
        <v>2357.3852548999998</v>
      </c>
      <c r="Q71" s="77">
        <v>416497.04083989991</v>
      </c>
      <c r="R71" s="77">
        <v>110.3263424</v>
      </c>
      <c r="S71" s="77" t="s">
        <v>43</v>
      </c>
      <c r="T71" s="77">
        <v>0.1203395</v>
      </c>
      <c r="U71" s="77" t="s">
        <v>43</v>
      </c>
      <c r="V71" s="77" t="s">
        <v>43</v>
      </c>
      <c r="W71" s="77">
        <v>459915.38385539991</v>
      </c>
      <c r="X71" s="53"/>
      <c r="Y71" s="53"/>
      <c r="Z71" s="53"/>
    </row>
    <row r="72" spans="1:26" ht="20.100000000000001" customHeight="1">
      <c r="A72" s="89" t="s">
        <v>250</v>
      </c>
      <c r="B72" s="77">
        <v>3822.6874423999998</v>
      </c>
      <c r="C72" s="77" t="s">
        <v>43</v>
      </c>
      <c r="D72" s="77">
        <v>3822.6874423999998</v>
      </c>
      <c r="E72" s="77">
        <v>125.001</v>
      </c>
      <c r="F72" s="77">
        <v>239.46769230000001</v>
      </c>
      <c r="G72" s="77" t="s">
        <v>43</v>
      </c>
      <c r="H72" s="77" t="s">
        <v>43</v>
      </c>
      <c r="I72" s="77" t="s">
        <v>43</v>
      </c>
      <c r="J72" s="77">
        <v>199.64884499999999</v>
      </c>
      <c r="K72" s="77">
        <v>2219.0033392999999</v>
      </c>
      <c r="L72" s="77">
        <v>46221.771524700001</v>
      </c>
      <c r="M72" s="77">
        <v>7722.9885713000003</v>
      </c>
      <c r="N72" s="77">
        <v>6292.8523627000004</v>
      </c>
      <c r="O72" s="77">
        <v>31.376629999999999</v>
      </c>
      <c r="P72" s="77">
        <v>245.68782709999999</v>
      </c>
      <c r="Q72" s="77">
        <v>60514.676915800002</v>
      </c>
      <c r="R72" s="77" t="s">
        <v>43</v>
      </c>
      <c r="S72" s="77" t="s">
        <v>43</v>
      </c>
      <c r="T72" s="77">
        <v>9.9303703999999993</v>
      </c>
      <c r="U72" s="77" t="s">
        <v>43</v>
      </c>
      <c r="V72" s="77" t="s">
        <v>43</v>
      </c>
      <c r="W72" s="77">
        <v>67130.415605200003</v>
      </c>
      <c r="X72" s="53"/>
      <c r="Y72" s="53"/>
      <c r="Z72" s="53"/>
    </row>
    <row r="73" spans="1:26" ht="20.100000000000001" customHeight="1">
      <c r="A73" s="91" t="s">
        <v>251</v>
      </c>
      <c r="B73" s="77">
        <v>28750.522192100001</v>
      </c>
      <c r="C73" s="77" t="s">
        <v>43</v>
      </c>
      <c r="D73" s="77">
        <v>28750.522192100001</v>
      </c>
      <c r="E73" s="77">
        <v>308.56500540000002</v>
      </c>
      <c r="F73" s="77">
        <v>9883.1824820999991</v>
      </c>
      <c r="G73" s="77" t="s">
        <v>43</v>
      </c>
      <c r="H73" s="77" t="s">
        <v>43</v>
      </c>
      <c r="I73" s="77">
        <v>3.6018401999999998</v>
      </c>
      <c r="J73" s="77" t="s">
        <v>43</v>
      </c>
      <c r="K73" s="77">
        <v>32149.216631700001</v>
      </c>
      <c r="L73" s="77">
        <v>108624.9734853</v>
      </c>
      <c r="M73" s="77">
        <v>58562.412711199999</v>
      </c>
      <c r="N73" s="77">
        <v>240625.73670040001</v>
      </c>
      <c r="O73" s="77">
        <v>864.847891</v>
      </c>
      <c r="P73" s="77">
        <v>185892.9517911</v>
      </c>
      <c r="Q73" s="77">
        <v>594570.92257900001</v>
      </c>
      <c r="R73" s="77">
        <v>20673.286672900002</v>
      </c>
      <c r="S73" s="77" t="s">
        <v>43</v>
      </c>
      <c r="T73" s="77">
        <v>7.0508357999999998</v>
      </c>
      <c r="U73" s="77" t="s">
        <v>43</v>
      </c>
      <c r="V73" s="77" t="s">
        <v>43</v>
      </c>
      <c r="W73" s="77">
        <v>686346.34823919996</v>
      </c>
      <c r="X73" s="53"/>
      <c r="Y73" s="53"/>
      <c r="Z73" s="53"/>
    </row>
    <row r="74" spans="1:26" ht="14.1" customHeight="1">
      <c r="A74" s="89" t="s">
        <v>252</v>
      </c>
      <c r="B74" s="77">
        <v>3236.5458969000001</v>
      </c>
      <c r="C74" s="77" t="s">
        <v>43</v>
      </c>
      <c r="D74" s="77">
        <v>3236.5458969000001</v>
      </c>
      <c r="E74" s="77">
        <v>77.201414</v>
      </c>
      <c r="F74" s="77">
        <v>800.23489340000003</v>
      </c>
      <c r="G74" s="77" t="s">
        <v>43</v>
      </c>
      <c r="H74" s="77" t="s">
        <v>43</v>
      </c>
      <c r="I74" s="77">
        <v>0.43995099999999998</v>
      </c>
      <c r="J74" s="77" t="s">
        <v>43</v>
      </c>
      <c r="K74" s="77">
        <v>18282.233653800002</v>
      </c>
      <c r="L74" s="77">
        <v>11081.9713481</v>
      </c>
      <c r="M74" s="77">
        <v>11867.396435500001</v>
      </c>
      <c r="N74" s="77">
        <v>58692.282043799998</v>
      </c>
      <c r="O74" s="77">
        <v>13</v>
      </c>
      <c r="P74" s="77">
        <v>5354.0197478999999</v>
      </c>
      <c r="Q74" s="77">
        <v>87008.669575299995</v>
      </c>
      <c r="R74" s="77">
        <v>4807.9950135999998</v>
      </c>
      <c r="S74" s="77" t="s">
        <v>43</v>
      </c>
      <c r="T74" s="77" t="s">
        <v>43</v>
      </c>
      <c r="U74" s="77" t="s">
        <v>43</v>
      </c>
      <c r="V74" s="77" t="s">
        <v>43</v>
      </c>
      <c r="W74" s="77">
        <v>114213.320398</v>
      </c>
      <c r="X74" s="53"/>
      <c r="Y74" s="53"/>
      <c r="Z74" s="53"/>
    </row>
    <row r="75" spans="1:26" ht="14.1" customHeight="1">
      <c r="A75" s="89" t="s">
        <v>253</v>
      </c>
      <c r="B75" s="77">
        <v>730.21827110000004</v>
      </c>
      <c r="C75" s="77" t="s">
        <v>43</v>
      </c>
      <c r="D75" s="77">
        <v>730.21827110000004</v>
      </c>
      <c r="E75" s="77">
        <v>31.363591400000001</v>
      </c>
      <c r="F75" s="77">
        <v>83.298935999999998</v>
      </c>
      <c r="G75" s="77" t="s">
        <v>43</v>
      </c>
      <c r="H75" s="77" t="s">
        <v>43</v>
      </c>
      <c r="I75" s="77">
        <v>3.1618892000000001</v>
      </c>
      <c r="J75" s="77" t="s">
        <v>43</v>
      </c>
      <c r="K75" s="77">
        <v>6297.1612355999996</v>
      </c>
      <c r="L75" s="77">
        <v>23745.5208594</v>
      </c>
      <c r="M75" s="77">
        <v>12210.866081100001</v>
      </c>
      <c r="N75" s="77">
        <v>76048.713542400001</v>
      </c>
      <c r="O75" s="77">
        <v>97.465086200000002</v>
      </c>
      <c r="P75" s="77">
        <v>1391.7614668000001</v>
      </c>
      <c r="Q75" s="77">
        <v>113494.3270359</v>
      </c>
      <c r="R75" s="77">
        <v>4466.6410789000001</v>
      </c>
      <c r="S75" s="77" t="s">
        <v>43</v>
      </c>
      <c r="T75" s="77">
        <v>2.5058E-2</v>
      </c>
      <c r="U75" s="77" t="s">
        <v>43</v>
      </c>
      <c r="V75" s="77" t="s">
        <v>43</v>
      </c>
      <c r="W75" s="77">
        <v>125106.19709609999</v>
      </c>
      <c r="X75" s="53"/>
      <c r="Y75" s="53"/>
      <c r="Z75" s="53"/>
    </row>
    <row r="76" spans="1:26" ht="20.100000000000001" customHeight="1">
      <c r="A76" s="89" t="s">
        <v>254</v>
      </c>
      <c r="B76" s="77">
        <v>24783.7580241</v>
      </c>
      <c r="C76" s="77" t="s">
        <v>43</v>
      </c>
      <c r="D76" s="77">
        <v>24783.7580241</v>
      </c>
      <c r="E76" s="77">
        <v>200</v>
      </c>
      <c r="F76" s="77">
        <v>8999.6486526999997</v>
      </c>
      <c r="G76" s="77" t="s">
        <v>43</v>
      </c>
      <c r="H76" s="77" t="s">
        <v>43</v>
      </c>
      <c r="I76" s="77" t="s">
        <v>43</v>
      </c>
      <c r="J76" s="77" t="s">
        <v>43</v>
      </c>
      <c r="K76" s="77">
        <v>7569.8217422999996</v>
      </c>
      <c r="L76" s="77">
        <v>73797.481277800005</v>
      </c>
      <c r="M76" s="77">
        <v>34484.150194599999</v>
      </c>
      <c r="N76" s="77">
        <v>105884.74111420001</v>
      </c>
      <c r="O76" s="77">
        <v>754.38280480000003</v>
      </c>
      <c r="P76" s="77">
        <v>179147.17057640001</v>
      </c>
      <c r="Q76" s="77">
        <v>394067.92596780002</v>
      </c>
      <c r="R76" s="77">
        <v>11398.650580400001</v>
      </c>
      <c r="S76" s="77" t="s">
        <v>43</v>
      </c>
      <c r="T76" s="77">
        <v>7.0257778000000002</v>
      </c>
      <c r="U76" s="77" t="s">
        <v>43</v>
      </c>
      <c r="V76" s="77" t="s">
        <v>43</v>
      </c>
      <c r="W76" s="77">
        <v>447026.83074510004</v>
      </c>
      <c r="X76" s="53"/>
      <c r="Y76" s="53"/>
      <c r="Z76" s="53"/>
    </row>
    <row r="77" spans="1:26" ht="14.1" customHeight="1">
      <c r="A77" s="91" t="s">
        <v>255</v>
      </c>
      <c r="B77" s="77">
        <v>17379.6515774</v>
      </c>
      <c r="C77" s="77" t="s">
        <v>43</v>
      </c>
      <c r="D77" s="77">
        <v>17379.6515774</v>
      </c>
      <c r="E77" s="77">
        <v>1.0030000000000001</v>
      </c>
      <c r="F77" s="77">
        <v>613.75238650000006</v>
      </c>
      <c r="G77" s="77" t="s">
        <v>43</v>
      </c>
      <c r="H77" s="77" t="s">
        <v>43</v>
      </c>
      <c r="I77" s="77" t="s">
        <v>43</v>
      </c>
      <c r="J77" s="77">
        <v>7.7488102000000003</v>
      </c>
      <c r="K77" s="77">
        <v>54996.162082499999</v>
      </c>
      <c r="L77" s="77">
        <v>37504.562330300003</v>
      </c>
      <c r="M77" s="77">
        <v>10489.5514387</v>
      </c>
      <c r="N77" s="77">
        <v>12166.0328672</v>
      </c>
      <c r="O77" s="77">
        <v>44.1873285</v>
      </c>
      <c r="P77" s="77">
        <v>214.2540774</v>
      </c>
      <c r="Q77" s="77">
        <v>60418.588042100004</v>
      </c>
      <c r="R77" s="77" t="s">
        <v>43</v>
      </c>
      <c r="S77" s="77" t="s">
        <v>43</v>
      </c>
      <c r="T77" s="77">
        <v>21.342753299999998</v>
      </c>
      <c r="U77" s="77" t="s">
        <v>43</v>
      </c>
      <c r="V77" s="77" t="s">
        <v>43</v>
      </c>
      <c r="W77" s="77">
        <v>133438.24865200001</v>
      </c>
      <c r="X77" s="53"/>
      <c r="Y77" s="53"/>
      <c r="Z77" s="53"/>
    </row>
    <row r="78" spans="1:26" ht="14.1" customHeight="1">
      <c r="A78" s="89" t="s">
        <v>256</v>
      </c>
      <c r="B78" s="77">
        <v>786.84639440000001</v>
      </c>
      <c r="C78" s="77" t="s">
        <v>43</v>
      </c>
      <c r="D78" s="77">
        <v>786.84639440000001</v>
      </c>
      <c r="E78" s="77" t="s">
        <v>43</v>
      </c>
      <c r="F78" s="77">
        <v>27.3348169</v>
      </c>
      <c r="G78" s="77" t="s">
        <v>43</v>
      </c>
      <c r="H78" s="77" t="s">
        <v>43</v>
      </c>
      <c r="I78" s="77" t="s">
        <v>43</v>
      </c>
      <c r="J78" s="77" t="s">
        <v>43</v>
      </c>
      <c r="K78" s="77">
        <v>67.538572400000007</v>
      </c>
      <c r="L78" s="77">
        <v>97</v>
      </c>
      <c r="M78" s="77" t="s">
        <v>43</v>
      </c>
      <c r="N78" s="77" t="s">
        <v>43</v>
      </c>
      <c r="O78" s="77" t="s">
        <v>43</v>
      </c>
      <c r="P78" s="77" t="s">
        <v>43</v>
      </c>
      <c r="Q78" s="77">
        <v>97</v>
      </c>
      <c r="R78" s="77" t="s">
        <v>43</v>
      </c>
      <c r="S78" s="77" t="s">
        <v>43</v>
      </c>
      <c r="T78" s="77">
        <v>1.0647999999999999E-2</v>
      </c>
      <c r="U78" s="77" t="s">
        <v>43</v>
      </c>
      <c r="V78" s="77" t="s">
        <v>43</v>
      </c>
      <c r="W78" s="77">
        <v>978.73043169999994</v>
      </c>
      <c r="X78" s="53"/>
      <c r="Y78" s="53"/>
      <c r="Z78" s="53"/>
    </row>
    <row r="79" spans="1:26" ht="20.100000000000001" customHeight="1">
      <c r="A79" s="89" t="s">
        <v>257</v>
      </c>
      <c r="B79" s="77">
        <v>43.742257799999997</v>
      </c>
      <c r="C79" s="77" t="s">
        <v>43</v>
      </c>
      <c r="D79" s="77">
        <v>43.742257799999997</v>
      </c>
      <c r="E79" s="77">
        <v>0.98575000000000002</v>
      </c>
      <c r="F79" s="77">
        <v>194.93929159999999</v>
      </c>
      <c r="G79" s="77" t="s">
        <v>43</v>
      </c>
      <c r="H79" s="77" t="s">
        <v>43</v>
      </c>
      <c r="I79" s="77" t="s">
        <v>43</v>
      </c>
      <c r="J79" s="77" t="s">
        <v>43</v>
      </c>
      <c r="K79" s="77">
        <v>5498.0807659000002</v>
      </c>
      <c r="L79" s="77">
        <v>1041.1060633</v>
      </c>
      <c r="M79" s="77">
        <v>6609.4072933999996</v>
      </c>
      <c r="N79" s="77">
        <v>5698.4416614000002</v>
      </c>
      <c r="O79" s="77" t="s">
        <v>43</v>
      </c>
      <c r="P79" s="77">
        <v>5</v>
      </c>
      <c r="Q79" s="77">
        <v>13353.9550181</v>
      </c>
      <c r="R79" s="77" t="s">
        <v>43</v>
      </c>
      <c r="S79" s="77" t="s">
        <v>43</v>
      </c>
      <c r="T79" s="77" t="s">
        <v>43</v>
      </c>
      <c r="U79" s="77" t="s">
        <v>43</v>
      </c>
      <c r="V79" s="77" t="s">
        <v>43</v>
      </c>
      <c r="W79" s="77">
        <v>19091.7030834</v>
      </c>
      <c r="X79" s="53"/>
      <c r="Y79" s="53"/>
      <c r="Z79" s="53"/>
    </row>
    <row r="80" spans="1:26" ht="20.100000000000001" customHeight="1">
      <c r="A80" s="89" t="s">
        <v>258</v>
      </c>
      <c r="B80" s="77">
        <v>14995.965434399999</v>
      </c>
      <c r="C80" s="77" t="s">
        <v>43</v>
      </c>
      <c r="D80" s="77">
        <v>14995.965434399999</v>
      </c>
      <c r="E80" s="77">
        <v>1.7250000000000001E-2</v>
      </c>
      <c r="F80" s="77">
        <v>305.58658480000003</v>
      </c>
      <c r="G80" s="77" t="s">
        <v>43</v>
      </c>
      <c r="H80" s="77" t="s">
        <v>43</v>
      </c>
      <c r="I80" s="77" t="s">
        <v>43</v>
      </c>
      <c r="J80" s="77" t="s">
        <v>43</v>
      </c>
      <c r="K80" s="77">
        <v>47316.956806000002</v>
      </c>
      <c r="L80" s="77">
        <v>18403.454620500001</v>
      </c>
      <c r="M80" s="77">
        <v>2357.1463560000002</v>
      </c>
      <c r="N80" s="77">
        <v>5999.7458989999996</v>
      </c>
      <c r="O80" s="77">
        <v>34</v>
      </c>
      <c r="P80" s="77">
        <v>110</v>
      </c>
      <c r="Q80" s="77">
        <v>26904.346875499999</v>
      </c>
      <c r="R80" s="77" t="s">
        <v>43</v>
      </c>
      <c r="S80" s="77" t="s">
        <v>43</v>
      </c>
      <c r="T80" s="77">
        <v>0.114385</v>
      </c>
      <c r="U80" s="77" t="s">
        <v>43</v>
      </c>
      <c r="V80" s="77" t="s">
        <v>43</v>
      </c>
      <c r="W80" s="77">
        <v>89522.987335699989</v>
      </c>
      <c r="X80" s="53"/>
      <c r="Y80" s="53"/>
      <c r="Z80" s="53"/>
    </row>
    <row r="81" spans="1:26" ht="20.100000000000001" customHeight="1">
      <c r="A81" s="89" t="s">
        <v>259</v>
      </c>
      <c r="B81" s="77">
        <v>14.724224599999999</v>
      </c>
      <c r="C81" s="77" t="s">
        <v>43</v>
      </c>
      <c r="D81" s="77">
        <v>14.724224599999999</v>
      </c>
      <c r="E81" s="77" t="s">
        <v>43</v>
      </c>
      <c r="F81" s="77">
        <v>9.4254867999999998</v>
      </c>
      <c r="G81" s="77" t="s">
        <v>43</v>
      </c>
      <c r="H81" s="77" t="s">
        <v>43</v>
      </c>
      <c r="I81" s="77" t="s">
        <v>43</v>
      </c>
      <c r="J81" s="77" t="s">
        <v>43</v>
      </c>
      <c r="K81" s="77">
        <v>1514.4987235999999</v>
      </c>
      <c r="L81" s="77">
        <v>87.6108665</v>
      </c>
      <c r="M81" s="77">
        <v>16.641780000000001</v>
      </c>
      <c r="N81" s="77">
        <v>106.48375</v>
      </c>
      <c r="O81" s="77" t="s">
        <v>43</v>
      </c>
      <c r="P81" s="77" t="s">
        <v>43</v>
      </c>
      <c r="Q81" s="77">
        <v>210.73639650000001</v>
      </c>
      <c r="R81" s="77" t="s">
        <v>43</v>
      </c>
      <c r="S81" s="77" t="s">
        <v>43</v>
      </c>
      <c r="T81" s="77" t="s">
        <v>43</v>
      </c>
      <c r="U81" s="77" t="s">
        <v>43</v>
      </c>
      <c r="V81" s="77" t="s">
        <v>43</v>
      </c>
      <c r="W81" s="77">
        <v>1749.3848315</v>
      </c>
      <c r="X81" s="53"/>
      <c r="Y81" s="53"/>
      <c r="Z81" s="53"/>
    </row>
    <row r="82" spans="1:26" ht="20.100000000000001" customHeight="1">
      <c r="A82" s="92" t="s">
        <v>260</v>
      </c>
      <c r="B82" s="93">
        <v>1538.3732662</v>
      </c>
      <c r="C82" s="93" t="s">
        <v>43</v>
      </c>
      <c r="D82" s="93">
        <v>1538.3732662</v>
      </c>
      <c r="E82" s="93" t="s">
        <v>43</v>
      </c>
      <c r="F82" s="93">
        <v>76.466206400000004</v>
      </c>
      <c r="G82" s="93" t="s">
        <v>43</v>
      </c>
      <c r="H82" s="93" t="s">
        <v>43</v>
      </c>
      <c r="I82" s="93" t="s">
        <v>43</v>
      </c>
      <c r="J82" s="93">
        <v>7.7488102000000003</v>
      </c>
      <c r="K82" s="93">
        <v>599.08721460000004</v>
      </c>
      <c r="L82" s="93">
        <v>17875.390780000002</v>
      </c>
      <c r="M82" s="93">
        <v>1506.3560093000001</v>
      </c>
      <c r="N82" s="93">
        <v>361.36155680000002</v>
      </c>
      <c r="O82" s="93">
        <v>10.1873285</v>
      </c>
      <c r="P82" s="93">
        <v>99.2540774</v>
      </c>
      <c r="Q82" s="93">
        <v>19852.549752000003</v>
      </c>
      <c r="R82" s="93" t="s">
        <v>43</v>
      </c>
      <c r="S82" s="93" t="s">
        <v>43</v>
      </c>
      <c r="T82" s="93">
        <v>21.2177203</v>
      </c>
      <c r="U82" s="93" t="s">
        <v>43</v>
      </c>
      <c r="V82" s="93" t="s">
        <v>43</v>
      </c>
      <c r="W82" s="93">
        <v>22095.442969700001</v>
      </c>
      <c r="X82" s="53"/>
      <c r="Y82" s="53"/>
      <c r="Z82" s="53"/>
    </row>
    <row r="83" spans="1:26" ht="15">
      <c r="A83" s="956" t="s">
        <v>146</v>
      </c>
      <c r="B83" s="956"/>
      <c r="C83" s="956"/>
      <c r="D83" s="956"/>
      <c r="E83" s="956"/>
      <c r="F83" s="956"/>
      <c r="G83" s="956"/>
      <c r="H83" s="956"/>
      <c r="I83" s="956"/>
      <c r="J83" s="956"/>
      <c r="K83" s="956"/>
      <c r="L83" s="957" t="s">
        <v>147</v>
      </c>
      <c r="M83" s="957"/>
      <c r="N83" s="957"/>
      <c r="O83" s="957"/>
      <c r="P83" s="52"/>
      <c r="Q83" s="52"/>
      <c r="R83" s="52"/>
      <c r="S83" s="52"/>
      <c r="T83" s="52"/>
      <c r="U83" s="958" t="s">
        <v>308</v>
      </c>
      <c r="V83" s="958"/>
      <c r="W83" s="958"/>
      <c r="X83" s="53"/>
      <c r="Y83" s="53"/>
      <c r="Z83" s="53"/>
    </row>
    <row r="84" spans="1:26" ht="15">
      <c r="A84" s="55"/>
      <c r="B84" s="52"/>
      <c r="C84" s="52"/>
      <c r="D84" s="52"/>
      <c r="E84" s="52"/>
      <c r="F84" s="52"/>
      <c r="G84" s="52"/>
      <c r="H84" s="52"/>
      <c r="I84" s="52"/>
      <c r="J84" s="52"/>
      <c r="K84" s="56" t="s">
        <v>307</v>
      </c>
      <c r="L84" s="52" t="s">
        <v>150</v>
      </c>
      <c r="M84" s="57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3"/>
      <c r="Y84" s="53"/>
      <c r="Z84" s="53"/>
    </row>
    <row r="85" spans="1:26" ht="15">
      <c r="A85" s="55"/>
      <c r="B85" s="59"/>
      <c r="C85" s="59"/>
      <c r="D85" s="59"/>
      <c r="E85" s="59"/>
      <c r="F85" s="59"/>
      <c r="G85" s="59"/>
      <c r="H85" s="59"/>
      <c r="I85" s="59"/>
      <c r="J85" s="59"/>
      <c r="K85" s="60" t="s">
        <v>151</v>
      </c>
      <c r="L85" s="61" t="s">
        <v>152</v>
      </c>
      <c r="M85" s="57"/>
      <c r="N85" s="61"/>
      <c r="O85" s="61"/>
      <c r="P85" s="61"/>
      <c r="Q85" s="61"/>
      <c r="R85" s="61"/>
      <c r="S85" s="61"/>
      <c r="T85" s="61"/>
      <c r="U85" s="58"/>
      <c r="V85" s="58"/>
      <c r="W85" s="58"/>
      <c r="X85" s="53"/>
      <c r="Y85" s="53"/>
      <c r="Z85" s="53"/>
    </row>
    <row r="86" spans="1:26" ht="15">
      <c r="A86" s="55"/>
      <c r="B86" s="62"/>
      <c r="C86" s="62"/>
      <c r="D86" s="62"/>
      <c r="E86" s="62"/>
      <c r="F86" s="62"/>
      <c r="G86" s="62"/>
      <c r="H86" s="62"/>
      <c r="I86" s="62"/>
      <c r="J86" s="62"/>
      <c r="K86" s="63"/>
      <c r="L86" s="61"/>
      <c r="M86" s="57"/>
      <c r="N86" s="61"/>
      <c r="O86" s="61"/>
      <c r="P86" s="61"/>
      <c r="Q86" s="61"/>
      <c r="R86" s="61"/>
      <c r="S86" s="61"/>
      <c r="T86" s="61"/>
      <c r="U86" s="958" t="s">
        <v>57</v>
      </c>
      <c r="V86" s="958"/>
      <c r="W86" s="958"/>
      <c r="X86" s="53"/>
      <c r="Y86" s="53"/>
      <c r="Z86" s="53"/>
    </row>
    <row r="87" spans="1:26" ht="12.95" customHeight="1">
      <c r="A87" s="948" t="s">
        <v>153</v>
      </c>
      <c r="B87" s="950" t="s">
        <v>154</v>
      </c>
      <c r="C87" s="952"/>
      <c r="D87" s="952"/>
      <c r="E87" s="959" t="s">
        <v>155</v>
      </c>
      <c r="F87" s="948" t="s">
        <v>156</v>
      </c>
      <c r="G87" s="959" t="s">
        <v>157</v>
      </c>
      <c r="H87" s="946" t="s">
        <v>158</v>
      </c>
      <c r="I87" s="946" t="s">
        <v>159</v>
      </c>
      <c r="J87" s="946" t="s">
        <v>160</v>
      </c>
      <c r="K87" s="948" t="s">
        <v>161</v>
      </c>
      <c r="L87" s="950" t="s">
        <v>162</v>
      </c>
      <c r="M87" s="951"/>
      <c r="N87" s="952"/>
      <c r="O87" s="952"/>
      <c r="P87" s="952"/>
      <c r="Q87" s="953"/>
      <c r="R87" s="954" t="s">
        <v>163</v>
      </c>
      <c r="S87" s="944" t="s">
        <v>164</v>
      </c>
      <c r="T87" s="946" t="s">
        <v>165</v>
      </c>
      <c r="U87" s="944" t="s">
        <v>166</v>
      </c>
      <c r="V87" s="944" t="s">
        <v>167</v>
      </c>
      <c r="W87" s="946" t="s">
        <v>168</v>
      </c>
      <c r="X87" s="53"/>
      <c r="Y87" s="53"/>
      <c r="Z87" s="53"/>
    </row>
    <row r="88" spans="1:26" ht="33.200000000000003" customHeight="1">
      <c r="A88" s="949"/>
      <c r="B88" s="64" t="s">
        <v>169</v>
      </c>
      <c r="C88" s="64" t="s">
        <v>170</v>
      </c>
      <c r="D88" s="65" t="s">
        <v>171</v>
      </c>
      <c r="E88" s="959"/>
      <c r="F88" s="949"/>
      <c r="G88" s="959"/>
      <c r="H88" s="947"/>
      <c r="I88" s="947"/>
      <c r="J88" s="947"/>
      <c r="K88" s="949"/>
      <c r="L88" s="66" t="s">
        <v>172</v>
      </c>
      <c r="M88" s="66" t="s">
        <v>173</v>
      </c>
      <c r="N88" s="66" t="s">
        <v>174</v>
      </c>
      <c r="O88" s="66" t="s">
        <v>175</v>
      </c>
      <c r="P88" s="66" t="s">
        <v>176</v>
      </c>
      <c r="Q88" s="66" t="s">
        <v>177</v>
      </c>
      <c r="R88" s="955"/>
      <c r="S88" s="945"/>
      <c r="T88" s="947"/>
      <c r="U88" s="945"/>
      <c r="V88" s="945"/>
      <c r="W88" s="947"/>
      <c r="X88" s="53"/>
      <c r="Y88" s="53"/>
      <c r="Z88" s="53"/>
    </row>
    <row r="89" spans="1:26" ht="15">
      <c r="A89" s="67" t="s">
        <v>11</v>
      </c>
      <c r="B89" s="68" t="s">
        <v>12</v>
      </c>
      <c r="C89" s="68" t="s">
        <v>13</v>
      </c>
      <c r="D89" s="68" t="s">
        <v>14</v>
      </c>
      <c r="E89" s="68" t="s">
        <v>15</v>
      </c>
      <c r="F89" s="68" t="s">
        <v>16</v>
      </c>
      <c r="G89" s="68" t="s">
        <v>17</v>
      </c>
      <c r="H89" s="68" t="s">
        <v>18</v>
      </c>
      <c r="I89" s="68" t="s">
        <v>178</v>
      </c>
      <c r="J89" s="69" t="s">
        <v>179</v>
      </c>
      <c r="K89" s="68" t="s">
        <v>180</v>
      </c>
      <c r="L89" s="68" t="s">
        <v>181</v>
      </c>
      <c r="M89" s="70" t="s">
        <v>182</v>
      </c>
      <c r="N89" s="71" t="s">
        <v>183</v>
      </c>
      <c r="O89" s="68" t="s">
        <v>184</v>
      </c>
      <c r="P89" s="68" t="s">
        <v>185</v>
      </c>
      <c r="Q89" s="68" t="s">
        <v>186</v>
      </c>
      <c r="R89" s="68" t="s">
        <v>187</v>
      </c>
      <c r="S89" s="68" t="s">
        <v>188</v>
      </c>
      <c r="T89" s="68" t="s">
        <v>189</v>
      </c>
      <c r="U89" s="68" t="s">
        <v>190</v>
      </c>
      <c r="V89" s="69" t="s">
        <v>191</v>
      </c>
      <c r="W89" s="69" t="s">
        <v>192</v>
      </c>
      <c r="X89" s="53"/>
      <c r="Y89" s="53"/>
      <c r="Z89" s="53"/>
    </row>
    <row r="90" spans="1:26" ht="48" customHeight="1">
      <c r="A90" s="91" t="s">
        <v>262</v>
      </c>
      <c r="B90" s="77">
        <v>5557.9547211999998</v>
      </c>
      <c r="C90" s="77" t="s">
        <v>43</v>
      </c>
      <c r="D90" s="77">
        <v>5557.9547211999998</v>
      </c>
      <c r="E90" s="77" t="s">
        <v>43</v>
      </c>
      <c r="F90" s="77" t="s">
        <v>43</v>
      </c>
      <c r="G90" s="77">
        <v>1878.9172014000001</v>
      </c>
      <c r="H90" s="77">
        <v>4225.4987650000003</v>
      </c>
      <c r="I90" s="77" t="s">
        <v>43</v>
      </c>
      <c r="J90" s="77" t="s">
        <v>43</v>
      </c>
      <c r="K90" s="77">
        <v>151.59750109999999</v>
      </c>
      <c r="L90" s="77">
        <v>97.677880500000001</v>
      </c>
      <c r="M90" s="77">
        <v>600.66778869999996</v>
      </c>
      <c r="N90" s="77">
        <v>124.315954</v>
      </c>
      <c r="O90" s="77">
        <v>40</v>
      </c>
      <c r="P90" s="77">
        <v>34.356216000000003</v>
      </c>
      <c r="Q90" s="77">
        <v>897.01783920000003</v>
      </c>
      <c r="R90" s="77" t="s">
        <v>43</v>
      </c>
      <c r="S90" s="77" t="s">
        <v>43</v>
      </c>
      <c r="T90" s="77" t="s">
        <v>43</v>
      </c>
      <c r="U90" s="77" t="s">
        <v>43</v>
      </c>
      <c r="V90" s="77" t="s">
        <v>43</v>
      </c>
      <c r="W90" s="77">
        <v>12710.986027899999</v>
      </c>
      <c r="X90" s="53"/>
      <c r="Y90" s="53"/>
      <c r="Z90" s="53"/>
    </row>
    <row r="91" spans="1:26" ht="21.95" customHeight="1">
      <c r="A91" s="91" t="s">
        <v>263</v>
      </c>
      <c r="B91" s="77">
        <v>16643.515890499999</v>
      </c>
      <c r="C91" s="77" t="s">
        <v>43</v>
      </c>
      <c r="D91" s="77">
        <v>16643.515890499999</v>
      </c>
      <c r="E91" s="77">
        <v>2938.5897378999998</v>
      </c>
      <c r="F91" s="77">
        <v>39271.834294599998</v>
      </c>
      <c r="G91" s="77" t="s">
        <v>43</v>
      </c>
      <c r="H91" s="77" t="s">
        <v>43</v>
      </c>
      <c r="I91" s="77" t="s">
        <v>43</v>
      </c>
      <c r="J91" s="77">
        <v>3.4386600000000003E-2</v>
      </c>
      <c r="K91" s="77">
        <v>42227.174413100001</v>
      </c>
      <c r="L91" s="77">
        <v>107621.3100898</v>
      </c>
      <c r="M91" s="77">
        <v>28853.593586000003</v>
      </c>
      <c r="N91" s="77">
        <v>109201.9924721</v>
      </c>
      <c r="O91" s="77">
        <v>2268.5767246</v>
      </c>
      <c r="P91" s="77">
        <v>28194.9420269</v>
      </c>
      <c r="Q91" s="77">
        <v>276140.41489940003</v>
      </c>
      <c r="R91" s="77">
        <v>3923.7868592999998</v>
      </c>
      <c r="S91" s="77" t="s">
        <v>43</v>
      </c>
      <c r="T91" s="77">
        <v>3555.9740618000001</v>
      </c>
      <c r="U91" s="77" t="s">
        <v>43</v>
      </c>
      <c r="V91" s="77" t="s">
        <v>43</v>
      </c>
      <c r="W91" s="77">
        <v>384701.32454320003</v>
      </c>
      <c r="X91" s="53"/>
      <c r="Y91" s="53"/>
      <c r="Z91" s="53"/>
    </row>
    <row r="92" spans="1:26" ht="14.1" customHeight="1">
      <c r="A92" s="91" t="s">
        <v>264</v>
      </c>
      <c r="B92" s="77">
        <v>2679.6435566</v>
      </c>
      <c r="C92" s="77" t="s">
        <v>43</v>
      </c>
      <c r="D92" s="77">
        <v>2679.6435566</v>
      </c>
      <c r="E92" s="77">
        <v>2E-3</v>
      </c>
      <c r="F92" s="77">
        <v>13559.8627977</v>
      </c>
      <c r="G92" s="77" t="s">
        <v>43</v>
      </c>
      <c r="H92" s="77" t="s">
        <v>43</v>
      </c>
      <c r="I92" s="77" t="s">
        <v>43</v>
      </c>
      <c r="J92" s="77" t="s">
        <v>43</v>
      </c>
      <c r="K92" s="77">
        <v>3063.7259967999998</v>
      </c>
      <c r="L92" s="77">
        <v>3264.5864544000001</v>
      </c>
      <c r="M92" s="77">
        <v>884.37306869999998</v>
      </c>
      <c r="N92" s="77">
        <v>2711.9723648999998</v>
      </c>
      <c r="O92" s="77">
        <v>103.4244605</v>
      </c>
      <c r="P92" s="77">
        <v>1857.4083840000001</v>
      </c>
      <c r="Q92" s="77">
        <v>8821.7647324999998</v>
      </c>
      <c r="R92" s="77">
        <v>146.5876064</v>
      </c>
      <c r="S92" s="77" t="s">
        <v>43</v>
      </c>
      <c r="T92" s="77">
        <v>719.17518610000002</v>
      </c>
      <c r="U92" s="77" t="s">
        <v>43</v>
      </c>
      <c r="V92" s="77" t="s">
        <v>43</v>
      </c>
      <c r="W92" s="77">
        <v>28990.761876100001</v>
      </c>
      <c r="X92" s="53"/>
      <c r="Y92" s="53"/>
      <c r="Z92" s="53"/>
    </row>
    <row r="93" spans="1:26" ht="14.1" customHeight="1">
      <c r="A93" s="91" t="s">
        <v>265</v>
      </c>
      <c r="B93" s="77">
        <v>341.47649159999997</v>
      </c>
      <c r="C93" s="77" t="s">
        <v>43</v>
      </c>
      <c r="D93" s="77">
        <v>341.47649159999997</v>
      </c>
      <c r="E93" s="77" t="s">
        <v>43</v>
      </c>
      <c r="F93" s="77">
        <v>365.59857090000003</v>
      </c>
      <c r="G93" s="77" t="s">
        <v>43</v>
      </c>
      <c r="H93" s="77" t="s">
        <v>43</v>
      </c>
      <c r="I93" s="77" t="s">
        <v>43</v>
      </c>
      <c r="J93" s="77" t="s">
        <v>43</v>
      </c>
      <c r="K93" s="77">
        <v>218.49837489999999</v>
      </c>
      <c r="L93" s="77">
        <v>173.07613950000001</v>
      </c>
      <c r="M93" s="77">
        <v>7.4743234999999997</v>
      </c>
      <c r="N93" s="77">
        <v>1734.1781885</v>
      </c>
      <c r="O93" s="77">
        <v>3.2027225000000001</v>
      </c>
      <c r="P93" s="77">
        <v>217.24491850000001</v>
      </c>
      <c r="Q93" s="77">
        <v>2135.1762924999998</v>
      </c>
      <c r="R93" s="77">
        <v>1.3873814</v>
      </c>
      <c r="S93" s="77" t="s">
        <v>43</v>
      </c>
      <c r="T93" s="77">
        <v>1.8180954</v>
      </c>
      <c r="U93" s="77" t="s">
        <v>43</v>
      </c>
      <c r="V93" s="77" t="s">
        <v>43</v>
      </c>
      <c r="W93" s="77">
        <v>3063.9552066999995</v>
      </c>
      <c r="X93" s="53"/>
      <c r="Y93" s="53"/>
      <c r="Z93" s="53"/>
    </row>
    <row r="94" spans="1:26" ht="14.1" customHeight="1">
      <c r="A94" s="91" t="s">
        <v>266</v>
      </c>
      <c r="B94" s="77">
        <v>94.081475299999994</v>
      </c>
      <c r="C94" s="77" t="s">
        <v>43</v>
      </c>
      <c r="D94" s="77">
        <v>94.081475299999994</v>
      </c>
      <c r="E94" s="77" t="s">
        <v>43</v>
      </c>
      <c r="F94" s="77">
        <v>64.228684799999996</v>
      </c>
      <c r="G94" s="77" t="s">
        <v>43</v>
      </c>
      <c r="H94" s="77" t="s">
        <v>43</v>
      </c>
      <c r="I94" s="77" t="s">
        <v>43</v>
      </c>
      <c r="J94" s="77" t="s">
        <v>43</v>
      </c>
      <c r="K94" s="77">
        <v>47.596026600000002</v>
      </c>
      <c r="L94" s="77">
        <v>555.9725535</v>
      </c>
      <c r="M94" s="77">
        <v>269.30062600000002</v>
      </c>
      <c r="N94" s="77">
        <v>199.58082239999999</v>
      </c>
      <c r="O94" s="77" t="s">
        <v>43</v>
      </c>
      <c r="P94" s="77">
        <v>7.3570867</v>
      </c>
      <c r="Q94" s="77">
        <v>1032.2110886</v>
      </c>
      <c r="R94" s="77">
        <v>0.3604</v>
      </c>
      <c r="S94" s="77" t="s">
        <v>43</v>
      </c>
      <c r="T94" s="77" t="s">
        <v>43</v>
      </c>
      <c r="U94" s="77" t="s">
        <v>43</v>
      </c>
      <c r="V94" s="77" t="s">
        <v>43</v>
      </c>
      <c r="W94" s="77">
        <v>1238.4776753000001</v>
      </c>
      <c r="X94" s="53"/>
      <c r="Y94" s="53"/>
      <c r="Z94" s="53"/>
    </row>
    <row r="95" spans="1:26" ht="14.1" customHeight="1">
      <c r="A95" s="95" t="s">
        <v>267</v>
      </c>
      <c r="B95" s="77">
        <v>333.81244720000001</v>
      </c>
      <c r="C95" s="77" t="s">
        <v>43</v>
      </c>
      <c r="D95" s="77">
        <v>333.81244720000001</v>
      </c>
      <c r="E95" s="77" t="s">
        <v>43</v>
      </c>
      <c r="F95" s="77">
        <v>1703.7757632</v>
      </c>
      <c r="G95" s="77" t="s">
        <v>43</v>
      </c>
      <c r="H95" s="77" t="s">
        <v>43</v>
      </c>
      <c r="I95" s="77" t="s">
        <v>43</v>
      </c>
      <c r="J95" s="77" t="s">
        <v>43</v>
      </c>
      <c r="K95" s="77">
        <v>1721.0211162000001</v>
      </c>
      <c r="L95" s="77">
        <v>2341.5901199</v>
      </c>
      <c r="M95" s="77">
        <v>1398.7550575</v>
      </c>
      <c r="N95" s="77">
        <v>2843.5101126999998</v>
      </c>
      <c r="O95" s="77">
        <v>46.786428999999998</v>
      </c>
      <c r="P95" s="77">
        <v>467.48831919999998</v>
      </c>
      <c r="Q95" s="77">
        <v>7098.1300382999998</v>
      </c>
      <c r="R95" s="77">
        <v>153.14835830000001</v>
      </c>
      <c r="S95" s="77" t="s">
        <v>43</v>
      </c>
      <c r="T95" s="77">
        <v>20.959505100000001</v>
      </c>
      <c r="U95" s="77" t="s">
        <v>43</v>
      </c>
      <c r="V95" s="77" t="s">
        <v>43</v>
      </c>
      <c r="W95" s="77">
        <v>11030.847228300001</v>
      </c>
      <c r="X95" s="53"/>
      <c r="Y95" s="53"/>
      <c r="Z95" s="53"/>
    </row>
    <row r="96" spans="1:26" ht="14.1" customHeight="1">
      <c r="A96" s="95" t="s">
        <v>268</v>
      </c>
      <c r="B96" s="77">
        <v>26.9041389</v>
      </c>
      <c r="C96" s="77" t="s">
        <v>43</v>
      </c>
      <c r="D96" s="77">
        <v>26.9041389</v>
      </c>
      <c r="E96" s="77" t="s">
        <v>43</v>
      </c>
      <c r="F96" s="77">
        <v>29.055589000000001</v>
      </c>
      <c r="G96" s="77" t="s">
        <v>43</v>
      </c>
      <c r="H96" s="77" t="s">
        <v>43</v>
      </c>
      <c r="I96" s="77" t="s">
        <v>43</v>
      </c>
      <c r="J96" s="77" t="s">
        <v>43</v>
      </c>
      <c r="K96" s="77">
        <v>15.838183900000001</v>
      </c>
      <c r="L96" s="77">
        <v>17.374986799999999</v>
      </c>
      <c r="M96" s="77" t="s">
        <v>43</v>
      </c>
      <c r="N96" s="77">
        <v>127.74476009999999</v>
      </c>
      <c r="O96" s="77" t="s">
        <v>43</v>
      </c>
      <c r="P96" s="77">
        <v>22.123318699999999</v>
      </c>
      <c r="Q96" s="77">
        <v>167.24306559999999</v>
      </c>
      <c r="R96" s="77" t="s">
        <v>43</v>
      </c>
      <c r="S96" s="77" t="s">
        <v>43</v>
      </c>
      <c r="T96" s="77">
        <v>0.2004814</v>
      </c>
      <c r="U96" s="77" t="s">
        <v>43</v>
      </c>
      <c r="V96" s="77" t="s">
        <v>43</v>
      </c>
      <c r="W96" s="77">
        <v>239.2414588</v>
      </c>
      <c r="X96" s="53"/>
      <c r="Y96" s="53"/>
      <c r="Z96" s="53"/>
    </row>
    <row r="97" spans="1:26" ht="14.1" customHeight="1">
      <c r="A97" s="91" t="s">
        <v>269</v>
      </c>
      <c r="B97" s="77">
        <v>242.2071986</v>
      </c>
      <c r="C97" s="77" t="s">
        <v>43</v>
      </c>
      <c r="D97" s="77">
        <v>242.2071986</v>
      </c>
      <c r="E97" s="77" t="s">
        <v>43</v>
      </c>
      <c r="F97" s="77">
        <v>42.3111824</v>
      </c>
      <c r="G97" s="77" t="s">
        <v>43</v>
      </c>
      <c r="H97" s="77" t="s">
        <v>43</v>
      </c>
      <c r="I97" s="77" t="s">
        <v>43</v>
      </c>
      <c r="J97" s="77" t="s">
        <v>43</v>
      </c>
      <c r="K97" s="77">
        <v>63.5122395</v>
      </c>
      <c r="L97" s="77">
        <v>175.1740202</v>
      </c>
      <c r="M97" s="77">
        <v>500</v>
      </c>
      <c r="N97" s="77">
        <v>24.053038900000001</v>
      </c>
      <c r="O97" s="77" t="s">
        <v>43</v>
      </c>
      <c r="P97" s="77">
        <v>313.28460439999998</v>
      </c>
      <c r="Q97" s="77">
        <v>1012.5116634999999</v>
      </c>
      <c r="R97" s="77" t="s">
        <v>43</v>
      </c>
      <c r="S97" s="77" t="s">
        <v>43</v>
      </c>
      <c r="T97" s="77" t="s">
        <v>43</v>
      </c>
      <c r="U97" s="77" t="s">
        <v>43</v>
      </c>
      <c r="V97" s="77" t="s">
        <v>43</v>
      </c>
      <c r="W97" s="77">
        <v>1360.5422839999999</v>
      </c>
      <c r="X97" s="53"/>
      <c r="Y97" s="53"/>
      <c r="Z97" s="53"/>
    </row>
    <row r="98" spans="1:26" ht="14.1" customHeight="1">
      <c r="A98" s="96" t="s">
        <v>270</v>
      </c>
      <c r="B98" s="77">
        <v>68.988669700000003</v>
      </c>
      <c r="C98" s="77" t="s">
        <v>43</v>
      </c>
      <c r="D98" s="77">
        <v>68.988669700000003</v>
      </c>
      <c r="E98" s="77" t="s">
        <v>43</v>
      </c>
      <c r="F98" s="77">
        <v>42.963847299999998</v>
      </c>
      <c r="G98" s="77" t="s">
        <v>43</v>
      </c>
      <c r="H98" s="77" t="s">
        <v>43</v>
      </c>
      <c r="I98" s="77" t="s">
        <v>43</v>
      </c>
      <c r="J98" s="77">
        <v>3.4375000000000003E-2</v>
      </c>
      <c r="K98" s="77">
        <v>9.5434754999999996</v>
      </c>
      <c r="L98" s="77" t="s">
        <v>43</v>
      </c>
      <c r="M98" s="77" t="s">
        <v>43</v>
      </c>
      <c r="N98" s="77">
        <v>357.2658333</v>
      </c>
      <c r="O98" s="77" t="s">
        <v>43</v>
      </c>
      <c r="P98" s="77" t="s">
        <v>43</v>
      </c>
      <c r="Q98" s="77">
        <v>357.2658333</v>
      </c>
      <c r="R98" s="77">
        <v>1.5828589</v>
      </c>
      <c r="S98" s="77" t="s">
        <v>43</v>
      </c>
      <c r="T98" s="77">
        <v>1.4999999999999999E-2</v>
      </c>
      <c r="U98" s="77" t="s">
        <v>43</v>
      </c>
      <c r="V98" s="77" t="s">
        <v>43</v>
      </c>
      <c r="W98" s="77">
        <v>480.39405970000001</v>
      </c>
      <c r="X98" s="53"/>
      <c r="Y98" s="53"/>
      <c r="Z98" s="53"/>
    </row>
    <row r="99" spans="1:26" ht="14.1" customHeight="1">
      <c r="A99" s="91" t="s">
        <v>271</v>
      </c>
      <c r="B99" s="77">
        <v>82.409025799999995</v>
      </c>
      <c r="C99" s="77" t="s">
        <v>43</v>
      </c>
      <c r="D99" s="77">
        <v>82.409025799999995</v>
      </c>
      <c r="E99" s="77" t="s">
        <v>43</v>
      </c>
      <c r="F99" s="77">
        <v>90.311258899999999</v>
      </c>
      <c r="G99" s="77" t="s">
        <v>43</v>
      </c>
      <c r="H99" s="77" t="s">
        <v>43</v>
      </c>
      <c r="I99" s="77" t="s">
        <v>43</v>
      </c>
      <c r="J99" s="77" t="s">
        <v>43</v>
      </c>
      <c r="K99" s="77">
        <v>713.0770334</v>
      </c>
      <c r="L99" s="77">
        <v>357.55893850000001</v>
      </c>
      <c r="M99" s="77">
        <v>53.5</v>
      </c>
      <c r="N99" s="77">
        <v>5753.1811950000001</v>
      </c>
      <c r="O99" s="77">
        <v>5</v>
      </c>
      <c r="P99" s="77">
        <v>49.159559999999999</v>
      </c>
      <c r="Q99" s="77">
        <v>6218.3996935000005</v>
      </c>
      <c r="R99" s="77" t="s">
        <v>43</v>
      </c>
      <c r="S99" s="77" t="s">
        <v>43</v>
      </c>
      <c r="T99" s="77" t="s">
        <v>43</v>
      </c>
      <c r="U99" s="77" t="s">
        <v>43</v>
      </c>
      <c r="V99" s="77" t="s">
        <v>43</v>
      </c>
      <c r="W99" s="77">
        <v>7104.1970116000002</v>
      </c>
      <c r="X99" s="53"/>
      <c r="Y99" s="53"/>
      <c r="Z99" s="53"/>
    </row>
    <row r="100" spans="1:26" ht="30" customHeight="1">
      <c r="A100" s="91" t="s">
        <v>272</v>
      </c>
      <c r="B100" s="77">
        <v>1245.2381204999999</v>
      </c>
      <c r="C100" s="77" t="s">
        <v>43</v>
      </c>
      <c r="D100" s="77">
        <v>1245.2381204999999</v>
      </c>
      <c r="E100" s="77">
        <v>780.47793119999994</v>
      </c>
      <c r="F100" s="77">
        <v>11761.528071500001</v>
      </c>
      <c r="G100" s="77" t="s">
        <v>43</v>
      </c>
      <c r="H100" s="77" t="s">
        <v>43</v>
      </c>
      <c r="I100" s="77" t="s">
        <v>43</v>
      </c>
      <c r="J100" s="77" t="s">
        <v>43</v>
      </c>
      <c r="K100" s="77">
        <v>13382.560283299999</v>
      </c>
      <c r="L100" s="77">
        <v>23089.067805400002</v>
      </c>
      <c r="M100" s="77">
        <v>7319.7798996000001</v>
      </c>
      <c r="N100" s="77">
        <v>10530.604294500001</v>
      </c>
      <c r="O100" s="77">
        <v>872.53990050000004</v>
      </c>
      <c r="P100" s="77">
        <v>7911.2446120000004</v>
      </c>
      <c r="Q100" s="77">
        <v>49723.236512000003</v>
      </c>
      <c r="R100" s="77">
        <v>2573.0096515999999</v>
      </c>
      <c r="S100" s="77" t="s">
        <v>43</v>
      </c>
      <c r="T100" s="77">
        <v>45.6878131</v>
      </c>
      <c r="U100" s="77" t="s">
        <v>43</v>
      </c>
      <c r="V100" s="77" t="s">
        <v>43</v>
      </c>
      <c r="W100" s="77">
        <v>79511.738383200005</v>
      </c>
      <c r="X100" s="53"/>
      <c r="Y100" s="53"/>
      <c r="Z100" s="53"/>
    </row>
    <row r="101" spans="1:26" ht="14.1" customHeight="1">
      <c r="A101" s="95" t="s">
        <v>273</v>
      </c>
      <c r="B101" s="77">
        <v>118.1735762</v>
      </c>
      <c r="C101" s="77" t="s">
        <v>43</v>
      </c>
      <c r="D101" s="77">
        <v>118.1735762</v>
      </c>
      <c r="E101" s="77">
        <v>0.78625</v>
      </c>
      <c r="F101" s="77">
        <v>7.7800254000000004</v>
      </c>
      <c r="G101" s="77" t="s">
        <v>43</v>
      </c>
      <c r="H101" s="77" t="s">
        <v>43</v>
      </c>
      <c r="I101" s="77" t="s">
        <v>43</v>
      </c>
      <c r="J101" s="77" t="s">
        <v>43</v>
      </c>
      <c r="K101" s="77">
        <v>321.15477570000002</v>
      </c>
      <c r="L101" s="77">
        <v>2258.9741687000001</v>
      </c>
      <c r="M101" s="77">
        <v>514.40326070000003</v>
      </c>
      <c r="N101" s="77">
        <v>795.68614400000001</v>
      </c>
      <c r="O101" s="77" t="s">
        <v>43</v>
      </c>
      <c r="P101" s="77" t="s">
        <v>43</v>
      </c>
      <c r="Q101" s="77">
        <v>3569.0635733999998</v>
      </c>
      <c r="R101" s="77" t="s">
        <v>43</v>
      </c>
      <c r="S101" s="77" t="s">
        <v>43</v>
      </c>
      <c r="T101" s="77" t="s">
        <v>43</v>
      </c>
      <c r="U101" s="77" t="s">
        <v>43</v>
      </c>
      <c r="V101" s="77" t="s">
        <v>43</v>
      </c>
      <c r="W101" s="77">
        <v>4016.9582006999999</v>
      </c>
      <c r="X101" s="53"/>
      <c r="Y101" s="53"/>
      <c r="Z101" s="53"/>
    </row>
    <row r="102" spans="1:26" ht="14.1" customHeight="1">
      <c r="A102" s="95" t="s">
        <v>274</v>
      </c>
      <c r="B102" s="77">
        <v>2141.9851303999999</v>
      </c>
      <c r="C102" s="77" t="s">
        <v>43</v>
      </c>
      <c r="D102" s="77">
        <v>2141.9851303999999</v>
      </c>
      <c r="E102" s="77">
        <v>144.00443490000001</v>
      </c>
      <c r="F102" s="77">
        <v>3605.1185242000001</v>
      </c>
      <c r="G102" s="77" t="s">
        <v>43</v>
      </c>
      <c r="H102" s="77" t="s">
        <v>43</v>
      </c>
      <c r="I102" s="77" t="s">
        <v>43</v>
      </c>
      <c r="J102" s="77" t="s">
        <v>43</v>
      </c>
      <c r="K102" s="77">
        <v>4269.1029594000001</v>
      </c>
      <c r="L102" s="77">
        <v>9640.6763406999999</v>
      </c>
      <c r="M102" s="77">
        <v>3746.1716588999998</v>
      </c>
      <c r="N102" s="77">
        <v>18835.139930500001</v>
      </c>
      <c r="O102" s="77">
        <v>248.29058570000001</v>
      </c>
      <c r="P102" s="77">
        <v>2241.7914746000001</v>
      </c>
      <c r="Q102" s="77">
        <v>34712.069990399999</v>
      </c>
      <c r="R102" s="77">
        <v>373.9420202</v>
      </c>
      <c r="S102" s="77" t="s">
        <v>43</v>
      </c>
      <c r="T102" s="77">
        <v>664.64391609999996</v>
      </c>
      <c r="U102" s="77" t="s">
        <v>43</v>
      </c>
      <c r="V102" s="77" t="s">
        <v>43</v>
      </c>
      <c r="W102" s="77">
        <v>45910.866975599994</v>
      </c>
      <c r="X102" s="53"/>
      <c r="Y102" s="53"/>
      <c r="Z102" s="53"/>
    </row>
    <row r="103" spans="1:26" ht="21.95" customHeight="1">
      <c r="A103" s="95" t="s">
        <v>275</v>
      </c>
      <c r="B103" s="77">
        <v>4226.5622143000001</v>
      </c>
      <c r="C103" s="77" t="s">
        <v>43</v>
      </c>
      <c r="D103" s="77">
        <v>4226.5622143000001</v>
      </c>
      <c r="E103" s="77">
        <v>2013.3191217999999</v>
      </c>
      <c r="F103" s="77">
        <v>6566.2365132000004</v>
      </c>
      <c r="G103" s="77" t="s">
        <v>43</v>
      </c>
      <c r="H103" s="77" t="s">
        <v>43</v>
      </c>
      <c r="I103" s="77" t="s">
        <v>43</v>
      </c>
      <c r="J103" s="77" t="s">
        <v>43</v>
      </c>
      <c r="K103" s="77">
        <v>14550.9833356</v>
      </c>
      <c r="L103" s="77">
        <v>58189.065704699999</v>
      </c>
      <c r="M103" s="77">
        <v>12533.7683516</v>
      </c>
      <c r="N103" s="77">
        <v>54036.936681300002</v>
      </c>
      <c r="O103" s="77">
        <v>749.58190639999998</v>
      </c>
      <c r="P103" s="77">
        <v>13138.933653100001</v>
      </c>
      <c r="Q103" s="77">
        <v>138648.28629709998</v>
      </c>
      <c r="R103" s="77">
        <v>619.34830839999995</v>
      </c>
      <c r="S103" s="77" t="s">
        <v>43</v>
      </c>
      <c r="T103" s="77">
        <v>1203.8851749</v>
      </c>
      <c r="U103" s="77" t="s">
        <v>43</v>
      </c>
      <c r="V103" s="77" t="s">
        <v>43</v>
      </c>
      <c r="W103" s="77">
        <v>167828.62096529998</v>
      </c>
      <c r="X103" s="53"/>
      <c r="Y103" s="53"/>
      <c r="Z103" s="53"/>
    </row>
    <row r="104" spans="1:26" ht="21.95" customHeight="1">
      <c r="A104" s="91" t="s">
        <v>276</v>
      </c>
      <c r="B104" s="77">
        <v>5042.0338454000002</v>
      </c>
      <c r="C104" s="77" t="s">
        <v>43</v>
      </c>
      <c r="D104" s="77">
        <v>5042.0338454000002</v>
      </c>
      <c r="E104" s="77" t="s">
        <v>43</v>
      </c>
      <c r="F104" s="77">
        <v>1433.0634660999999</v>
      </c>
      <c r="G104" s="77" t="s">
        <v>43</v>
      </c>
      <c r="H104" s="77" t="s">
        <v>43</v>
      </c>
      <c r="I104" s="77" t="s">
        <v>43</v>
      </c>
      <c r="J104" s="77">
        <v>1.1600000000000001E-5</v>
      </c>
      <c r="K104" s="77">
        <v>3850.5606122999998</v>
      </c>
      <c r="L104" s="77">
        <v>7558.1928575000002</v>
      </c>
      <c r="M104" s="77">
        <v>1626.0673394999999</v>
      </c>
      <c r="N104" s="77">
        <v>11252.139106000001</v>
      </c>
      <c r="O104" s="77">
        <v>239.75072</v>
      </c>
      <c r="P104" s="77">
        <v>1968.9060956999999</v>
      </c>
      <c r="Q104" s="77">
        <v>22645.056118699998</v>
      </c>
      <c r="R104" s="77">
        <v>54.4202741</v>
      </c>
      <c r="S104" s="77" t="s">
        <v>43</v>
      </c>
      <c r="T104" s="77">
        <v>899.58888969999998</v>
      </c>
      <c r="U104" s="77" t="s">
        <v>43</v>
      </c>
      <c r="V104" s="77" t="s">
        <v>43</v>
      </c>
      <c r="W104" s="77">
        <v>33924.723217899991</v>
      </c>
      <c r="X104" s="53"/>
      <c r="Y104" s="53"/>
      <c r="Z104" s="53"/>
    </row>
    <row r="105" spans="1:26" ht="14.1" customHeight="1">
      <c r="A105" s="91" t="s">
        <v>277</v>
      </c>
      <c r="B105" s="77">
        <v>281397.37517290009</v>
      </c>
      <c r="C105" s="77" t="s">
        <v>43</v>
      </c>
      <c r="D105" s="77">
        <v>281397.37517290009</v>
      </c>
      <c r="E105" s="77">
        <v>50405.327754999991</v>
      </c>
      <c r="F105" s="77">
        <v>8024005.5417171996</v>
      </c>
      <c r="G105" s="77">
        <v>2227.8273562999998</v>
      </c>
      <c r="H105" s="77">
        <v>39.778429799999998</v>
      </c>
      <c r="I105" s="77">
        <v>21410.356801800001</v>
      </c>
      <c r="J105" s="77">
        <v>2373.2899474999995</v>
      </c>
      <c r="K105" s="77">
        <v>154165.563846</v>
      </c>
      <c r="L105" s="77">
        <v>6292069.0318573993</v>
      </c>
      <c r="M105" s="77">
        <v>1074639.6503519998</v>
      </c>
      <c r="N105" s="77">
        <v>2261370.1039581001</v>
      </c>
      <c r="O105" s="77">
        <v>344038.61874990008</v>
      </c>
      <c r="P105" s="77">
        <v>2725136.9894222007</v>
      </c>
      <c r="Q105" s="77">
        <v>12697254.394339599</v>
      </c>
      <c r="R105" s="77">
        <v>3728847.6628319002</v>
      </c>
      <c r="S105" s="77">
        <v>823.75840630000005</v>
      </c>
      <c r="T105" s="77">
        <v>48576.8722366</v>
      </c>
      <c r="U105" s="77">
        <v>112994.68106459999</v>
      </c>
      <c r="V105" s="77" t="s">
        <v>43</v>
      </c>
      <c r="W105" s="77">
        <v>25124522.429905493</v>
      </c>
      <c r="X105" s="53"/>
      <c r="Y105" s="53"/>
      <c r="Z105" s="53"/>
    </row>
    <row r="106" spans="1:26" ht="14.1" customHeight="1">
      <c r="A106" s="95" t="s">
        <v>278</v>
      </c>
      <c r="B106" s="77">
        <v>75.342825000000005</v>
      </c>
      <c r="C106" s="77" t="s">
        <v>43</v>
      </c>
      <c r="D106" s="77">
        <v>75.342825000000005</v>
      </c>
      <c r="E106" s="77">
        <v>21.767782100000002</v>
      </c>
      <c r="F106" s="77">
        <v>53720.279048900004</v>
      </c>
      <c r="G106" s="77" t="s">
        <v>43</v>
      </c>
      <c r="H106" s="77" t="s">
        <v>43</v>
      </c>
      <c r="I106" s="77" t="s">
        <v>43</v>
      </c>
      <c r="J106" s="77" t="s">
        <v>43</v>
      </c>
      <c r="K106" s="77">
        <v>196.30074139999999</v>
      </c>
      <c r="L106" s="77">
        <v>113068.69943589999</v>
      </c>
      <c r="M106" s="77">
        <v>10138.0921351</v>
      </c>
      <c r="N106" s="77">
        <v>28323.702693800002</v>
      </c>
      <c r="O106" s="77">
        <v>4771.8841488999997</v>
      </c>
      <c r="P106" s="77">
        <v>51973.757156400003</v>
      </c>
      <c r="Q106" s="77">
        <v>208276.13557009998</v>
      </c>
      <c r="R106" s="77">
        <v>21962.650564799998</v>
      </c>
      <c r="S106" s="77" t="s">
        <v>43</v>
      </c>
      <c r="T106" s="77">
        <v>320.47059150000001</v>
      </c>
      <c r="U106" s="77">
        <v>2185.4676482999998</v>
      </c>
      <c r="V106" s="77" t="s">
        <v>43</v>
      </c>
      <c r="W106" s="77">
        <v>286758.41477209999</v>
      </c>
      <c r="X106" s="53"/>
      <c r="Y106" s="53"/>
      <c r="Z106" s="53"/>
    </row>
    <row r="107" spans="1:26" ht="14.1" customHeight="1">
      <c r="A107" s="95" t="s">
        <v>279</v>
      </c>
      <c r="B107" s="77">
        <v>254215.6963674</v>
      </c>
      <c r="C107" s="77" t="s">
        <v>43</v>
      </c>
      <c r="D107" s="77">
        <v>254215.6963674</v>
      </c>
      <c r="E107" s="77">
        <v>32165.1082886</v>
      </c>
      <c r="F107" s="77">
        <v>1471142.9142819</v>
      </c>
      <c r="G107" s="77" t="s">
        <v>43</v>
      </c>
      <c r="H107" s="77" t="s">
        <v>43</v>
      </c>
      <c r="I107" s="77" t="s">
        <v>43</v>
      </c>
      <c r="J107" s="77">
        <v>2222.3600935999998</v>
      </c>
      <c r="K107" s="77">
        <v>136541.9920493</v>
      </c>
      <c r="L107" s="77">
        <v>1472462.0143694</v>
      </c>
      <c r="M107" s="77">
        <v>355398.69071410003</v>
      </c>
      <c r="N107" s="77">
        <v>638172.60268570005</v>
      </c>
      <c r="O107" s="77">
        <v>58330.382194999998</v>
      </c>
      <c r="P107" s="77">
        <v>467455.06855259999</v>
      </c>
      <c r="Q107" s="77">
        <v>2991818.7585168006</v>
      </c>
      <c r="R107" s="77">
        <v>644498.2916468</v>
      </c>
      <c r="S107" s="77">
        <v>823.75840630000005</v>
      </c>
      <c r="T107" s="77">
        <v>32250.761224000002</v>
      </c>
      <c r="U107" s="77">
        <v>45092.146565900002</v>
      </c>
      <c r="V107" s="77" t="s">
        <v>43</v>
      </c>
      <c r="W107" s="77">
        <v>5610771.7874405999</v>
      </c>
      <c r="X107" s="53"/>
      <c r="Y107" s="53"/>
      <c r="Z107" s="53"/>
    </row>
    <row r="108" spans="1:26" ht="14.1" customHeight="1">
      <c r="A108" s="95" t="s">
        <v>280</v>
      </c>
      <c r="B108" s="77">
        <v>388.6645034</v>
      </c>
      <c r="C108" s="77" t="s">
        <v>43</v>
      </c>
      <c r="D108" s="77">
        <v>388.6645034</v>
      </c>
      <c r="E108" s="77">
        <v>2305.5962570000002</v>
      </c>
      <c r="F108" s="77">
        <v>1406604.5071860999</v>
      </c>
      <c r="G108" s="77" t="s">
        <v>43</v>
      </c>
      <c r="H108" s="77" t="s">
        <v>43</v>
      </c>
      <c r="I108" s="77">
        <v>21410.356801800001</v>
      </c>
      <c r="J108" s="77" t="s">
        <v>43</v>
      </c>
      <c r="K108" s="77">
        <v>1961.2824622000001</v>
      </c>
      <c r="L108" s="77">
        <v>547036.69750839996</v>
      </c>
      <c r="M108" s="77">
        <v>79789.270774599994</v>
      </c>
      <c r="N108" s="77">
        <v>271380.23330560001</v>
      </c>
      <c r="O108" s="77">
        <v>70555.172912399998</v>
      </c>
      <c r="P108" s="77">
        <v>404554.14921170002</v>
      </c>
      <c r="Q108" s="77">
        <v>1373315.5237127</v>
      </c>
      <c r="R108" s="77">
        <v>303633.79739650001</v>
      </c>
      <c r="S108" s="77" t="s">
        <v>43</v>
      </c>
      <c r="T108" s="77">
        <v>1601.9735166999999</v>
      </c>
      <c r="U108" s="77">
        <v>17872.266521099998</v>
      </c>
      <c r="V108" s="77" t="s">
        <v>43</v>
      </c>
      <c r="W108" s="77">
        <v>3129093.9683574997</v>
      </c>
      <c r="X108" s="53"/>
      <c r="Y108" s="53"/>
      <c r="Z108" s="53"/>
    </row>
    <row r="109" spans="1:26" ht="14.1" customHeight="1">
      <c r="A109" s="95" t="s">
        <v>281</v>
      </c>
      <c r="B109" s="77">
        <v>18800.955438500001</v>
      </c>
      <c r="C109" s="77" t="s">
        <v>43</v>
      </c>
      <c r="D109" s="77">
        <v>18800.955438500001</v>
      </c>
      <c r="E109" s="77">
        <v>6320.5737505999996</v>
      </c>
      <c r="F109" s="77">
        <v>2274187.8875075998</v>
      </c>
      <c r="G109" s="77" t="s">
        <v>43</v>
      </c>
      <c r="H109" s="77" t="s">
        <v>43</v>
      </c>
      <c r="I109" s="77" t="s">
        <v>43</v>
      </c>
      <c r="J109" s="77">
        <v>101.0797668</v>
      </c>
      <c r="K109" s="77">
        <v>8564.7437066999992</v>
      </c>
      <c r="L109" s="77">
        <v>1715072.8594509</v>
      </c>
      <c r="M109" s="77">
        <v>285711.91239319998</v>
      </c>
      <c r="N109" s="77">
        <v>577484.23490639997</v>
      </c>
      <c r="O109" s="77">
        <v>79158.028705999997</v>
      </c>
      <c r="P109" s="77">
        <v>683880.17851829994</v>
      </c>
      <c r="Q109" s="77">
        <v>3341307.2139748</v>
      </c>
      <c r="R109" s="77">
        <v>1337048.3918826999</v>
      </c>
      <c r="S109" s="77" t="s">
        <v>43</v>
      </c>
      <c r="T109" s="77">
        <v>8479.5829297</v>
      </c>
      <c r="U109" s="77">
        <v>23834.697409</v>
      </c>
      <c r="V109" s="77" t="s">
        <v>43</v>
      </c>
      <c r="W109" s="77">
        <v>7018645.1263663992</v>
      </c>
      <c r="X109" s="53"/>
      <c r="Y109" s="53"/>
      <c r="Z109" s="53"/>
    </row>
    <row r="110" spans="1:26" ht="39.950000000000003" customHeight="1">
      <c r="A110" s="91" t="s">
        <v>282</v>
      </c>
      <c r="B110" s="77">
        <v>4954.9411621999998</v>
      </c>
      <c r="C110" s="77" t="s">
        <v>43</v>
      </c>
      <c r="D110" s="77">
        <v>4954.9411621999998</v>
      </c>
      <c r="E110" s="77">
        <v>995.01567969999996</v>
      </c>
      <c r="F110" s="77">
        <v>387600.17484539998</v>
      </c>
      <c r="G110" s="77" t="s">
        <v>43</v>
      </c>
      <c r="H110" s="77" t="s">
        <v>43</v>
      </c>
      <c r="I110" s="77" t="s">
        <v>43</v>
      </c>
      <c r="J110" s="77">
        <v>2.0339836</v>
      </c>
      <c r="K110" s="77">
        <v>2931.2157616</v>
      </c>
      <c r="L110" s="77">
        <v>271903.97354510002</v>
      </c>
      <c r="M110" s="77">
        <v>46356.595684799999</v>
      </c>
      <c r="N110" s="77">
        <v>82996.102459100002</v>
      </c>
      <c r="O110" s="77">
        <v>16669.136015799999</v>
      </c>
      <c r="P110" s="77">
        <v>87037.172908499997</v>
      </c>
      <c r="Q110" s="77">
        <v>504962.98061330005</v>
      </c>
      <c r="R110" s="77">
        <v>140363.39519430001</v>
      </c>
      <c r="S110" s="77" t="s">
        <v>43</v>
      </c>
      <c r="T110" s="77">
        <v>2014.4900746000001</v>
      </c>
      <c r="U110" s="77">
        <v>4930.8667518000002</v>
      </c>
      <c r="V110" s="77" t="s">
        <v>43</v>
      </c>
      <c r="W110" s="77">
        <v>1048755.1140665</v>
      </c>
      <c r="X110" s="53"/>
      <c r="Y110" s="53"/>
      <c r="Z110" s="53"/>
    </row>
    <row r="111" spans="1:26" ht="14.1" customHeight="1">
      <c r="A111" s="95" t="s">
        <v>283</v>
      </c>
      <c r="B111" s="77">
        <v>1.5403699999999999E-2</v>
      </c>
      <c r="C111" s="77" t="s">
        <v>43</v>
      </c>
      <c r="D111" s="77">
        <v>1.5403699999999999E-2</v>
      </c>
      <c r="E111" s="77" t="s">
        <v>43</v>
      </c>
      <c r="F111" s="77">
        <v>423.05064399999998</v>
      </c>
      <c r="G111" s="77">
        <v>2227.8273562999998</v>
      </c>
      <c r="H111" s="77">
        <v>39.778429799999998</v>
      </c>
      <c r="I111" s="77" t="s">
        <v>43</v>
      </c>
      <c r="J111" s="77" t="s">
        <v>43</v>
      </c>
      <c r="K111" s="77" t="s">
        <v>43</v>
      </c>
      <c r="L111" s="77">
        <v>566.9694935</v>
      </c>
      <c r="M111" s="77">
        <v>130.5589075</v>
      </c>
      <c r="N111" s="77">
        <v>351.60593139999997</v>
      </c>
      <c r="O111" s="77">
        <v>35.717962499999999</v>
      </c>
      <c r="P111" s="77">
        <v>25.171209999999999</v>
      </c>
      <c r="Q111" s="77">
        <v>1110.0235048999998</v>
      </c>
      <c r="R111" s="77" t="s">
        <v>43</v>
      </c>
      <c r="S111" s="77" t="s">
        <v>43</v>
      </c>
      <c r="T111" s="77" t="s">
        <v>43</v>
      </c>
      <c r="U111" s="77" t="s">
        <v>43</v>
      </c>
      <c r="V111" s="77" t="s">
        <v>43</v>
      </c>
      <c r="W111" s="77">
        <v>3800.6953386999999</v>
      </c>
      <c r="X111" s="53"/>
      <c r="Y111" s="53"/>
      <c r="Z111" s="53"/>
    </row>
    <row r="112" spans="1:26" ht="14.1" customHeight="1">
      <c r="A112" s="95" t="s">
        <v>284</v>
      </c>
      <c r="B112" s="77">
        <v>692.9249658</v>
      </c>
      <c r="C112" s="77" t="s">
        <v>43</v>
      </c>
      <c r="D112" s="77">
        <v>692.9249658</v>
      </c>
      <c r="E112" s="77">
        <v>5678.3793595999996</v>
      </c>
      <c r="F112" s="77">
        <v>2000412.3790978</v>
      </c>
      <c r="G112" s="77" t="s">
        <v>43</v>
      </c>
      <c r="H112" s="77" t="s">
        <v>43</v>
      </c>
      <c r="I112" s="77" t="s">
        <v>43</v>
      </c>
      <c r="J112" s="77">
        <v>23.881282899999999</v>
      </c>
      <c r="K112" s="77">
        <v>1932.1044096000001</v>
      </c>
      <c r="L112" s="77">
        <v>1696524.2752022</v>
      </c>
      <c r="M112" s="77">
        <v>221536.17262910001</v>
      </c>
      <c r="N112" s="77">
        <v>522216.1672429</v>
      </c>
      <c r="O112" s="77">
        <v>95999.749987300005</v>
      </c>
      <c r="P112" s="77">
        <v>772478.07129750005</v>
      </c>
      <c r="Q112" s="77">
        <v>3308754.4363590004</v>
      </c>
      <c r="R112" s="77">
        <v>1124483.7570807</v>
      </c>
      <c r="S112" s="77" t="s">
        <v>43</v>
      </c>
      <c r="T112" s="77">
        <v>1963.3276375</v>
      </c>
      <c r="U112" s="77">
        <v>15253.427437099999</v>
      </c>
      <c r="V112" s="77" t="s">
        <v>43</v>
      </c>
      <c r="W112" s="77">
        <v>6459194.6176300002</v>
      </c>
      <c r="X112" s="53"/>
      <c r="Y112" s="53"/>
      <c r="Z112" s="53"/>
    </row>
    <row r="113" spans="1:26" ht="14.1" customHeight="1">
      <c r="A113" s="95" t="s">
        <v>285</v>
      </c>
      <c r="B113" s="77">
        <v>51.049990000000001</v>
      </c>
      <c r="C113" s="77" t="s">
        <v>43</v>
      </c>
      <c r="D113" s="77">
        <v>51.049990000000001</v>
      </c>
      <c r="E113" s="77">
        <v>474.44661939999997</v>
      </c>
      <c r="F113" s="77">
        <v>234221.2236077</v>
      </c>
      <c r="G113" s="77" t="s">
        <v>43</v>
      </c>
      <c r="H113" s="77" t="s">
        <v>43</v>
      </c>
      <c r="I113" s="77" t="s">
        <v>43</v>
      </c>
      <c r="J113" s="77">
        <v>10.7098315</v>
      </c>
      <c r="K113" s="77">
        <v>265.46891909999999</v>
      </c>
      <c r="L113" s="77">
        <v>141925.2656176</v>
      </c>
      <c r="M113" s="77">
        <v>23256.016775399999</v>
      </c>
      <c r="N113" s="77">
        <v>48819.168308599998</v>
      </c>
      <c r="O113" s="77">
        <v>3930.1368289000002</v>
      </c>
      <c r="P113" s="77">
        <v>50139.487900400003</v>
      </c>
      <c r="Q113" s="77">
        <v>268070.07543089997</v>
      </c>
      <c r="R113" s="77">
        <v>111053.80158480001</v>
      </c>
      <c r="S113" s="77" t="s">
        <v>43</v>
      </c>
      <c r="T113" s="77">
        <v>98.615403499999999</v>
      </c>
      <c r="U113" s="77">
        <v>1539.5187702000001</v>
      </c>
      <c r="V113" s="77" t="s">
        <v>43</v>
      </c>
      <c r="W113" s="77">
        <v>615784.91015709995</v>
      </c>
      <c r="X113" s="53"/>
      <c r="Y113" s="53"/>
      <c r="Z113" s="53"/>
    </row>
    <row r="114" spans="1:26" ht="21.95" customHeight="1">
      <c r="A114" s="95" t="s">
        <v>286</v>
      </c>
      <c r="B114" s="77">
        <v>2.1120944000000001</v>
      </c>
      <c r="C114" s="77" t="s">
        <v>43</v>
      </c>
      <c r="D114" s="77">
        <v>2.1120944000000001</v>
      </c>
      <c r="E114" s="77">
        <v>0.42180459999999997</v>
      </c>
      <c r="F114" s="77">
        <v>2291.9478263000001</v>
      </c>
      <c r="G114" s="77" t="s">
        <v>43</v>
      </c>
      <c r="H114" s="77" t="s">
        <v>43</v>
      </c>
      <c r="I114" s="77" t="s">
        <v>43</v>
      </c>
      <c r="J114" s="77" t="s">
        <v>43</v>
      </c>
      <c r="K114" s="77" t="s">
        <v>43</v>
      </c>
      <c r="L114" s="77">
        <v>6083.0667554000001</v>
      </c>
      <c r="M114" s="77">
        <v>282.61900880000002</v>
      </c>
      <c r="N114" s="77">
        <v>1276.2899987999999</v>
      </c>
      <c r="O114" s="77">
        <v>30.833990499999999</v>
      </c>
      <c r="P114" s="77">
        <v>5648.3873037000003</v>
      </c>
      <c r="Q114" s="77">
        <v>13321.197057200001</v>
      </c>
      <c r="R114" s="77">
        <v>12414.6485443</v>
      </c>
      <c r="S114" s="77" t="s">
        <v>43</v>
      </c>
      <c r="T114" s="77">
        <v>6.5511081999999998</v>
      </c>
      <c r="U114" s="77">
        <v>965.91279520000001</v>
      </c>
      <c r="V114" s="77" t="s">
        <v>43</v>
      </c>
      <c r="W114" s="77">
        <v>29002.791230200004</v>
      </c>
      <c r="X114" s="53"/>
      <c r="Y114" s="53"/>
      <c r="Z114" s="53"/>
    </row>
    <row r="115" spans="1:26" ht="14.1" customHeight="1">
      <c r="A115" s="95" t="s">
        <v>287</v>
      </c>
      <c r="B115" s="77">
        <v>880.69864810000001</v>
      </c>
      <c r="C115" s="77" t="s">
        <v>43</v>
      </c>
      <c r="D115" s="77">
        <v>880.69864810000001</v>
      </c>
      <c r="E115" s="77">
        <v>1724.6833363000001</v>
      </c>
      <c r="F115" s="77">
        <v>159064.9119636</v>
      </c>
      <c r="G115" s="77" t="s">
        <v>43</v>
      </c>
      <c r="H115" s="77" t="s">
        <v>43</v>
      </c>
      <c r="I115" s="77" t="s">
        <v>43</v>
      </c>
      <c r="J115" s="77">
        <v>12.3220714</v>
      </c>
      <c r="K115" s="77">
        <v>304.8644208</v>
      </c>
      <c r="L115" s="77">
        <v>274427.59552490001</v>
      </c>
      <c r="M115" s="77">
        <v>42173.479642600003</v>
      </c>
      <c r="N115" s="77">
        <v>74228.447530499994</v>
      </c>
      <c r="O115" s="77">
        <v>12890.2306088</v>
      </c>
      <c r="P115" s="77">
        <v>185930.4304209</v>
      </c>
      <c r="Q115" s="77">
        <v>589650.18372770003</v>
      </c>
      <c r="R115" s="77">
        <v>27611.993687300001</v>
      </c>
      <c r="S115" s="77" t="s">
        <v>43</v>
      </c>
      <c r="T115" s="77">
        <v>1699.290491</v>
      </c>
      <c r="U115" s="77">
        <v>1230.4242345</v>
      </c>
      <c r="V115" s="77" t="s">
        <v>43</v>
      </c>
      <c r="W115" s="77">
        <v>782179.3725807002</v>
      </c>
      <c r="X115" s="53"/>
      <c r="Y115" s="53"/>
      <c r="Z115" s="53"/>
    </row>
    <row r="116" spans="1:26" ht="14.1" customHeight="1">
      <c r="A116" s="95" t="s">
        <v>288</v>
      </c>
      <c r="B116" s="77">
        <v>6.4112026000000002</v>
      </c>
      <c r="C116" s="77" t="s">
        <v>43</v>
      </c>
      <c r="D116" s="77">
        <v>6.4112026000000002</v>
      </c>
      <c r="E116" s="77">
        <v>0.1600317</v>
      </c>
      <c r="F116" s="77">
        <v>1584.624264</v>
      </c>
      <c r="G116" s="77" t="s">
        <v>43</v>
      </c>
      <c r="H116" s="77" t="s">
        <v>43</v>
      </c>
      <c r="I116" s="77" t="s">
        <v>43</v>
      </c>
      <c r="J116" s="77" t="s">
        <v>43</v>
      </c>
      <c r="K116" s="77">
        <v>5.7893199999999999E-2</v>
      </c>
      <c r="L116" s="77">
        <v>1832.5172415</v>
      </c>
      <c r="M116" s="77">
        <v>191.03073169999999</v>
      </c>
      <c r="N116" s="77">
        <v>312.24865460000001</v>
      </c>
      <c r="O116" s="77">
        <v>38.111479000000003</v>
      </c>
      <c r="P116" s="77">
        <v>1424.3434506000001</v>
      </c>
      <c r="Q116" s="77">
        <v>3798.2515573999999</v>
      </c>
      <c r="R116" s="77">
        <v>299.8929498</v>
      </c>
      <c r="S116" s="77" t="s">
        <v>43</v>
      </c>
      <c r="T116" s="77">
        <v>44.632920300000002</v>
      </c>
      <c r="U116" s="77">
        <v>39.244636999999997</v>
      </c>
      <c r="V116" s="77" t="s">
        <v>43</v>
      </c>
      <c r="W116" s="77">
        <v>5773.2754559999994</v>
      </c>
      <c r="X116" s="53"/>
      <c r="Y116" s="53"/>
      <c r="Z116" s="53"/>
    </row>
    <row r="117" spans="1:26" ht="14.1" customHeight="1">
      <c r="A117" s="95" t="s">
        <v>289</v>
      </c>
      <c r="B117" s="77">
        <v>1328.5625717999999</v>
      </c>
      <c r="C117" s="77" t="s">
        <v>43</v>
      </c>
      <c r="D117" s="77">
        <v>1328.5625717999999</v>
      </c>
      <c r="E117" s="77">
        <v>719.17484539999998</v>
      </c>
      <c r="F117" s="77">
        <v>32751.548962500001</v>
      </c>
      <c r="G117" s="77" t="s">
        <v>43</v>
      </c>
      <c r="H117" s="77" t="s">
        <v>43</v>
      </c>
      <c r="I117" s="77" t="s">
        <v>43</v>
      </c>
      <c r="J117" s="77">
        <v>0.90291770000000005</v>
      </c>
      <c r="K117" s="77">
        <v>1467.5334820999999</v>
      </c>
      <c r="L117" s="77">
        <v>51165.0977126</v>
      </c>
      <c r="M117" s="77">
        <v>9675.2109550999994</v>
      </c>
      <c r="N117" s="77">
        <v>15809.3002407</v>
      </c>
      <c r="O117" s="77">
        <v>1629.2339148000001</v>
      </c>
      <c r="P117" s="77">
        <v>14590.7714916</v>
      </c>
      <c r="Q117" s="77">
        <v>92869.614314799997</v>
      </c>
      <c r="R117" s="77">
        <v>5477.0422999000002</v>
      </c>
      <c r="S117" s="77" t="s">
        <v>43</v>
      </c>
      <c r="T117" s="77">
        <v>97.176339600000006</v>
      </c>
      <c r="U117" s="77">
        <v>50.708294500000001</v>
      </c>
      <c r="V117" s="77" t="s">
        <v>43</v>
      </c>
      <c r="W117" s="77">
        <v>134762.26402829998</v>
      </c>
      <c r="X117" s="53"/>
      <c r="Y117" s="53"/>
      <c r="Z117" s="53"/>
    </row>
    <row r="118" spans="1:26" ht="14.1" customHeight="1">
      <c r="A118" s="95" t="s">
        <v>290</v>
      </c>
      <c r="B118" s="77" t="s">
        <v>43</v>
      </c>
      <c r="C118" s="77" t="s">
        <v>43</v>
      </c>
      <c r="D118" s="77" t="s">
        <v>43</v>
      </c>
      <c r="E118" s="77" t="s">
        <v>43</v>
      </c>
      <c r="F118" s="77">
        <v>9.2481400000000005E-2</v>
      </c>
      <c r="G118" s="77" t="s">
        <v>43</v>
      </c>
      <c r="H118" s="77" t="s">
        <v>43</v>
      </c>
      <c r="I118" s="77" t="s">
        <v>43</v>
      </c>
      <c r="J118" s="77" t="s">
        <v>43</v>
      </c>
      <c r="K118" s="77" t="s">
        <v>43</v>
      </c>
      <c r="L118" s="77" t="s">
        <v>43</v>
      </c>
      <c r="M118" s="77" t="s">
        <v>43</v>
      </c>
      <c r="N118" s="77" t="s">
        <v>43</v>
      </c>
      <c r="O118" s="77" t="s">
        <v>43</v>
      </c>
      <c r="P118" s="77" t="s">
        <v>43</v>
      </c>
      <c r="Q118" s="77" t="s">
        <v>43</v>
      </c>
      <c r="R118" s="77" t="s">
        <v>43</v>
      </c>
      <c r="S118" s="77" t="s">
        <v>43</v>
      </c>
      <c r="T118" s="77" t="s">
        <v>43</v>
      </c>
      <c r="U118" s="77" t="s">
        <v>43</v>
      </c>
      <c r="V118" s="77" t="s">
        <v>43</v>
      </c>
      <c r="W118" s="77">
        <v>9.2481400000000005E-2</v>
      </c>
      <c r="X118" s="53"/>
      <c r="Y118" s="53"/>
      <c r="Z118" s="53"/>
    </row>
    <row r="119" spans="1:26" s="100" customFormat="1" ht="14.1" customHeight="1">
      <c r="A119" s="97" t="s">
        <v>291</v>
      </c>
      <c r="B119" s="98">
        <v>1711089.4600001001</v>
      </c>
      <c r="C119" s="98" t="s">
        <v>43</v>
      </c>
      <c r="D119" s="98">
        <v>1711089.4600001001</v>
      </c>
      <c r="E119" s="98">
        <v>431453.44477499998</v>
      </c>
      <c r="F119" s="98">
        <v>8183502.5376301995</v>
      </c>
      <c r="G119" s="98">
        <v>4109.3935076999996</v>
      </c>
      <c r="H119" s="98">
        <v>4297.5390852999999</v>
      </c>
      <c r="I119" s="98">
        <v>31627.010160899998</v>
      </c>
      <c r="J119" s="98">
        <v>327802.88539680006</v>
      </c>
      <c r="K119" s="98">
        <v>1473342.8892160002</v>
      </c>
      <c r="L119" s="98">
        <v>8423653.7050352003</v>
      </c>
      <c r="M119" s="98">
        <v>2531624.7468056995</v>
      </c>
      <c r="N119" s="98">
        <v>4674748.8951971997</v>
      </c>
      <c r="O119" s="98">
        <v>397686.81533710012</v>
      </c>
      <c r="P119" s="98">
        <v>3208323.5599055006</v>
      </c>
      <c r="Q119" s="98">
        <v>19236037.722280696</v>
      </c>
      <c r="R119" s="98">
        <v>3770102.4395574001</v>
      </c>
      <c r="S119" s="98">
        <v>478738.87092419999</v>
      </c>
      <c r="T119" s="98">
        <v>848500.08537310001</v>
      </c>
      <c r="U119" s="98">
        <v>113450.0914603</v>
      </c>
      <c r="V119" s="98" t="s">
        <v>43</v>
      </c>
      <c r="W119" s="98">
        <v>36614054.369367704</v>
      </c>
      <c r="X119" s="59"/>
      <c r="Y119" s="99"/>
      <c r="Z119" s="59"/>
    </row>
    <row r="120" spans="1:26" ht="15">
      <c r="A120" s="101" t="s">
        <v>292</v>
      </c>
      <c r="B120" s="80"/>
      <c r="C120" s="80"/>
      <c r="D120" s="80"/>
      <c r="E120" s="80"/>
      <c r="F120" s="80"/>
      <c r="G120" s="80"/>
      <c r="H120" s="80"/>
      <c r="I120" s="80"/>
      <c r="J120" s="80"/>
      <c r="K120" s="57"/>
      <c r="L120" s="57"/>
      <c r="M120" s="102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3"/>
      <c r="Y120" s="53"/>
      <c r="Z120" s="53"/>
    </row>
    <row r="121" spans="1:26" ht="15">
      <c r="A121" s="47" t="s">
        <v>135</v>
      </c>
      <c r="B121" s="80"/>
      <c r="C121" s="80"/>
      <c r="D121" s="80"/>
      <c r="E121" s="80"/>
      <c r="F121" s="80"/>
      <c r="G121" s="80"/>
      <c r="H121" s="80"/>
      <c r="I121" s="80"/>
      <c r="J121" s="80"/>
      <c r="K121" s="80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103"/>
      <c r="Y121" s="53"/>
      <c r="Z121" s="53"/>
    </row>
    <row r="122" spans="1:26">
      <c r="A122" s="49" t="s">
        <v>136</v>
      </c>
    </row>
    <row r="123" spans="1:26">
      <c r="A123" s="51" t="s">
        <v>137</v>
      </c>
    </row>
  </sheetData>
  <mergeCells count="60">
    <mergeCell ref="A1:K1"/>
    <mergeCell ref="L1:O1"/>
    <mergeCell ref="U1:W1"/>
    <mergeCell ref="U4:W4"/>
    <mergeCell ref="A5:A6"/>
    <mergeCell ref="B5:D5"/>
    <mergeCell ref="E5:E6"/>
    <mergeCell ref="F5:F6"/>
    <mergeCell ref="G5:G6"/>
    <mergeCell ref="H5:H6"/>
    <mergeCell ref="T5:T6"/>
    <mergeCell ref="U5:U6"/>
    <mergeCell ref="V5:V6"/>
    <mergeCell ref="W5:W6"/>
    <mergeCell ref="A43:K43"/>
    <mergeCell ref="L43:O43"/>
    <mergeCell ref="U43:W43"/>
    <mergeCell ref="I5:I6"/>
    <mergeCell ref="J5:J6"/>
    <mergeCell ref="K5:K6"/>
    <mergeCell ref="L5:Q5"/>
    <mergeCell ref="R5:R6"/>
    <mergeCell ref="S5:S6"/>
    <mergeCell ref="V47:V48"/>
    <mergeCell ref="T46:W46"/>
    <mergeCell ref="A47:A48"/>
    <mergeCell ref="B47:D47"/>
    <mergeCell ref="E47:E48"/>
    <mergeCell ref="F47:F48"/>
    <mergeCell ref="G47:G48"/>
    <mergeCell ref="H47:H48"/>
    <mergeCell ref="I47:I48"/>
    <mergeCell ref="J47:J48"/>
    <mergeCell ref="K47:K48"/>
    <mergeCell ref="R87:R88"/>
    <mergeCell ref="W47:W48"/>
    <mergeCell ref="A83:K83"/>
    <mergeCell ref="L83:O83"/>
    <mergeCell ref="U83:W83"/>
    <mergeCell ref="U86:W86"/>
    <mergeCell ref="A87:A88"/>
    <mergeCell ref="B87:D87"/>
    <mergeCell ref="E87:E88"/>
    <mergeCell ref="F87:F88"/>
    <mergeCell ref="G87:G88"/>
    <mergeCell ref="L47:Q47"/>
    <mergeCell ref="R47:R48"/>
    <mergeCell ref="S47:S48"/>
    <mergeCell ref="T47:T48"/>
    <mergeCell ref="U47:U48"/>
    <mergeCell ref="H87:H88"/>
    <mergeCell ref="I87:I88"/>
    <mergeCell ref="J87:J88"/>
    <mergeCell ref="K87:K88"/>
    <mergeCell ref="L87:Q87"/>
    <mergeCell ref="S87:S88"/>
    <mergeCell ref="T87:T88"/>
    <mergeCell ref="U87:U88"/>
    <mergeCell ref="V87:V88"/>
    <mergeCell ref="W87:W88"/>
  </mergeCells>
  <pageMargins left="0.5" right="0.25" top="0.75" bottom="0.65" header="0.3" footer="0.3"/>
  <pageSetup scale="99" firstPageNumber="50" pageOrder="overThenDown" orientation="portrait" useFirstPageNumber="1" r:id="rId1"/>
  <headerFooter alignWithMargins="0">
    <oddFooter>&amp;C&amp;"Maiandra GD,Regular"&amp;9&amp;P</oddFooter>
  </headerFooter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AA80"/>
  <sheetViews>
    <sheetView view="pageBreakPreview" zoomScale="60" workbookViewId="0">
      <selection activeCell="M105" sqref="M105"/>
    </sheetView>
  </sheetViews>
  <sheetFormatPr defaultColWidth="10.28515625" defaultRowHeight="12.75"/>
  <cols>
    <col min="1" max="1" width="12" style="10" customWidth="1"/>
    <col min="2" max="2" width="7.85546875" style="10" customWidth="1"/>
    <col min="3" max="3" width="7.7109375" style="10" customWidth="1"/>
    <col min="4" max="4" width="7.85546875" style="10" customWidth="1"/>
    <col min="5" max="5" width="6.7109375" style="10" customWidth="1"/>
    <col min="6" max="6" width="8.42578125" style="10" customWidth="1"/>
    <col min="7" max="7" width="6.7109375" style="10" customWidth="1"/>
    <col min="8" max="8" width="7.28515625" style="10" customWidth="1"/>
    <col min="9" max="10" width="6.7109375" style="10" customWidth="1"/>
    <col min="11" max="11" width="7.85546875" style="10" customWidth="1"/>
    <col min="12" max="12" width="8.42578125" style="10" customWidth="1"/>
    <col min="13" max="13" width="7.7109375" style="10" customWidth="1"/>
    <col min="14" max="14" width="7.85546875" style="10" customWidth="1"/>
    <col min="15" max="15" width="8.140625" style="10" customWidth="1"/>
    <col min="16" max="16" width="7.7109375" style="10" customWidth="1"/>
    <col min="17" max="17" width="8.42578125" style="10" customWidth="1"/>
    <col min="18" max="18" width="7.42578125" style="10" customWidth="1"/>
    <col min="19" max="20" width="7.85546875" style="10" customWidth="1"/>
    <col min="21" max="22" width="8" style="10" customWidth="1"/>
    <col min="23" max="23" width="13.42578125" style="10" customWidth="1"/>
    <col min="24" max="24" width="8.140625" style="10" customWidth="1"/>
    <col min="25" max="25" width="9" style="10" customWidth="1"/>
    <col min="26" max="16384" width="10.28515625" style="10"/>
  </cols>
  <sheetData>
    <row r="1" spans="1:27" s="112" customFormat="1">
      <c r="A1" s="106"/>
      <c r="B1" s="107"/>
      <c r="C1" s="107"/>
      <c r="D1" s="107"/>
      <c r="E1" s="107"/>
      <c r="F1" s="107"/>
      <c r="G1" s="107"/>
      <c r="H1" s="107"/>
      <c r="I1" s="107"/>
      <c r="J1" s="107"/>
      <c r="K1" s="108"/>
      <c r="L1" s="109" t="s">
        <v>146</v>
      </c>
      <c r="M1" s="110" t="s">
        <v>309</v>
      </c>
      <c r="N1" s="107"/>
      <c r="O1" s="107"/>
      <c r="P1" s="108"/>
      <c r="Q1" s="107"/>
      <c r="R1" s="107"/>
      <c r="S1" s="107"/>
      <c r="T1" s="107"/>
      <c r="U1" s="972" t="s">
        <v>310</v>
      </c>
      <c r="V1" s="972"/>
      <c r="W1" s="972"/>
      <c r="X1" s="111"/>
      <c r="Y1" s="111"/>
    </row>
    <row r="2" spans="1:27" s="112" customFormat="1">
      <c r="A2" s="106"/>
      <c r="B2" s="107"/>
      <c r="C2" s="107"/>
      <c r="D2" s="107"/>
      <c r="E2" s="107"/>
      <c r="F2" s="107"/>
      <c r="G2" s="107"/>
      <c r="H2" s="107"/>
      <c r="I2" s="107"/>
      <c r="J2" s="108"/>
      <c r="K2" s="108"/>
      <c r="L2" s="109" t="s">
        <v>149</v>
      </c>
      <c r="M2" s="110" t="s">
        <v>150</v>
      </c>
      <c r="N2" s="107"/>
      <c r="O2" s="107"/>
      <c r="P2" s="108"/>
      <c r="Q2" s="107"/>
      <c r="R2" s="107"/>
      <c r="S2" s="107"/>
      <c r="T2" s="107"/>
      <c r="U2" s="107"/>
      <c r="V2" s="107"/>
      <c r="W2" s="107"/>
      <c r="X2" s="111"/>
      <c r="Y2" s="111"/>
    </row>
    <row r="3" spans="1:27" s="112" customFormat="1">
      <c r="A3" s="106"/>
      <c r="B3" s="113"/>
      <c r="C3" s="113"/>
      <c r="D3" s="113"/>
      <c r="E3" s="113"/>
      <c r="F3" s="113"/>
      <c r="G3" s="113"/>
      <c r="H3" s="113"/>
      <c r="I3" s="113"/>
      <c r="J3" s="108"/>
      <c r="K3" s="108"/>
      <c r="L3" s="114" t="s">
        <v>151</v>
      </c>
      <c r="M3" s="115" t="s">
        <v>152</v>
      </c>
      <c r="N3" s="116"/>
      <c r="O3" s="116"/>
      <c r="P3" s="108"/>
      <c r="Q3" s="116"/>
      <c r="R3" s="116"/>
      <c r="S3" s="116"/>
      <c r="T3" s="116"/>
      <c r="U3" s="108"/>
      <c r="V3" s="108"/>
      <c r="W3" s="108"/>
      <c r="X3" s="111"/>
      <c r="Y3" s="111"/>
    </row>
    <row r="4" spans="1:27" s="112" customFormat="1">
      <c r="A4" s="106"/>
      <c r="B4" s="117"/>
      <c r="C4" s="117"/>
      <c r="D4" s="117"/>
      <c r="E4" s="117"/>
      <c r="F4" s="117"/>
      <c r="G4" s="117"/>
      <c r="H4" s="117"/>
      <c r="I4" s="117"/>
      <c r="J4" s="117"/>
      <c r="K4" s="118"/>
      <c r="L4" s="116"/>
      <c r="M4" s="108"/>
      <c r="N4" s="116"/>
      <c r="O4" s="116"/>
      <c r="P4" s="116"/>
      <c r="Q4" s="116"/>
      <c r="R4" s="116"/>
      <c r="S4" s="116"/>
      <c r="T4" s="116"/>
      <c r="U4" s="963" t="s">
        <v>57</v>
      </c>
      <c r="V4" s="963"/>
      <c r="W4" s="963"/>
      <c r="X4" s="111"/>
      <c r="Y4" s="111"/>
    </row>
    <row r="5" spans="1:27" s="112" customFormat="1" ht="12.75" customHeight="1">
      <c r="A5" s="964" t="s">
        <v>311</v>
      </c>
      <c r="B5" s="966" t="s">
        <v>154</v>
      </c>
      <c r="C5" s="967"/>
      <c r="D5" s="967"/>
      <c r="E5" s="968" t="s">
        <v>155</v>
      </c>
      <c r="F5" s="964" t="s">
        <v>156</v>
      </c>
      <c r="G5" s="968" t="s">
        <v>157</v>
      </c>
      <c r="H5" s="961" t="s">
        <v>158</v>
      </c>
      <c r="I5" s="961" t="s">
        <v>159</v>
      </c>
      <c r="J5" s="961" t="s">
        <v>160</v>
      </c>
      <c r="K5" s="964" t="s">
        <v>161</v>
      </c>
      <c r="L5" s="966" t="s">
        <v>162</v>
      </c>
      <c r="M5" s="970"/>
      <c r="N5" s="967"/>
      <c r="O5" s="967"/>
      <c r="P5" s="967"/>
      <c r="Q5" s="971"/>
      <c r="R5" s="964" t="s">
        <v>163</v>
      </c>
      <c r="S5" s="961" t="s">
        <v>164</v>
      </c>
      <c r="T5" s="961" t="s">
        <v>165</v>
      </c>
      <c r="U5" s="961" t="s">
        <v>166</v>
      </c>
      <c r="V5" s="961" t="s">
        <v>167</v>
      </c>
      <c r="W5" s="964" t="s">
        <v>312</v>
      </c>
      <c r="X5" s="111"/>
      <c r="Y5" s="111"/>
    </row>
    <row r="6" spans="1:27" s="112" customFormat="1" ht="39.950000000000003" customHeight="1">
      <c r="A6" s="965"/>
      <c r="B6" s="119" t="s">
        <v>169</v>
      </c>
      <c r="C6" s="119" t="s">
        <v>170</v>
      </c>
      <c r="D6" s="120" t="s">
        <v>171</v>
      </c>
      <c r="E6" s="968"/>
      <c r="F6" s="969"/>
      <c r="G6" s="968"/>
      <c r="H6" s="962"/>
      <c r="I6" s="962"/>
      <c r="J6" s="962"/>
      <c r="K6" s="969"/>
      <c r="L6" s="121" t="s">
        <v>172</v>
      </c>
      <c r="M6" s="121" t="s">
        <v>173</v>
      </c>
      <c r="N6" s="121" t="s">
        <v>174</v>
      </c>
      <c r="O6" s="121" t="s">
        <v>175</v>
      </c>
      <c r="P6" s="121" t="s">
        <v>176</v>
      </c>
      <c r="Q6" s="121" t="s">
        <v>177</v>
      </c>
      <c r="R6" s="969"/>
      <c r="S6" s="962"/>
      <c r="T6" s="962"/>
      <c r="U6" s="962"/>
      <c r="V6" s="962"/>
      <c r="W6" s="969"/>
      <c r="X6" s="111"/>
      <c r="Y6" s="111"/>
    </row>
    <row r="7" spans="1:27" s="112" customFormat="1">
      <c r="A7" s="122" t="s">
        <v>11</v>
      </c>
      <c r="B7" s="121" t="s">
        <v>12</v>
      </c>
      <c r="C7" s="121" t="s">
        <v>13</v>
      </c>
      <c r="D7" s="121" t="s">
        <v>14</v>
      </c>
      <c r="E7" s="121" t="s">
        <v>15</v>
      </c>
      <c r="F7" s="121" t="s">
        <v>16</v>
      </c>
      <c r="G7" s="121" t="s">
        <v>17</v>
      </c>
      <c r="H7" s="121" t="s">
        <v>18</v>
      </c>
      <c r="I7" s="121" t="s">
        <v>178</v>
      </c>
      <c r="J7" s="123" t="s">
        <v>179</v>
      </c>
      <c r="K7" s="121" t="s">
        <v>180</v>
      </c>
      <c r="L7" s="121" t="s">
        <v>181</v>
      </c>
      <c r="M7" s="121" t="s">
        <v>182</v>
      </c>
      <c r="N7" s="121" t="s">
        <v>183</v>
      </c>
      <c r="O7" s="121" t="s">
        <v>184</v>
      </c>
      <c r="P7" s="121" t="s">
        <v>185</v>
      </c>
      <c r="Q7" s="121" t="s">
        <v>186</v>
      </c>
      <c r="R7" s="121" t="s">
        <v>187</v>
      </c>
      <c r="S7" s="121" t="s">
        <v>313</v>
      </c>
      <c r="T7" s="121" t="s">
        <v>188</v>
      </c>
      <c r="U7" s="121" t="s">
        <v>189</v>
      </c>
      <c r="V7" s="123" t="s">
        <v>190</v>
      </c>
      <c r="W7" s="121" t="s">
        <v>192</v>
      </c>
      <c r="X7" s="111"/>
      <c r="Y7" s="111"/>
    </row>
    <row r="8" spans="1:27" s="127" customFormat="1" ht="18.95" customHeight="1">
      <c r="A8" s="124">
        <v>0</v>
      </c>
      <c r="B8" s="125">
        <v>11165679.5211292</v>
      </c>
      <c r="C8" s="125" t="s">
        <v>43</v>
      </c>
      <c r="D8" s="125">
        <v>11165679.5211292</v>
      </c>
      <c r="E8" s="125">
        <v>2131172.5997354002</v>
      </c>
      <c r="F8" s="125">
        <v>299828.94927919999</v>
      </c>
      <c r="G8" s="125">
        <v>164909.799401</v>
      </c>
      <c r="H8" s="125">
        <v>427634.97190479998</v>
      </c>
      <c r="I8" s="125">
        <v>207502.95866919999</v>
      </c>
      <c r="J8" s="125">
        <v>1555033.0945055</v>
      </c>
      <c r="K8" s="125">
        <v>31567.533818600001</v>
      </c>
      <c r="L8" s="125">
        <v>2973.2108486000002</v>
      </c>
      <c r="M8" s="125">
        <v>2001.0665231999999</v>
      </c>
      <c r="N8" s="125">
        <v>10140.672009399999</v>
      </c>
      <c r="O8" s="125">
        <v>3425.4058998999999</v>
      </c>
      <c r="P8" s="125">
        <v>941.74637529999995</v>
      </c>
      <c r="Q8" s="125">
        <v>19482.101656400002</v>
      </c>
      <c r="R8" s="125">
        <v>33.914850000000001</v>
      </c>
      <c r="S8" s="125">
        <v>2721565.1012953999</v>
      </c>
      <c r="T8" s="125">
        <v>3569367.8885662998</v>
      </c>
      <c r="U8" s="125" t="s">
        <v>43</v>
      </c>
      <c r="V8" s="125">
        <v>759.06194310000001</v>
      </c>
      <c r="W8" s="125">
        <v>22294537.496754099</v>
      </c>
      <c r="X8" s="126"/>
      <c r="Y8" s="126"/>
    </row>
    <row r="9" spans="1:27" s="131" customFormat="1" ht="18.95" customHeight="1">
      <c r="A9" s="128" t="s">
        <v>314</v>
      </c>
      <c r="B9" s="125" t="s">
        <v>43</v>
      </c>
      <c r="C9" s="125">
        <v>207992.33746440001</v>
      </c>
      <c r="D9" s="125">
        <v>207992.33746440001</v>
      </c>
      <c r="E9" s="125" t="s">
        <v>43</v>
      </c>
      <c r="F9" s="125">
        <v>308502.1218272</v>
      </c>
      <c r="G9" s="125" t="s">
        <v>43</v>
      </c>
      <c r="H9" s="125">
        <v>1935.6100724999999</v>
      </c>
      <c r="I9" s="125">
        <v>46324.131660599996</v>
      </c>
      <c r="J9" s="125">
        <v>217601.77747609999</v>
      </c>
      <c r="K9" s="125">
        <v>336413.4522541</v>
      </c>
      <c r="L9" s="125">
        <v>25536.606694499998</v>
      </c>
      <c r="M9" s="125">
        <v>4074.9107579000001</v>
      </c>
      <c r="N9" s="125">
        <v>14881.4395004</v>
      </c>
      <c r="O9" s="125">
        <v>128.07062809999999</v>
      </c>
      <c r="P9" s="125">
        <v>74.4255</v>
      </c>
      <c r="Q9" s="125">
        <v>44695.453080899999</v>
      </c>
      <c r="R9" s="125">
        <v>1.5419944999999999</v>
      </c>
      <c r="S9" s="125" t="s">
        <v>43</v>
      </c>
      <c r="T9" s="125">
        <v>37851.837310299998</v>
      </c>
      <c r="U9" s="125" t="s">
        <v>43</v>
      </c>
      <c r="V9" s="125">
        <v>0.50432829999999995</v>
      </c>
      <c r="W9" s="125">
        <v>1201318.7674689</v>
      </c>
      <c r="X9" s="129"/>
      <c r="Y9" s="130"/>
      <c r="AA9" s="4"/>
    </row>
    <row r="10" spans="1:27" s="131" customFormat="1" ht="18.95" customHeight="1">
      <c r="A10" s="128" t="s">
        <v>315</v>
      </c>
      <c r="B10" s="125" t="s">
        <v>43</v>
      </c>
      <c r="C10" s="125">
        <v>32054.406963599999</v>
      </c>
      <c r="D10" s="125">
        <v>32054.406963599999</v>
      </c>
      <c r="E10" s="125" t="s">
        <v>43</v>
      </c>
      <c r="F10" s="125">
        <v>2334336.4021015</v>
      </c>
      <c r="G10" s="125">
        <v>87455.412083100004</v>
      </c>
      <c r="H10" s="125" t="s">
        <v>43</v>
      </c>
      <c r="I10" s="125">
        <v>795.84858269999995</v>
      </c>
      <c r="J10" s="125">
        <v>60454.0668487</v>
      </c>
      <c r="K10" s="125">
        <v>208415.20508700001</v>
      </c>
      <c r="L10" s="125">
        <v>14.45</v>
      </c>
      <c r="M10" s="125" t="s">
        <v>43</v>
      </c>
      <c r="N10" s="125">
        <v>1990.9193315</v>
      </c>
      <c r="O10" s="125" t="s">
        <v>43</v>
      </c>
      <c r="P10" s="125">
        <v>8.9863999999999997</v>
      </c>
      <c r="Q10" s="125">
        <v>2014.3557315</v>
      </c>
      <c r="R10" s="125" t="s">
        <v>43</v>
      </c>
      <c r="S10" s="125" t="s">
        <v>43</v>
      </c>
      <c r="T10" s="125">
        <v>23620.741697699999</v>
      </c>
      <c r="U10" s="125" t="s">
        <v>43</v>
      </c>
      <c r="V10" s="125">
        <v>71.334030100000007</v>
      </c>
      <c r="W10" s="125">
        <v>2749217.7731259</v>
      </c>
      <c r="X10" s="129"/>
      <c r="Y10" s="130"/>
      <c r="AA10" s="4"/>
    </row>
    <row r="11" spans="1:27" s="131" customFormat="1" ht="18.95" customHeight="1">
      <c r="A11" s="128" t="s">
        <v>316</v>
      </c>
      <c r="B11" s="125" t="s">
        <v>43</v>
      </c>
      <c r="C11" s="125">
        <v>44045.531131999996</v>
      </c>
      <c r="D11" s="125">
        <v>44045.531131999996</v>
      </c>
      <c r="E11" s="125" t="s">
        <v>43</v>
      </c>
      <c r="F11" s="125">
        <v>270529.6547217</v>
      </c>
      <c r="G11" s="125" t="s">
        <v>43</v>
      </c>
      <c r="H11" s="125">
        <v>439.48046340000002</v>
      </c>
      <c r="I11" s="125">
        <v>1421.3618187</v>
      </c>
      <c r="J11" s="125">
        <v>2474.8064089</v>
      </c>
      <c r="K11" s="125">
        <v>55440.4018173</v>
      </c>
      <c r="L11" s="125" t="s">
        <v>43</v>
      </c>
      <c r="M11" s="125" t="s">
        <v>43</v>
      </c>
      <c r="N11" s="125">
        <v>91.808000000000007</v>
      </c>
      <c r="O11" s="125" t="s">
        <v>43</v>
      </c>
      <c r="P11" s="125">
        <v>186.34468889999999</v>
      </c>
      <c r="Q11" s="125">
        <v>278.15268889999999</v>
      </c>
      <c r="R11" s="125" t="s">
        <v>43</v>
      </c>
      <c r="S11" s="125" t="s">
        <v>43</v>
      </c>
      <c r="T11" s="125" t="s">
        <v>43</v>
      </c>
      <c r="U11" s="125" t="s">
        <v>43</v>
      </c>
      <c r="V11" s="125" t="s">
        <v>43</v>
      </c>
      <c r="W11" s="125">
        <v>374629.3890509</v>
      </c>
      <c r="X11" s="129"/>
      <c r="Y11" s="132"/>
    </row>
    <row r="12" spans="1:27" s="131" customFormat="1" ht="18.95" customHeight="1">
      <c r="A12" s="128" t="s">
        <v>317</v>
      </c>
      <c r="B12" s="125" t="s">
        <v>43</v>
      </c>
      <c r="C12" s="125">
        <v>188214.7478373</v>
      </c>
      <c r="D12" s="125">
        <v>188214.7478373</v>
      </c>
      <c r="E12" s="125" t="s">
        <v>43</v>
      </c>
      <c r="F12" s="125">
        <v>972207.10790119995</v>
      </c>
      <c r="G12" s="125" t="s">
        <v>43</v>
      </c>
      <c r="H12" s="125">
        <v>2292.8990423999999</v>
      </c>
      <c r="I12" s="125">
        <v>429.55877709999999</v>
      </c>
      <c r="J12" s="125">
        <v>14779.5427021</v>
      </c>
      <c r="K12" s="125">
        <v>604712.81870569999</v>
      </c>
      <c r="L12" s="125">
        <v>3207.2589157000002</v>
      </c>
      <c r="M12" s="125">
        <v>50.701489000000002</v>
      </c>
      <c r="N12" s="125">
        <v>87.143432700000005</v>
      </c>
      <c r="O12" s="125">
        <v>10.4535582</v>
      </c>
      <c r="P12" s="125">
        <v>60.5604333</v>
      </c>
      <c r="Q12" s="125">
        <v>3416.1178289000004</v>
      </c>
      <c r="R12" s="125" t="s">
        <v>43</v>
      </c>
      <c r="S12" s="125" t="s">
        <v>43</v>
      </c>
      <c r="T12" s="125" t="s">
        <v>43</v>
      </c>
      <c r="U12" s="125" t="s">
        <v>43</v>
      </c>
      <c r="V12" s="125">
        <v>1359.9674906</v>
      </c>
      <c r="W12" s="125">
        <v>1787412.7602852997</v>
      </c>
      <c r="X12" s="129"/>
      <c r="Y12" s="132"/>
    </row>
    <row r="13" spans="1:27" s="131" customFormat="1" ht="18.95" customHeight="1">
      <c r="A13" s="128" t="s">
        <v>318</v>
      </c>
      <c r="B13" s="125" t="s">
        <v>43</v>
      </c>
      <c r="C13" s="125">
        <v>8689.5897757999992</v>
      </c>
      <c r="D13" s="125">
        <v>8689.5897757999992</v>
      </c>
      <c r="E13" s="125" t="s">
        <v>43</v>
      </c>
      <c r="F13" s="125">
        <v>914054.94538739999</v>
      </c>
      <c r="G13" s="125">
        <v>0.42334240000000001</v>
      </c>
      <c r="H13" s="125">
        <v>270.35050669999998</v>
      </c>
      <c r="I13" s="125">
        <v>3697.8737769999998</v>
      </c>
      <c r="J13" s="125">
        <v>14587.303832199999</v>
      </c>
      <c r="K13" s="125">
        <v>180938.6716527</v>
      </c>
      <c r="L13" s="125">
        <v>27700</v>
      </c>
      <c r="M13" s="125">
        <v>769.17757570000003</v>
      </c>
      <c r="N13" s="125">
        <v>387.26119770000003</v>
      </c>
      <c r="O13" s="125" t="s">
        <v>43</v>
      </c>
      <c r="P13" s="125">
        <v>151.46056440000001</v>
      </c>
      <c r="Q13" s="125">
        <v>29007.899337800001</v>
      </c>
      <c r="R13" s="125">
        <v>2333.0265613000001</v>
      </c>
      <c r="S13" s="125" t="s">
        <v>43</v>
      </c>
      <c r="T13" s="125" t="s">
        <v>43</v>
      </c>
      <c r="U13" s="125" t="s">
        <v>43</v>
      </c>
      <c r="V13" s="125">
        <v>246.12331420000001</v>
      </c>
      <c r="W13" s="125">
        <v>1153826.2074875</v>
      </c>
      <c r="X13" s="129"/>
      <c r="Y13" s="132"/>
    </row>
    <row r="14" spans="1:27" s="131" customFormat="1" ht="18.95" customHeight="1">
      <c r="A14" s="128" t="s">
        <v>319</v>
      </c>
      <c r="B14" s="125" t="s">
        <v>43</v>
      </c>
      <c r="C14" s="125">
        <v>122804.9297734</v>
      </c>
      <c r="D14" s="125">
        <v>122804.9297734</v>
      </c>
      <c r="E14" s="125" t="s">
        <v>43</v>
      </c>
      <c r="F14" s="125">
        <v>1378055.6400446</v>
      </c>
      <c r="G14" s="125" t="s">
        <v>43</v>
      </c>
      <c r="H14" s="125">
        <v>21.224186499999998</v>
      </c>
      <c r="I14" s="125">
        <v>1975.4346270999999</v>
      </c>
      <c r="J14" s="125">
        <v>2421.7341495999999</v>
      </c>
      <c r="K14" s="125">
        <v>123909.0563603</v>
      </c>
      <c r="L14" s="125">
        <v>40861.9776834</v>
      </c>
      <c r="M14" s="125">
        <v>950</v>
      </c>
      <c r="N14" s="125">
        <v>56677.493686399997</v>
      </c>
      <c r="O14" s="125">
        <v>207.13171310000001</v>
      </c>
      <c r="P14" s="125">
        <v>423.59418590000001</v>
      </c>
      <c r="Q14" s="125">
        <v>99120.197268799995</v>
      </c>
      <c r="R14" s="125">
        <v>335.45606679999997</v>
      </c>
      <c r="S14" s="125">
        <v>1064.375</v>
      </c>
      <c r="T14" s="125" t="s">
        <v>43</v>
      </c>
      <c r="U14" s="125" t="s">
        <v>43</v>
      </c>
      <c r="V14" s="125">
        <v>26.1050869</v>
      </c>
      <c r="W14" s="125">
        <v>1729734.1525639999</v>
      </c>
      <c r="X14" s="129"/>
      <c r="Y14" s="132"/>
    </row>
    <row r="15" spans="1:27" s="131" customFormat="1" ht="18.95" customHeight="1">
      <c r="A15" s="128" t="s">
        <v>320</v>
      </c>
      <c r="B15" s="125" t="s">
        <v>43</v>
      </c>
      <c r="C15" s="125">
        <v>7683.6998700000004</v>
      </c>
      <c r="D15" s="125">
        <v>7683.6998700000004</v>
      </c>
      <c r="E15" s="125" t="s">
        <v>43</v>
      </c>
      <c r="F15" s="125">
        <v>597160.34808360005</v>
      </c>
      <c r="G15" s="125" t="s">
        <v>43</v>
      </c>
      <c r="H15" s="125">
        <v>2760.8593040999999</v>
      </c>
      <c r="I15" s="125">
        <v>141.17292320000001</v>
      </c>
      <c r="J15" s="125">
        <v>700.64995039999997</v>
      </c>
      <c r="K15" s="125">
        <v>145500.23560350001</v>
      </c>
      <c r="L15" s="125">
        <v>11832.718597499999</v>
      </c>
      <c r="M15" s="125" t="s">
        <v>43</v>
      </c>
      <c r="N15" s="125">
        <v>231.20867029999999</v>
      </c>
      <c r="O15" s="125">
        <v>23.691812500000001</v>
      </c>
      <c r="P15" s="125">
        <v>1461.2856288999999</v>
      </c>
      <c r="Q15" s="125">
        <v>13548.904709199998</v>
      </c>
      <c r="R15" s="125" t="s">
        <v>43</v>
      </c>
      <c r="S15" s="125" t="s">
        <v>43</v>
      </c>
      <c r="T15" s="125" t="s">
        <v>43</v>
      </c>
      <c r="U15" s="125" t="s">
        <v>43</v>
      </c>
      <c r="V15" s="125" t="s">
        <v>43</v>
      </c>
      <c r="W15" s="125">
        <v>767495.87044400012</v>
      </c>
      <c r="X15" s="129"/>
      <c r="Y15" s="132"/>
    </row>
    <row r="16" spans="1:27" s="131" customFormat="1" ht="18.95" customHeight="1">
      <c r="A16" s="128" t="s">
        <v>321</v>
      </c>
      <c r="B16" s="125" t="s">
        <v>43</v>
      </c>
      <c r="C16" s="125">
        <v>71288.301705100006</v>
      </c>
      <c r="D16" s="125">
        <v>71288.301705100006</v>
      </c>
      <c r="E16" s="125" t="s">
        <v>43</v>
      </c>
      <c r="F16" s="125">
        <v>5974019.5325322002</v>
      </c>
      <c r="G16" s="125" t="s">
        <v>43</v>
      </c>
      <c r="H16" s="125">
        <v>1752.0959270000001</v>
      </c>
      <c r="I16" s="125">
        <v>20015.114369999999</v>
      </c>
      <c r="J16" s="125">
        <v>27694.1353967</v>
      </c>
      <c r="K16" s="125">
        <v>1680130.2649325</v>
      </c>
      <c r="L16" s="125">
        <v>80597.1800334</v>
      </c>
      <c r="M16" s="125">
        <v>3090.9778372000001</v>
      </c>
      <c r="N16" s="125">
        <v>5937.6462832999996</v>
      </c>
      <c r="O16" s="125">
        <v>123.8410571</v>
      </c>
      <c r="P16" s="125">
        <v>92.958740000000006</v>
      </c>
      <c r="Q16" s="125">
        <v>89842.603950999997</v>
      </c>
      <c r="R16" s="125">
        <v>803.84587820000002</v>
      </c>
      <c r="S16" s="125">
        <v>20.562576799999999</v>
      </c>
      <c r="T16" s="125">
        <v>41.320774100000001</v>
      </c>
      <c r="U16" s="125" t="s">
        <v>43</v>
      </c>
      <c r="V16" s="125">
        <v>2.0934374</v>
      </c>
      <c r="W16" s="125">
        <v>7865609.8714809986</v>
      </c>
      <c r="X16" s="129"/>
      <c r="Y16" s="132"/>
    </row>
    <row r="17" spans="1:26" s="131" customFormat="1" ht="18.95" customHeight="1">
      <c r="A17" s="128" t="s">
        <v>322</v>
      </c>
      <c r="B17" s="125" t="s">
        <v>43</v>
      </c>
      <c r="C17" s="125">
        <v>2.1080749999999999</v>
      </c>
      <c r="D17" s="125">
        <v>2.1080749999999999</v>
      </c>
      <c r="E17" s="125" t="s">
        <v>43</v>
      </c>
      <c r="F17" s="125">
        <v>6089762.2561478997</v>
      </c>
      <c r="G17" s="125" t="s">
        <v>43</v>
      </c>
      <c r="H17" s="125">
        <v>140752.44213869999</v>
      </c>
      <c r="I17" s="125">
        <v>331.76982870000001</v>
      </c>
      <c r="J17" s="125">
        <v>6211.4044830000003</v>
      </c>
      <c r="K17" s="125">
        <v>861997.06740379997</v>
      </c>
      <c r="L17" s="125">
        <v>75761.444931299993</v>
      </c>
      <c r="M17" s="125" t="s">
        <v>43</v>
      </c>
      <c r="N17" s="125">
        <v>232.66153059999999</v>
      </c>
      <c r="O17" s="125" t="s">
        <v>43</v>
      </c>
      <c r="P17" s="125" t="s">
        <v>43</v>
      </c>
      <c r="Q17" s="125">
        <v>75994.106461899995</v>
      </c>
      <c r="R17" s="125">
        <v>17.64</v>
      </c>
      <c r="S17" s="125" t="s">
        <v>43</v>
      </c>
      <c r="T17" s="125">
        <v>5.4970401000000004</v>
      </c>
      <c r="U17" s="125" t="s">
        <v>43</v>
      </c>
      <c r="V17" s="125" t="s">
        <v>43</v>
      </c>
      <c r="W17" s="125">
        <v>7175074.2915791003</v>
      </c>
      <c r="X17" s="129"/>
      <c r="Y17" s="129"/>
    </row>
    <row r="18" spans="1:26" s="131" customFormat="1" ht="18.95" customHeight="1">
      <c r="A18" s="128" t="s">
        <v>323</v>
      </c>
      <c r="B18" s="125" t="s">
        <v>43</v>
      </c>
      <c r="C18" s="125">
        <v>29943.447208000001</v>
      </c>
      <c r="D18" s="125">
        <v>29943.447208000001</v>
      </c>
      <c r="E18" s="125" t="s">
        <v>43</v>
      </c>
      <c r="F18" s="125">
        <v>7001227.7409835998</v>
      </c>
      <c r="G18" s="125" t="s">
        <v>43</v>
      </c>
      <c r="H18" s="125">
        <v>47.6972095</v>
      </c>
      <c r="I18" s="125">
        <v>2912.5939303</v>
      </c>
      <c r="J18" s="125">
        <v>6825.1408566999999</v>
      </c>
      <c r="K18" s="125">
        <v>1903299.5844839001</v>
      </c>
      <c r="L18" s="125">
        <v>261891.89531600001</v>
      </c>
      <c r="M18" s="125">
        <v>14678.750372799999</v>
      </c>
      <c r="N18" s="125">
        <v>2821.1194810000002</v>
      </c>
      <c r="O18" s="125">
        <v>500</v>
      </c>
      <c r="P18" s="125">
        <v>764.726</v>
      </c>
      <c r="Q18" s="125">
        <v>280656.49116980005</v>
      </c>
      <c r="R18" s="125">
        <v>2447.7290031000002</v>
      </c>
      <c r="S18" s="125" t="s">
        <v>43</v>
      </c>
      <c r="T18" s="125">
        <v>1470.679187</v>
      </c>
      <c r="U18" s="125" t="s">
        <v>43</v>
      </c>
      <c r="V18" s="125">
        <v>256.12182489999998</v>
      </c>
      <c r="W18" s="125">
        <v>9229087.2258567996</v>
      </c>
      <c r="X18" s="129"/>
      <c r="Y18" s="129"/>
    </row>
    <row r="19" spans="1:26" s="127" customFormat="1" ht="18.95" customHeight="1">
      <c r="A19" s="128" t="s">
        <v>324</v>
      </c>
      <c r="B19" s="125" t="s">
        <v>43</v>
      </c>
      <c r="C19" s="125">
        <v>14851.2332826</v>
      </c>
      <c r="D19" s="125">
        <v>14851.2332826</v>
      </c>
      <c r="E19" s="125" t="s">
        <v>43</v>
      </c>
      <c r="F19" s="125">
        <v>5612789.3397540003</v>
      </c>
      <c r="G19" s="125" t="s">
        <v>43</v>
      </c>
      <c r="H19" s="125" t="s">
        <v>43</v>
      </c>
      <c r="I19" s="125">
        <v>133.84603730000001</v>
      </c>
      <c r="J19" s="125">
        <v>1430.5007403</v>
      </c>
      <c r="K19" s="125">
        <v>2049587.0960378</v>
      </c>
      <c r="L19" s="125">
        <v>17206.6336926</v>
      </c>
      <c r="M19" s="125">
        <v>82824.3511917</v>
      </c>
      <c r="N19" s="125">
        <v>4659.4825487999997</v>
      </c>
      <c r="O19" s="125">
        <v>1103</v>
      </c>
      <c r="P19" s="125">
        <v>267.0871803</v>
      </c>
      <c r="Q19" s="125">
        <v>106060.55461340002</v>
      </c>
      <c r="R19" s="125">
        <v>37.459364700000002</v>
      </c>
      <c r="S19" s="125" t="s">
        <v>43</v>
      </c>
      <c r="T19" s="125">
        <v>4749.3750542999996</v>
      </c>
      <c r="U19" s="125" t="s">
        <v>43</v>
      </c>
      <c r="V19" s="125" t="s">
        <v>43</v>
      </c>
      <c r="W19" s="125">
        <v>7789639.4048844008</v>
      </c>
      <c r="X19" s="126"/>
      <c r="Y19" s="126"/>
    </row>
    <row r="20" spans="1:26" s="131" customFormat="1" ht="18.95" customHeight="1">
      <c r="A20" s="128" t="s">
        <v>325</v>
      </c>
      <c r="B20" s="125" t="s">
        <v>43</v>
      </c>
      <c r="C20" s="125">
        <v>34459.826352600001</v>
      </c>
      <c r="D20" s="125">
        <v>34459.826352600001</v>
      </c>
      <c r="E20" s="125" t="s">
        <v>43</v>
      </c>
      <c r="F20" s="125">
        <v>2898851.3088127999</v>
      </c>
      <c r="G20" s="125" t="s">
        <v>43</v>
      </c>
      <c r="H20" s="125">
        <v>1374.0246929</v>
      </c>
      <c r="I20" s="125">
        <v>4424.1268977</v>
      </c>
      <c r="J20" s="125">
        <v>2080.4175249999998</v>
      </c>
      <c r="K20" s="125">
        <v>1005832.1220077</v>
      </c>
      <c r="L20" s="125">
        <v>295294.77818329999</v>
      </c>
      <c r="M20" s="125">
        <v>50728.641605899997</v>
      </c>
      <c r="N20" s="125">
        <v>236862.5708056</v>
      </c>
      <c r="O20" s="125">
        <v>5673.0348856000001</v>
      </c>
      <c r="P20" s="125">
        <v>2113.8156933999999</v>
      </c>
      <c r="Q20" s="125">
        <v>590672.84117379994</v>
      </c>
      <c r="R20" s="125">
        <v>34364.293382299998</v>
      </c>
      <c r="S20" s="125" t="s">
        <v>43</v>
      </c>
      <c r="T20" s="125">
        <v>1170.0367335999999</v>
      </c>
      <c r="U20" s="125" t="s">
        <v>43</v>
      </c>
      <c r="V20" s="125">
        <v>6.5677450000000004</v>
      </c>
      <c r="W20" s="125">
        <v>4573235.5653234003</v>
      </c>
      <c r="X20" s="129"/>
      <c r="Y20" s="129"/>
    </row>
    <row r="21" spans="1:26" s="131" customFormat="1" ht="18.95" customHeight="1">
      <c r="A21" s="128" t="s">
        <v>326</v>
      </c>
      <c r="B21" s="125" t="s">
        <v>43</v>
      </c>
      <c r="C21" s="125" t="s">
        <v>43</v>
      </c>
      <c r="D21" s="125" t="s">
        <v>43</v>
      </c>
      <c r="E21" s="125" t="s">
        <v>43</v>
      </c>
      <c r="F21" s="125">
        <v>127302.56145569999</v>
      </c>
      <c r="G21" s="125" t="s">
        <v>43</v>
      </c>
      <c r="H21" s="125" t="s">
        <v>43</v>
      </c>
      <c r="I21" s="125">
        <v>1414.8152444</v>
      </c>
      <c r="J21" s="125">
        <v>10500.060380000001</v>
      </c>
      <c r="K21" s="125">
        <v>104478.5854234</v>
      </c>
      <c r="L21" s="125">
        <v>13319.430710299999</v>
      </c>
      <c r="M21" s="125">
        <v>1394.7237037</v>
      </c>
      <c r="N21" s="125">
        <v>77198.076835</v>
      </c>
      <c r="O21" s="125">
        <v>11221.377608999999</v>
      </c>
      <c r="P21" s="125">
        <v>2069.5306784999998</v>
      </c>
      <c r="Q21" s="125">
        <v>105203.13953650001</v>
      </c>
      <c r="R21" s="125">
        <v>6984.3536081000002</v>
      </c>
      <c r="S21" s="125" t="s">
        <v>43</v>
      </c>
      <c r="T21" s="125" t="s">
        <v>43</v>
      </c>
      <c r="U21" s="125" t="s">
        <v>43</v>
      </c>
      <c r="V21" s="125">
        <v>13.795288299999999</v>
      </c>
      <c r="W21" s="125">
        <v>355897.31093639997</v>
      </c>
      <c r="X21" s="129"/>
      <c r="Y21" s="129"/>
    </row>
    <row r="22" spans="1:26" s="131" customFormat="1" ht="18.95" customHeight="1">
      <c r="A22" s="128" t="s">
        <v>327</v>
      </c>
      <c r="B22" s="125" t="s">
        <v>43</v>
      </c>
      <c r="C22" s="125">
        <v>8965.8251615000008</v>
      </c>
      <c r="D22" s="125">
        <v>8965.8251615000008</v>
      </c>
      <c r="E22" s="125" t="s">
        <v>43</v>
      </c>
      <c r="F22" s="125">
        <v>1573408.8811383999</v>
      </c>
      <c r="G22" s="125" t="s">
        <v>43</v>
      </c>
      <c r="H22" s="125">
        <v>113.7453022</v>
      </c>
      <c r="I22" s="125">
        <v>1525.4257393</v>
      </c>
      <c r="J22" s="125" t="s">
        <v>43</v>
      </c>
      <c r="K22" s="125">
        <v>634756.79584529996</v>
      </c>
      <c r="L22" s="125">
        <v>86573.320989900007</v>
      </c>
      <c r="M22" s="125">
        <v>20814.354193200001</v>
      </c>
      <c r="N22" s="125">
        <v>73087.293472499994</v>
      </c>
      <c r="O22" s="125">
        <v>7245.3998702999997</v>
      </c>
      <c r="P22" s="125">
        <v>5396.5264629000003</v>
      </c>
      <c r="Q22" s="125">
        <v>193116.89498879999</v>
      </c>
      <c r="R22" s="125">
        <v>44799.638562499997</v>
      </c>
      <c r="S22" s="125">
        <v>15120</v>
      </c>
      <c r="T22" s="125" t="s">
        <v>43</v>
      </c>
      <c r="U22" s="125" t="s">
        <v>43</v>
      </c>
      <c r="V22" s="125" t="s">
        <v>43</v>
      </c>
      <c r="W22" s="125">
        <v>2471807.2067379998</v>
      </c>
      <c r="X22" s="129"/>
      <c r="Y22" s="129"/>
    </row>
    <row r="23" spans="1:26" s="131" customFormat="1" ht="18.95" customHeight="1">
      <c r="A23" s="128" t="s">
        <v>328</v>
      </c>
      <c r="B23" s="125" t="s">
        <v>43</v>
      </c>
      <c r="C23" s="125">
        <v>13406.366938499999</v>
      </c>
      <c r="D23" s="125">
        <v>13406.366938499999</v>
      </c>
      <c r="E23" s="125" t="s">
        <v>43</v>
      </c>
      <c r="F23" s="125">
        <v>97020.998299800005</v>
      </c>
      <c r="G23" s="125" t="s">
        <v>43</v>
      </c>
      <c r="H23" s="125">
        <v>417.10551900000002</v>
      </c>
      <c r="I23" s="125">
        <v>67.8967648</v>
      </c>
      <c r="J23" s="125" t="s">
        <v>43</v>
      </c>
      <c r="K23" s="125">
        <v>136219.60392289999</v>
      </c>
      <c r="L23" s="125">
        <v>112378.5600369</v>
      </c>
      <c r="M23" s="125">
        <v>228442.33862930001</v>
      </c>
      <c r="N23" s="125">
        <v>23444.816874200002</v>
      </c>
      <c r="O23" s="125">
        <v>970.81948939999995</v>
      </c>
      <c r="P23" s="125">
        <v>435.67686200000003</v>
      </c>
      <c r="Q23" s="125">
        <v>365672.21189180005</v>
      </c>
      <c r="R23" s="125">
        <v>1072.7647601000001</v>
      </c>
      <c r="S23" s="125" t="s">
        <v>43</v>
      </c>
      <c r="T23" s="125" t="s">
        <v>43</v>
      </c>
      <c r="U23" s="125" t="s">
        <v>43</v>
      </c>
      <c r="V23" s="125" t="s">
        <v>43</v>
      </c>
      <c r="W23" s="125">
        <v>613876.94809690001</v>
      </c>
      <c r="X23" s="129"/>
      <c r="Y23" s="129"/>
    </row>
    <row r="24" spans="1:26" s="131" customFormat="1" ht="18.95" customHeight="1">
      <c r="A24" s="128" t="s">
        <v>329</v>
      </c>
      <c r="B24" s="125" t="s">
        <v>43</v>
      </c>
      <c r="C24" s="125">
        <v>196236.9019002</v>
      </c>
      <c r="D24" s="125">
        <v>196236.9019002</v>
      </c>
      <c r="E24" s="125" t="s">
        <v>43</v>
      </c>
      <c r="F24" s="125">
        <v>215120.21156900001</v>
      </c>
      <c r="G24" s="125" t="s">
        <v>43</v>
      </c>
      <c r="H24" s="125">
        <v>600.27</v>
      </c>
      <c r="I24" s="125">
        <v>26880.355770999999</v>
      </c>
      <c r="J24" s="125">
        <v>114082.65</v>
      </c>
      <c r="K24" s="125">
        <v>2061286.405542</v>
      </c>
      <c r="L24" s="125">
        <v>435092.58847100002</v>
      </c>
      <c r="M24" s="125">
        <v>174581.19815760001</v>
      </c>
      <c r="N24" s="125">
        <v>616248.47111269995</v>
      </c>
      <c r="O24" s="125">
        <v>40137.422385700003</v>
      </c>
      <c r="P24" s="125">
        <v>20040.701168700001</v>
      </c>
      <c r="Q24" s="125">
        <v>1286100.3812956999</v>
      </c>
      <c r="R24" s="125">
        <v>44961.278333200004</v>
      </c>
      <c r="S24" s="125" t="s">
        <v>43</v>
      </c>
      <c r="T24" s="125">
        <v>4.0431349000000001</v>
      </c>
      <c r="U24" s="125" t="s">
        <v>43</v>
      </c>
      <c r="V24" s="125" t="s">
        <v>43</v>
      </c>
      <c r="W24" s="125">
        <v>3945272.4975459995</v>
      </c>
      <c r="X24" s="129"/>
      <c r="Y24" s="129"/>
    </row>
    <row r="25" spans="1:26" s="131" customFormat="1" ht="18.95" customHeight="1">
      <c r="A25" s="128" t="s">
        <v>330</v>
      </c>
      <c r="B25" s="125" t="s">
        <v>43</v>
      </c>
      <c r="C25" s="125">
        <v>23777.1198625</v>
      </c>
      <c r="D25" s="125">
        <v>23777.1198625</v>
      </c>
      <c r="E25" s="125" t="s">
        <v>43</v>
      </c>
      <c r="F25" s="125">
        <v>3873.758527</v>
      </c>
      <c r="G25" s="125" t="s">
        <v>43</v>
      </c>
      <c r="H25" s="125">
        <v>600.27</v>
      </c>
      <c r="I25" s="125" t="s">
        <v>43</v>
      </c>
      <c r="J25" s="125" t="s">
        <v>43</v>
      </c>
      <c r="K25" s="125">
        <v>5887.4805591000004</v>
      </c>
      <c r="L25" s="125">
        <v>103427.86802379999</v>
      </c>
      <c r="M25" s="125">
        <v>44399.347003100003</v>
      </c>
      <c r="N25" s="125">
        <v>39473.013016999997</v>
      </c>
      <c r="O25" s="125">
        <v>7207.1046201999998</v>
      </c>
      <c r="P25" s="125">
        <v>6431.3571406999999</v>
      </c>
      <c r="Q25" s="125">
        <v>200938.6898048</v>
      </c>
      <c r="R25" s="125">
        <v>2743.1559846999999</v>
      </c>
      <c r="S25" s="125" t="s">
        <v>43</v>
      </c>
      <c r="T25" s="125" t="s">
        <v>43</v>
      </c>
      <c r="U25" s="125" t="s">
        <v>43</v>
      </c>
      <c r="V25" s="125" t="s">
        <v>43</v>
      </c>
      <c r="W25" s="125">
        <v>237820.47473809999</v>
      </c>
      <c r="X25" s="129"/>
      <c r="Y25" s="129"/>
    </row>
    <row r="26" spans="1:26" s="131" customFormat="1" ht="18.95" customHeight="1">
      <c r="A26" s="128" t="s">
        <v>331</v>
      </c>
      <c r="B26" s="125" t="s">
        <v>43</v>
      </c>
      <c r="C26" s="125">
        <v>42857.670576800003</v>
      </c>
      <c r="D26" s="125">
        <v>42857.670576800003</v>
      </c>
      <c r="E26" s="125" t="s">
        <v>43</v>
      </c>
      <c r="F26" s="125">
        <v>67171.762007700003</v>
      </c>
      <c r="G26" s="125" t="s">
        <v>43</v>
      </c>
      <c r="H26" s="125">
        <v>75.033749999999998</v>
      </c>
      <c r="I26" s="125">
        <v>1525.4324999999999</v>
      </c>
      <c r="J26" s="125" t="s">
        <v>43</v>
      </c>
      <c r="K26" s="125">
        <v>239062.7290502</v>
      </c>
      <c r="L26" s="125">
        <v>372904.51832470001</v>
      </c>
      <c r="M26" s="125">
        <v>355664.89850529999</v>
      </c>
      <c r="N26" s="125">
        <v>450443.44071599998</v>
      </c>
      <c r="O26" s="125">
        <v>33046.790450200002</v>
      </c>
      <c r="P26" s="125">
        <v>16803.3216311</v>
      </c>
      <c r="Q26" s="125">
        <v>1228862.9696273</v>
      </c>
      <c r="R26" s="125">
        <v>30706.248501499998</v>
      </c>
      <c r="S26" s="125" t="s">
        <v>43</v>
      </c>
      <c r="T26" s="125">
        <v>2382.0889290999999</v>
      </c>
      <c r="U26" s="125" t="s">
        <v>43</v>
      </c>
      <c r="V26" s="125">
        <v>1383.8192826</v>
      </c>
      <c r="W26" s="125">
        <v>1614027.7542251998</v>
      </c>
      <c r="X26" s="129"/>
      <c r="Y26" s="129"/>
    </row>
    <row r="27" spans="1:26" s="131" customFormat="1" ht="18.95" customHeight="1">
      <c r="A27" s="128" t="s">
        <v>332</v>
      </c>
      <c r="B27" s="125" t="s">
        <v>43</v>
      </c>
      <c r="C27" s="125" t="s">
        <v>43</v>
      </c>
      <c r="D27" s="125" t="s">
        <v>43</v>
      </c>
      <c r="E27" s="125" t="s">
        <v>43</v>
      </c>
      <c r="F27" s="125">
        <v>41033.192655999999</v>
      </c>
      <c r="G27" s="125" t="s">
        <v>43</v>
      </c>
      <c r="H27" s="125" t="s">
        <v>43</v>
      </c>
      <c r="I27" s="125" t="s">
        <v>43</v>
      </c>
      <c r="J27" s="125" t="s">
        <v>43</v>
      </c>
      <c r="K27" s="125">
        <v>15123.2539827</v>
      </c>
      <c r="L27" s="125">
        <v>27879.568670799999</v>
      </c>
      <c r="M27" s="125">
        <v>39632.5869236</v>
      </c>
      <c r="N27" s="125">
        <v>131940.71591510001</v>
      </c>
      <c r="O27" s="125">
        <v>1612.9535146999999</v>
      </c>
      <c r="P27" s="125">
        <v>720.89120809999997</v>
      </c>
      <c r="Q27" s="125">
        <v>201786.71623230001</v>
      </c>
      <c r="R27" s="125">
        <v>8192.4584859000006</v>
      </c>
      <c r="S27" s="125" t="s">
        <v>43</v>
      </c>
      <c r="T27" s="125">
        <v>86.607968499999998</v>
      </c>
      <c r="U27" s="125" t="s">
        <v>43</v>
      </c>
      <c r="V27" s="125" t="s">
        <v>43</v>
      </c>
      <c r="W27" s="125">
        <v>266222.22932540003</v>
      </c>
      <c r="X27" s="129"/>
      <c r="Y27" s="129"/>
    </row>
    <row r="28" spans="1:26" s="131" customFormat="1" ht="18.95" customHeight="1">
      <c r="A28" s="128" t="s">
        <v>333</v>
      </c>
      <c r="B28" s="125" t="s">
        <v>43</v>
      </c>
      <c r="C28" s="125">
        <v>394204.07911499997</v>
      </c>
      <c r="D28" s="125">
        <v>394204.07911499997</v>
      </c>
      <c r="E28" s="125" t="s">
        <v>43</v>
      </c>
      <c r="F28" s="125">
        <v>106993.72604369999</v>
      </c>
      <c r="G28" s="125" t="s">
        <v>43</v>
      </c>
      <c r="H28" s="125" t="s">
        <v>43</v>
      </c>
      <c r="I28" s="125" t="s">
        <v>43</v>
      </c>
      <c r="J28" s="125" t="s">
        <v>43</v>
      </c>
      <c r="K28" s="125">
        <v>431146.62288089999</v>
      </c>
      <c r="L28" s="125">
        <v>660926.52407359995</v>
      </c>
      <c r="M28" s="125">
        <v>138911.21017820001</v>
      </c>
      <c r="N28" s="125">
        <v>464566.66406450002</v>
      </c>
      <c r="O28" s="125">
        <v>11431.170016599999</v>
      </c>
      <c r="P28" s="125">
        <v>139303.20852459999</v>
      </c>
      <c r="Q28" s="125">
        <v>1415138.7768575</v>
      </c>
      <c r="R28" s="125">
        <v>1833030.6859329001</v>
      </c>
      <c r="S28" s="125" t="s">
        <v>43</v>
      </c>
      <c r="T28" s="125">
        <v>3367.5929142</v>
      </c>
      <c r="U28" s="125">
        <v>25286.865051500001</v>
      </c>
      <c r="V28" s="125">
        <v>5.1201600000000003</v>
      </c>
      <c r="W28" s="125">
        <v>4209173.4689557003</v>
      </c>
      <c r="X28" s="129"/>
      <c r="Y28" s="129"/>
    </row>
    <row r="29" spans="1:26" s="131" customFormat="1" ht="18.95" customHeight="1">
      <c r="A29" s="128" t="s">
        <v>334</v>
      </c>
      <c r="B29" s="125" t="s">
        <v>43</v>
      </c>
      <c r="C29" s="125">
        <v>253892.66202990001</v>
      </c>
      <c r="D29" s="125">
        <v>253892.66202990001</v>
      </c>
      <c r="E29" s="125" t="s">
        <v>43</v>
      </c>
      <c r="F29" s="125">
        <v>61.9309175</v>
      </c>
      <c r="G29" s="125" t="s">
        <v>43</v>
      </c>
      <c r="H29" s="125" t="s">
        <v>43</v>
      </c>
      <c r="I29" s="125" t="s">
        <v>43</v>
      </c>
      <c r="J29" s="125" t="s">
        <v>43</v>
      </c>
      <c r="K29" s="125">
        <v>22501.0374496</v>
      </c>
      <c r="L29" s="125">
        <v>80157.898341499997</v>
      </c>
      <c r="M29" s="125">
        <v>34327.968913700002</v>
      </c>
      <c r="N29" s="125">
        <v>434272.97993740003</v>
      </c>
      <c r="O29" s="125">
        <v>6235.4528050999998</v>
      </c>
      <c r="P29" s="125">
        <v>19778.128542499999</v>
      </c>
      <c r="Q29" s="125">
        <v>574772.4285402</v>
      </c>
      <c r="R29" s="125">
        <v>36823.865351</v>
      </c>
      <c r="S29" s="125" t="s">
        <v>43</v>
      </c>
      <c r="T29" s="125" t="s">
        <v>43</v>
      </c>
      <c r="U29" s="125">
        <v>85873.940139099999</v>
      </c>
      <c r="V29" s="125" t="s">
        <v>43</v>
      </c>
      <c r="W29" s="125">
        <v>973925.86442729994</v>
      </c>
      <c r="X29" s="129"/>
      <c r="Y29" s="129"/>
    </row>
    <row r="30" spans="1:26" s="131" customFormat="1" ht="18.95" customHeight="1">
      <c r="A30" s="128" t="s">
        <v>335</v>
      </c>
      <c r="B30" s="125" t="s">
        <v>43</v>
      </c>
      <c r="C30" s="125">
        <v>425045.33325869997</v>
      </c>
      <c r="D30" s="125">
        <v>425045.33325869997</v>
      </c>
      <c r="E30" s="125" t="s">
        <v>43</v>
      </c>
      <c r="F30" s="125">
        <v>1048.8161227000001</v>
      </c>
      <c r="G30" s="125" t="s">
        <v>43</v>
      </c>
      <c r="H30" s="125" t="s">
        <v>43</v>
      </c>
      <c r="I30" s="125" t="s">
        <v>43</v>
      </c>
      <c r="J30" s="125" t="s">
        <v>43</v>
      </c>
      <c r="K30" s="125">
        <v>164750.9164242</v>
      </c>
      <c r="L30" s="125">
        <v>670763.20243009995</v>
      </c>
      <c r="M30" s="125">
        <v>264311.42210680002</v>
      </c>
      <c r="N30" s="125">
        <v>527680.95099010004</v>
      </c>
      <c r="O30" s="125">
        <v>11278.1870175</v>
      </c>
      <c r="P30" s="125">
        <v>376967.82108389999</v>
      </c>
      <c r="Q30" s="125">
        <v>1851001.5836284</v>
      </c>
      <c r="R30" s="125">
        <v>141621.24531669999</v>
      </c>
      <c r="S30" s="125" t="s">
        <v>43</v>
      </c>
      <c r="T30" s="125">
        <v>11.142614999999999</v>
      </c>
      <c r="U30" s="125">
        <v>2289.2862697</v>
      </c>
      <c r="V30" s="125" t="s">
        <v>43</v>
      </c>
      <c r="W30" s="125">
        <v>2585768.3236354003</v>
      </c>
      <c r="X30" s="129"/>
      <c r="Y30" s="129"/>
    </row>
    <row r="31" spans="1:26" s="131" customFormat="1" ht="18.95" customHeight="1">
      <c r="A31" s="128" t="s">
        <v>336</v>
      </c>
      <c r="B31" s="125" t="s">
        <v>43</v>
      </c>
      <c r="C31" s="125">
        <v>7111.2911237999997</v>
      </c>
      <c r="D31" s="125">
        <v>7111.2911237999997</v>
      </c>
      <c r="E31" s="125" t="s">
        <v>43</v>
      </c>
      <c r="F31" s="125">
        <v>2428.4616747999999</v>
      </c>
      <c r="G31" s="125" t="s">
        <v>43</v>
      </c>
      <c r="H31" s="125" t="s">
        <v>43</v>
      </c>
      <c r="I31" s="125" t="s">
        <v>43</v>
      </c>
      <c r="J31" s="125" t="s">
        <v>43</v>
      </c>
      <c r="K31" s="125">
        <v>8532.2834813999998</v>
      </c>
      <c r="L31" s="125">
        <v>6103227.0333923995</v>
      </c>
      <c r="M31" s="125">
        <v>1550777.3110609001</v>
      </c>
      <c r="N31" s="125">
        <v>2842555.6474481001</v>
      </c>
      <c r="O31" s="125">
        <v>87096.797609200003</v>
      </c>
      <c r="P31" s="125">
        <v>333227.69120220002</v>
      </c>
      <c r="Q31" s="125">
        <v>10916884.480712801</v>
      </c>
      <c r="R31" s="125">
        <v>98353.237821600007</v>
      </c>
      <c r="S31" s="125" t="s">
        <v>43</v>
      </c>
      <c r="T31" s="125">
        <v>166.49805989999999</v>
      </c>
      <c r="U31" s="125" t="s">
        <v>43</v>
      </c>
      <c r="V31" s="125">
        <v>451.06245819999998</v>
      </c>
      <c r="W31" s="125">
        <v>11033927.315332502</v>
      </c>
      <c r="X31" s="129"/>
      <c r="Y31" s="129"/>
    </row>
    <row r="32" spans="1:26" s="112" customFormat="1" ht="18.95" customHeight="1">
      <c r="A32" s="133" t="s">
        <v>337</v>
      </c>
      <c r="B32" s="125" t="s">
        <v>43</v>
      </c>
      <c r="C32" s="125">
        <v>258030.460169</v>
      </c>
      <c r="D32" s="125">
        <v>258030.460169</v>
      </c>
      <c r="E32" s="125" t="s">
        <v>43</v>
      </c>
      <c r="F32" s="125">
        <v>38381.302395799998</v>
      </c>
      <c r="G32" s="125" t="s">
        <v>43</v>
      </c>
      <c r="H32" s="125" t="s">
        <v>43</v>
      </c>
      <c r="I32" s="125" t="s">
        <v>43</v>
      </c>
      <c r="J32" s="125" t="s">
        <v>43</v>
      </c>
      <c r="K32" s="125">
        <v>772816.12161949999</v>
      </c>
      <c r="L32" s="125">
        <v>8709138.3194072004</v>
      </c>
      <c r="M32" s="125">
        <v>2891429.9249021998</v>
      </c>
      <c r="N32" s="125">
        <v>9450095.9055672996</v>
      </c>
      <c r="O32" s="125">
        <v>354232.53426510002</v>
      </c>
      <c r="P32" s="125">
        <v>2853226.1328289998</v>
      </c>
      <c r="Q32" s="125">
        <v>24258122.816970799</v>
      </c>
      <c r="R32" s="125">
        <v>1253601.3080416</v>
      </c>
      <c r="S32" s="125" t="s">
        <v>43</v>
      </c>
      <c r="T32" s="125">
        <v>6737.1656272999999</v>
      </c>
      <c r="U32" s="125" t="s">
        <v>43</v>
      </c>
      <c r="V32" s="125">
        <v>714.41610939999998</v>
      </c>
      <c r="W32" s="125">
        <v>26588403.590933401</v>
      </c>
      <c r="X32" s="134"/>
      <c r="Y32" s="111"/>
      <c r="Z32" s="135"/>
    </row>
    <row r="33" spans="1:26" s="112" customFormat="1" ht="18.95" customHeight="1">
      <c r="A33" s="133" t="s">
        <v>338</v>
      </c>
      <c r="B33" s="125" t="s">
        <v>43</v>
      </c>
      <c r="C33" s="125">
        <v>131385.34504260001</v>
      </c>
      <c r="D33" s="125">
        <v>131385.34504260001</v>
      </c>
      <c r="E33" s="125" t="s">
        <v>43</v>
      </c>
      <c r="F33" s="125">
        <v>28.206672999999999</v>
      </c>
      <c r="G33" s="125" t="s">
        <v>43</v>
      </c>
      <c r="H33" s="125" t="s">
        <v>43</v>
      </c>
      <c r="I33" s="125" t="s">
        <v>43</v>
      </c>
      <c r="J33" s="125" t="s">
        <v>43</v>
      </c>
      <c r="K33" s="125">
        <v>64519.700405800002</v>
      </c>
      <c r="L33" s="125">
        <v>2522951.3315526</v>
      </c>
      <c r="M33" s="125">
        <v>1035413.2877554999</v>
      </c>
      <c r="N33" s="125">
        <v>1599314.0844693</v>
      </c>
      <c r="O33" s="125">
        <v>118873.7125203</v>
      </c>
      <c r="P33" s="125">
        <v>93896.634213400001</v>
      </c>
      <c r="Q33" s="125">
        <v>5370449.0505111003</v>
      </c>
      <c r="R33" s="125">
        <v>215677.0405337</v>
      </c>
      <c r="S33" s="125" t="s">
        <v>43</v>
      </c>
      <c r="T33" s="125">
        <v>19645.648613400001</v>
      </c>
      <c r="U33" s="125" t="s">
        <v>43</v>
      </c>
      <c r="V33" s="125" t="s">
        <v>43</v>
      </c>
      <c r="W33" s="125">
        <v>5801704.9917796003</v>
      </c>
      <c r="X33" s="134"/>
      <c r="Y33" s="111"/>
      <c r="Z33" s="135"/>
    </row>
    <row r="34" spans="1:26" s="112" customFormat="1" ht="18.95" customHeight="1">
      <c r="A34" s="133" t="s">
        <v>339</v>
      </c>
      <c r="B34" s="125" t="s">
        <v>43</v>
      </c>
      <c r="C34" s="125">
        <v>27942.837337299999</v>
      </c>
      <c r="D34" s="125">
        <v>27942.837337299999</v>
      </c>
      <c r="E34" s="125" t="s">
        <v>43</v>
      </c>
      <c r="F34" s="125" t="s">
        <v>43</v>
      </c>
      <c r="G34" s="125" t="s">
        <v>43</v>
      </c>
      <c r="H34" s="125" t="s">
        <v>43</v>
      </c>
      <c r="I34" s="125" t="s">
        <v>43</v>
      </c>
      <c r="J34" s="125" t="s">
        <v>43</v>
      </c>
      <c r="K34" s="125">
        <v>319725.39080210001</v>
      </c>
      <c r="L34" s="125">
        <v>3803784.3296126998</v>
      </c>
      <c r="M34" s="125">
        <v>1586645.6929363001</v>
      </c>
      <c r="N34" s="125">
        <v>2828428.7710086</v>
      </c>
      <c r="O34" s="125">
        <v>66428.468288799995</v>
      </c>
      <c r="P34" s="125">
        <v>495166.0391082</v>
      </c>
      <c r="Q34" s="125">
        <v>8780453.3009545989</v>
      </c>
      <c r="R34" s="125">
        <v>523861.81234950002</v>
      </c>
      <c r="S34" s="125" t="s">
        <v>43</v>
      </c>
      <c r="T34" s="125">
        <v>15447.259581099999</v>
      </c>
      <c r="U34" s="125" t="s">
        <v>43</v>
      </c>
      <c r="V34" s="125" t="s">
        <v>43</v>
      </c>
      <c r="W34" s="125">
        <v>9667430.6010245997</v>
      </c>
      <c r="X34" s="134"/>
      <c r="Y34" s="111"/>
      <c r="Z34" s="135"/>
    </row>
    <row r="35" spans="1:26" s="112" customFormat="1" ht="18.95" customHeight="1">
      <c r="A35" s="133" t="s">
        <v>340</v>
      </c>
      <c r="B35" s="125" t="s">
        <v>43</v>
      </c>
      <c r="C35" s="125" t="s">
        <v>43</v>
      </c>
      <c r="D35" s="125" t="s">
        <v>43</v>
      </c>
      <c r="E35" s="125" t="s">
        <v>43</v>
      </c>
      <c r="F35" s="125" t="s">
        <v>43</v>
      </c>
      <c r="G35" s="125" t="s">
        <v>43</v>
      </c>
      <c r="H35" s="125" t="s">
        <v>43</v>
      </c>
      <c r="I35" s="125" t="s">
        <v>43</v>
      </c>
      <c r="J35" s="125" t="s">
        <v>43</v>
      </c>
      <c r="K35" s="125">
        <v>96778.449452700006</v>
      </c>
      <c r="L35" s="125">
        <v>380034.96658120002</v>
      </c>
      <c r="M35" s="125">
        <v>259042.7307251</v>
      </c>
      <c r="N35" s="125">
        <v>857624.49166309997</v>
      </c>
      <c r="O35" s="125">
        <v>211565.35821549999</v>
      </c>
      <c r="P35" s="125">
        <v>111306.7352355</v>
      </c>
      <c r="Q35" s="125">
        <v>1819574.2824203998</v>
      </c>
      <c r="R35" s="125">
        <v>77771.337447800004</v>
      </c>
      <c r="S35" s="125" t="s">
        <v>43</v>
      </c>
      <c r="T35" s="125">
        <v>0.1880899</v>
      </c>
      <c r="U35" s="125" t="s">
        <v>43</v>
      </c>
      <c r="V35" s="125" t="s">
        <v>43</v>
      </c>
      <c r="W35" s="125">
        <v>1994124.2574107999</v>
      </c>
      <c r="X35" s="134"/>
      <c r="Y35" s="111"/>
      <c r="Z35" s="135"/>
    </row>
    <row r="36" spans="1:26" s="112" customFormat="1" ht="18.95" customHeight="1">
      <c r="A36" s="133" t="s">
        <v>341</v>
      </c>
      <c r="B36" s="125" t="s">
        <v>43</v>
      </c>
      <c r="C36" s="125">
        <v>26204.375581600001</v>
      </c>
      <c r="D36" s="125">
        <v>26204.375581600001</v>
      </c>
      <c r="E36" s="125" t="s">
        <v>43</v>
      </c>
      <c r="F36" s="125" t="s">
        <v>43</v>
      </c>
      <c r="G36" s="125" t="s">
        <v>43</v>
      </c>
      <c r="H36" s="125" t="s">
        <v>43</v>
      </c>
      <c r="I36" s="125" t="s">
        <v>43</v>
      </c>
      <c r="J36" s="125" t="s">
        <v>43</v>
      </c>
      <c r="K36" s="125">
        <v>76991.582219999997</v>
      </c>
      <c r="L36" s="125">
        <v>921011.34791979997</v>
      </c>
      <c r="M36" s="125">
        <v>533025.99800230004</v>
      </c>
      <c r="N36" s="125">
        <v>2501262.7159414999</v>
      </c>
      <c r="O36" s="125">
        <v>45844.320915199998</v>
      </c>
      <c r="P36" s="125">
        <v>306033.80914169998</v>
      </c>
      <c r="Q36" s="125">
        <v>4307178.1919204993</v>
      </c>
      <c r="R36" s="125">
        <v>695848.99808799999</v>
      </c>
      <c r="S36" s="125" t="s">
        <v>43</v>
      </c>
      <c r="T36" s="125">
        <v>6391.3554389000001</v>
      </c>
      <c r="U36" s="125" t="s">
        <v>43</v>
      </c>
      <c r="V36" s="125" t="s">
        <v>43</v>
      </c>
      <c r="W36" s="125">
        <v>5112614.5032489998</v>
      </c>
      <c r="X36" s="134"/>
      <c r="Y36" s="111"/>
      <c r="Z36" s="135"/>
    </row>
    <row r="37" spans="1:26" s="112" customFormat="1" ht="18.95" customHeight="1">
      <c r="A37" s="133" t="s">
        <v>342</v>
      </c>
      <c r="B37" s="125" t="s">
        <v>43</v>
      </c>
      <c r="C37" s="125" t="s">
        <v>43</v>
      </c>
      <c r="D37" s="125" t="s">
        <v>43</v>
      </c>
      <c r="E37" s="125" t="s">
        <v>43</v>
      </c>
      <c r="F37" s="125">
        <v>596.34044189999997</v>
      </c>
      <c r="G37" s="125" t="s">
        <v>43</v>
      </c>
      <c r="H37" s="125" t="s">
        <v>43</v>
      </c>
      <c r="I37" s="125" t="s">
        <v>43</v>
      </c>
      <c r="J37" s="125" t="s">
        <v>43</v>
      </c>
      <c r="K37" s="125" t="s">
        <v>43</v>
      </c>
      <c r="L37" s="125">
        <v>131317.4030171</v>
      </c>
      <c r="M37" s="125">
        <v>36045.889916</v>
      </c>
      <c r="N37" s="125">
        <v>72362.388015000004</v>
      </c>
      <c r="O37" s="125">
        <v>118058.3656248</v>
      </c>
      <c r="P37" s="125">
        <v>410158.64753870002</v>
      </c>
      <c r="Q37" s="125">
        <v>767942.69411160005</v>
      </c>
      <c r="R37" s="125">
        <v>412207.18554069998</v>
      </c>
      <c r="S37" s="125" t="s">
        <v>43</v>
      </c>
      <c r="T37" s="125">
        <v>54.436682400000002</v>
      </c>
      <c r="U37" s="125" t="s">
        <v>43</v>
      </c>
      <c r="V37" s="125" t="s">
        <v>43</v>
      </c>
      <c r="W37" s="125">
        <v>1180800.6567766001</v>
      </c>
      <c r="X37" s="134"/>
      <c r="Y37" s="111"/>
      <c r="Z37" s="135"/>
    </row>
    <row r="38" spans="1:26" s="112" customFormat="1" ht="18.95" customHeight="1">
      <c r="A38" s="136" t="s">
        <v>343</v>
      </c>
      <c r="B38" s="136" t="s">
        <v>43</v>
      </c>
      <c r="C38" s="136" t="s">
        <v>43</v>
      </c>
      <c r="D38" s="136" t="s">
        <v>43</v>
      </c>
      <c r="E38" s="136" t="s">
        <v>43</v>
      </c>
      <c r="F38" s="136" t="s">
        <v>43</v>
      </c>
      <c r="G38" s="136" t="s">
        <v>43</v>
      </c>
      <c r="H38" s="136" t="s">
        <v>43</v>
      </c>
      <c r="I38" s="136" t="s">
        <v>43</v>
      </c>
      <c r="J38" s="136" t="s">
        <v>43</v>
      </c>
      <c r="K38" s="136">
        <v>34356.088842899997</v>
      </c>
      <c r="L38" s="136">
        <v>79001.751916399997</v>
      </c>
      <c r="M38" s="136">
        <v>105089.57216310001</v>
      </c>
      <c r="N38" s="136">
        <v>379818.38408520003</v>
      </c>
      <c r="O38" s="136">
        <v>78543.727309499998</v>
      </c>
      <c r="P38" s="136">
        <v>275040.13916299999</v>
      </c>
      <c r="Q38" s="136">
        <v>917493.57463719998</v>
      </c>
      <c r="R38" s="136">
        <v>779232.18878720002</v>
      </c>
      <c r="S38" s="136" t="s">
        <v>43</v>
      </c>
      <c r="T38" s="136">
        <v>653.86081490000004</v>
      </c>
      <c r="U38" s="136" t="s">
        <v>43</v>
      </c>
      <c r="V38" s="136" t="s">
        <v>43</v>
      </c>
      <c r="W38" s="136">
        <v>1731735.7130821999</v>
      </c>
      <c r="X38" s="134"/>
      <c r="Y38" s="111"/>
      <c r="Z38" s="135"/>
    </row>
    <row r="39" spans="1:26" s="112" customFormat="1">
      <c r="A39" s="137"/>
      <c r="B39" s="137"/>
      <c r="C39" s="137"/>
      <c r="D39" s="137"/>
      <c r="E39" s="137"/>
      <c r="F39" s="137"/>
      <c r="G39" s="137"/>
      <c r="H39" s="137"/>
      <c r="I39" s="137"/>
      <c r="J39" s="107"/>
      <c r="K39" s="108"/>
      <c r="L39" s="109" t="s">
        <v>146</v>
      </c>
      <c r="M39" s="110" t="s">
        <v>309</v>
      </c>
      <c r="N39" s="107"/>
      <c r="O39" s="107"/>
      <c r="P39" s="137"/>
      <c r="Q39" s="137"/>
      <c r="R39" s="137"/>
      <c r="S39" s="137"/>
      <c r="T39" s="137"/>
      <c r="U39" s="963" t="s">
        <v>344</v>
      </c>
      <c r="V39" s="963"/>
      <c r="W39" s="963"/>
      <c r="X39" s="111"/>
      <c r="Y39" s="111"/>
    </row>
    <row r="40" spans="1:26" s="112" customFormat="1">
      <c r="A40" s="106"/>
      <c r="B40" s="138"/>
      <c r="C40" s="138"/>
      <c r="D40" s="138"/>
      <c r="E40" s="138"/>
      <c r="F40" s="138"/>
      <c r="G40" s="138"/>
      <c r="H40" s="138"/>
      <c r="I40" s="138"/>
      <c r="J40" s="108"/>
      <c r="K40" s="108"/>
      <c r="L40" s="109" t="s">
        <v>149</v>
      </c>
      <c r="M40" s="110" t="s">
        <v>150</v>
      </c>
      <c r="N40" s="107"/>
      <c r="O40" s="107"/>
      <c r="P40" s="138"/>
      <c r="Q40" s="138"/>
      <c r="R40" s="138"/>
      <c r="S40" s="138"/>
      <c r="T40" s="138"/>
      <c r="U40" s="138"/>
      <c r="V40" s="138"/>
      <c r="W40" s="130"/>
      <c r="X40" s="111"/>
      <c r="Y40" s="111"/>
    </row>
    <row r="41" spans="1:26" s="112" customFormat="1">
      <c r="A41" s="106"/>
      <c r="B41" s="137"/>
      <c r="C41" s="137"/>
      <c r="D41" s="137"/>
      <c r="E41" s="137"/>
      <c r="F41" s="137"/>
      <c r="G41" s="137"/>
      <c r="H41" s="137"/>
      <c r="I41" s="137"/>
      <c r="J41" s="108"/>
      <c r="K41" s="108"/>
      <c r="L41" s="114" t="s">
        <v>151</v>
      </c>
      <c r="M41" s="115" t="s">
        <v>152</v>
      </c>
      <c r="N41" s="116"/>
      <c r="O41" s="116"/>
      <c r="P41" s="139"/>
      <c r="Q41" s="139"/>
      <c r="R41" s="139"/>
      <c r="S41" s="139"/>
      <c r="T41" s="130"/>
      <c r="U41" s="130"/>
      <c r="V41" s="130"/>
      <c r="W41" s="130"/>
      <c r="X41" s="111"/>
      <c r="Y41" s="111"/>
    </row>
    <row r="42" spans="1:26" s="112" customFormat="1">
      <c r="A42" s="106"/>
      <c r="B42" s="140"/>
      <c r="C42" s="140"/>
      <c r="D42" s="140"/>
      <c r="E42" s="140"/>
      <c r="F42" s="140"/>
      <c r="G42" s="140"/>
      <c r="H42" s="140"/>
      <c r="I42" s="140"/>
      <c r="J42" s="140"/>
      <c r="K42" s="141"/>
      <c r="L42" s="139"/>
      <c r="M42" s="130"/>
      <c r="N42" s="139"/>
      <c r="O42" s="139"/>
      <c r="P42" s="139"/>
      <c r="Q42" s="139"/>
      <c r="R42" s="139"/>
      <c r="S42" s="139"/>
      <c r="T42" s="963" t="s">
        <v>57</v>
      </c>
      <c r="U42" s="963"/>
      <c r="V42" s="963"/>
      <c r="W42" s="963"/>
      <c r="X42" s="111"/>
      <c r="Y42" s="111"/>
    </row>
    <row r="43" spans="1:26" s="112" customFormat="1" ht="12.75" customHeight="1">
      <c r="A43" s="964" t="s">
        <v>311</v>
      </c>
      <c r="B43" s="966" t="s">
        <v>154</v>
      </c>
      <c r="C43" s="967"/>
      <c r="D43" s="967"/>
      <c r="E43" s="968" t="s">
        <v>155</v>
      </c>
      <c r="F43" s="968" t="s">
        <v>156</v>
      </c>
      <c r="G43" s="968" t="s">
        <v>157</v>
      </c>
      <c r="H43" s="961" t="s">
        <v>158</v>
      </c>
      <c r="I43" s="961" t="s">
        <v>159</v>
      </c>
      <c r="J43" s="961" t="s">
        <v>160</v>
      </c>
      <c r="K43" s="964" t="s">
        <v>161</v>
      </c>
      <c r="L43" s="966" t="s">
        <v>162</v>
      </c>
      <c r="M43" s="970"/>
      <c r="N43" s="967"/>
      <c r="O43" s="967"/>
      <c r="P43" s="967"/>
      <c r="Q43" s="971"/>
      <c r="R43" s="964" t="s">
        <v>163</v>
      </c>
      <c r="S43" s="961" t="s">
        <v>164</v>
      </c>
      <c r="T43" s="961" t="s">
        <v>165</v>
      </c>
      <c r="U43" s="961" t="s">
        <v>166</v>
      </c>
      <c r="V43" s="961" t="s">
        <v>167</v>
      </c>
      <c r="W43" s="964" t="s">
        <v>312</v>
      </c>
      <c r="X43" s="111"/>
      <c r="Y43" s="111"/>
    </row>
    <row r="44" spans="1:26" s="112" customFormat="1" ht="39.950000000000003" customHeight="1">
      <c r="A44" s="965"/>
      <c r="B44" s="119" t="s">
        <v>345</v>
      </c>
      <c r="C44" s="119" t="s">
        <v>170</v>
      </c>
      <c r="D44" s="120" t="s">
        <v>171</v>
      </c>
      <c r="E44" s="968"/>
      <c r="F44" s="968"/>
      <c r="G44" s="968"/>
      <c r="H44" s="962"/>
      <c r="I44" s="962"/>
      <c r="J44" s="962"/>
      <c r="K44" s="969"/>
      <c r="L44" s="121" t="s">
        <v>346</v>
      </c>
      <c r="M44" s="121" t="s">
        <v>173</v>
      </c>
      <c r="N44" s="121" t="s">
        <v>174</v>
      </c>
      <c r="O44" s="121" t="s">
        <v>175</v>
      </c>
      <c r="P44" s="121" t="s">
        <v>176</v>
      </c>
      <c r="Q44" s="121" t="s">
        <v>177</v>
      </c>
      <c r="R44" s="969"/>
      <c r="S44" s="962"/>
      <c r="T44" s="962"/>
      <c r="U44" s="962"/>
      <c r="V44" s="962"/>
      <c r="W44" s="969"/>
      <c r="X44" s="111"/>
      <c r="Y44" s="111"/>
    </row>
    <row r="45" spans="1:26" s="112" customFormat="1">
      <c r="A45" s="122" t="s">
        <v>11</v>
      </c>
      <c r="B45" s="121" t="s">
        <v>12</v>
      </c>
      <c r="C45" s="121" t="s">
        <v>13</v>
      </c>
      <c r="D45" s="121" t="s">
        <v>14</v>
      </c>
      <c r="E45" s="121" t="s">
        <v>15</v>
      </c>
      <c r="F45" s="121" t="s">
        <v>16</v>
      </c>
      <c r="G45" s="121" t="s">
        <v>17</v>
      </c>
      <c r="H45" s="121" t="s">
        <v>18</v>
      </c>
      <c r="I45" s="121" t="s">
        <v>178</v>
      </c>
      <c r="J45" s="123" t="s">
        <v>179</v>
      </c>
      <c r="K45" s="121" t="s">
        <v>180</v>
      </c>
      <c r="L45" s="121" t="s">
        <v>181</v>
      </c>
      <c r="M45" s="121" t="s">
        <v>182</v>
      </c>
      <c r="N45" s="121" t="s">
        <v>183</v>
      </c>
      <c r="O45" s="121" t="s">
        <v>184</v>
      </c>
      <c r="P45" s="121" t="s">
        <v>185</v>
      </c>
      <c r="Q45" s="121" t="s">
        <v>186</v>
      </c>
      <c r="R45" s="121" t="s">
        <v>187</v>
      </c>
      <c r="S45" s="121" t="s">
        <v>313</v>
      </c>
      <c r="T45" s="121" t="s">
        <v>188</v>
      </c>
      <c r="U45" s="121" t="s">
        <v>189</v>
      </c>
      <c r="V45" s="123" t="s">
        <v>190</v>
      </c>
      <c r="W45" s="121" t="s">
        <v>192</v>
      </c>
      <c r="X45" s="111"/>
      <c r="Y45" s="111"/>
    </row>
    <row r="46" spans="1:26" s="112" customFormat="1" ht="18.2" customHeight="1">
      <c r="A46" s="142" t="s">
        <v>347</v>
      </c>
      <c r="B46" s="143" t="s">
        <v>43</v>
      </c>
      <c r="C46" s="143" t="s">
        <v>43</v>
      </c>
      <c r="D46" s="143" t="s">
        <v>43</v>
      </c>
      <c r="E46" s="143" t="s">
        <v>43</v>
      </c>
      <c r="F46" s="143" t="s">
        <v>43</v>
      </c>
      <c r="G46" s="143" t="s">
        <v>43</v>
      </c>
      <c r="H46" s="143" t="s">
        <v>43</v>
      </c>
      <c r="I46" s="143" t="s">
        <v>43</v>
      </c>
      <c r="J46" s="143" t="s">
        <v>43</v>
      </c>
      <c r="K46" s="143">
        <v>16659.173770000001</v>
      </c>
      <c r="L46" s="143">
        <v>779.41750000000002</v>
      </c>
      <c r="M46" s="143">
        <v>86083.248680300007</v>
      </c>
      <c r="N46" s="143">
        <v>3244.7833495999998</v>
      </c>
      <c r="O46" s="143">
        <v>249.5</v>
      </c>
      <c r="P46" s="143">
        <v>81762.602740699993</v>
      </c>
      <c r="Q46" s="143">
        <v>172119.55227059999</v>
      </c>
      <c r="R46" s="143">
        <v>97874.827530399998</v>
      </c>
      <c r="S46" s="143" t="s">
        <v>43</v>
      </c>
      <c r="T46" s="143">
        <v>209.37158199999999</v>
      </c>
      <c r="U46" s="143" t="s">
        <v>43</v>
      </c>
      <c r="V46" s="143" t="s">
        <v>43</v>
      </c>
      <c r="W46" s="143">
        <v>286862.92515299999</v>
      </c>
      <c r="X46" s="134"/>
      <c r="Y46" s="111"/>
      <c r="Z46" s="135"/>
    </row>
    <row r="47" spans="1:26" s="112" customFormat="1" ht="18.2" customHeight="1">
      <c r="A47" s="142" t="s">
        <v>348</v>
      </c>
      <c r="B47" s="143" t="s">
        <v>43</v>
      </c>
      <c r="C47" s="143" t="s">
        <v>43</v>
      </c>
      <c r="D47" s="143" t="s">
        <v>43</v>
      </c>
      <c r="E47" s="143" t="s">
        <v>43</v>
      </c>
      <c r="F47" s="143">
        <v>216.9193468</v>
      </c>
      <c r="G47" s="143" t="s">
        <v>43</v>
      </c>
      <c r="H47" s="143" t="s">
        <v>43</v>
      </c>
      <c r="I47" s="143" t="s">
        <v>43</v>
      </c>
      <c r="J47" s="143" t="s">
        <v>43</v>
      </c>
      <c r="K47" s="143">
        <v>10638.8796862</v>
      </c>
      <c r="L47" s="143">
        <v>15673.377625700001</v>
      </c>
      <c r="M47" s="143">
        <v>3635.8035657999999</v>
      </c>
      <c r="N47" s="143">
        <v>8399.4313772000005</v>
      </c>
      <c r="O47" s="143">
        <v>28689.356945799998</v>
      </c>
      <c r="P47" s="143">
        <v>270130.69891049998</v>
      </c>
      <c r="Q47" s="143">
        <v>326528.66842499998</v>
      </c>
      <c r="R47" s="143">
        <v>926239.23439310002</v>
      </c>
      <c r="S47" s="143" t="s">
        <v>43</v>
      </c>
      <c r="T47" s="143">
        <v>16835.210221500001</v>
      </c>
      <c r="U47" s="143" t="s">
        <v>43</v>
      </c>
      <c r="V47" s="143">
        <v>11.4434738</v>
      </c>
      <c r="W47" s="143">
        <v>1280470.3555464</v>
      </c>
      <c r="X47" s="134"/>
      <c r="Y47" s="111"/>
      <c r="Z47" s="135"/>
    </row>
    <row r="48" spans="1:26" s="112" customFormat="1" ht="18.2" customHeight="1">
      <c r="A48" s="142" t="s">
        <v>349</v>
      </c>
      <c r="B48" s="143" t="s">
        <v>43</v>
      </c>
      <c r="C48" s="143" t="s">
        <v>43</v>
      </c>
      <c r="D48" s="143" t="s">
        <v>43</v>
      </c>
      <c r="E48" s="143" t="s">
        <v>43</v>
      </c>
      <c r="F48" s="143" t="s">
        <v>43</v>
      </c>
      <c r="G48" s="143" t="s">
        <v>43</v>
      </c>
      <c r="H48" s="143" t="s">
        <v>43</v>
      </c>
      <c r="I48" s="143" t="s">
        <v>43</v>
      </c>
      <c r="J48" s="143" t="s">
        <v>43</v>
      </c>
      <c r="K48" s="143" t="s">
        <v>43</v>
      </c>
      <c r="L48" s="143">
        <v>750</v>
      </c>
      <c r="M48" s="143">
        <v>16.818110000000001</v>
      </c>
      <c r="N48" s="143">
        <v>13.737819999999999</v>
      </c>
      <c r="O48" s="143">
        <v>9523.7376303000001</v>
      </c>
      <c r="P48" s="143">
        <v>143626.6466183</v>
      </c>
      <c r="Q48" s="143">
        <v>153930.94017859999</v>
      </c>
      <c r="R48" s="143">
        <v>165848.05368360001</v>
      </c>
      <c r="S48" s="143" t="s">
        <v>43</v>
      </c>
      <c r="T48" s="143">
        <v>2843.4997923000001</v>
      </c>
      <c r="U48" s="143" t="s">
        <v>43</v>
      </c>
      <c r="V48" s="143" t="s">
        <v>43</v>
      </c>
      <c r="W48" s="143">
        <v>322622.49365449999</v>
      </c>
      <c r="X48" s="134"/>
      <c r="Y48" s="111"/>
      <c r="Z48" s="135"/>
    </row>
    <row r="49" spans="1:26" s="112" customFormat="1" ht="18.2" customHeight="1">
      <c r="A49" s="142" t="s">
        <v>350</v>
      </c>
      <c r="B49" s="143" t="s">
        <v>43</v>
      </c>
      <c r="C49" s="143" t="s">
        <v>43</v>
      </c>
      <c r="D49" s="143" t="s">
        <v>43</v>
      </c>
      <c r="E49" s="143" t="s">
        <v>43</v>
      </c>
      <c r="F49" s="143" t="s">
        <v>43</v>
      </c>
      <c r="G49" s="143" t="s">
        <v>43</v>
      </c>
      <c r="H49" s="143" t="s">
        <v>43</v>
      </c>
      <c r="I49" s="143" t="s">
        <v>43</v>
      </c>
      <c r="J49" s="143" t="s">
        <v>43</v>
      </c>
      <c r="K49" s="143" t="s">
        <v>43</v>
      </c>
      <c r="L49" s="143" t="s">
        <v>43</v>
      </c>
      <c r="M49" s="143">
        <v>1066.364</v>
      </c>
      <c r="N49" s="143">
        <v>9794.3098460000001</v>
      </c>
      <c r="O49" s="143">
        <v>329.0913615</v>
      </c>
      <c r="P49" s="143">
        <v>153321.4265873</v>
      </c>
      <c r="Q49" s="143">
        <v>164511.19179479999</v>
      </c>
      <c r="R49" s="143">
        <v>301460.93603659997</v>
      </c>
      <c r="S49" s="143" t="s">
        <v>43</v>
      </c>
      <c r="T49" s="143">
        <v>127.2812519</v>
      </c>
      <c r="U49" s="143" t="s">
        <v>43</v>
      </c>
      <c r="V49" s="143">
        <v>65.953544800000003</v>
      </c>
      <c r="W49" s="143">
        <v>466165.36262809997</v>
      </c>
      <c r="X49" s="134"/>
      <c r="Y49" s="111"/>
      <c r="Z49" s="135"/>
    </row>
    <row r="50" spans="1:26" s="112" customFormat="1" ht="18.2" customHeight="1">
      <c r="A50" s="142" t="s">
        <v>351</v>
      </c>
      <c r="B50" s="143" t="s">
        <v>43</v>
      </c>
      <c r="C50" s="143" t="s">
        <v>43</v>
      </c>
      <c r="D50" s="143" t="s">
        <v>43</v>
      </c>
      <c r="E50" s="143" t="s">
        <v>43</v>
      </c>
      <c r="F50" s="143" t="s">
        <v>43</v>
      </c>
      <c r="G50" s="143" t="s">
        <v>43</v>
      </c>
      <c r="H50" s="143" t="s">
        <v>43</v>
      </c>
      <c r="I50" s="143" t="s">
        <v>43</v>
      </c>
      <c r="J50" s="143" t="s">
        <v>43</v>
      </c>
      <c r="K50" s="143" t="s">
        <v>43</v>
      </c>
      <c r="L50" s="143" t="s">
        <v>43</v>
      </c>
      <c r="M50" s="143" t="s">
        <v>43</v>
      </c>
      <c r="N50" s="143" t="s">
        <v>43</v>
      </c>
      <c r="O50" s="143" t="s">
        <v>43</v>
      </c>
      <c r="P50" s="143">
        <v>37377.421931500001</v>
      </c>
      <c r="Q50" s="143">
        <v>37377.421931500001</v>
      </c>
      <c r="R50" s="143">
        <v>65820.104542100002</v>
      </c>
      <c r="S50" s="143" t="s">
        <v>43</v>
      </c>
      <c r="T50" s="143">
        <v>4.7310198000000003</v>
      </c>
      <c r="U50" s="143" t="s">
        <v>43</v>
      </c>
      <c r="V50" s="143" t="s">
        <v>43</v>
      </c>
      <c r="W50" s="143">
        <v>103202.25749340001</v>
      </c>
      <c r="X50" s="134"/>
      <c r="Y50" s="111"/>
      <c r="Z50" s="135"/>
    </row>
    <row r="51" spans="1:26" s="112" customFormat="1" ht="18.2" customHeight="1">
      <c r="A51" s="142" t="s">
        <v>352</v>
      </c>
      <c r="B51" s="143" t="s">
        <v>43</v>
      </c>
      <c r="C51" s="143" t="s">
        <v>43</v>
      </c>
      <c r="D51" s="143" t="s">
        <v>43</v>
      </c>
      <c r="E51" s="143" t="s">
        <v>43</v>
      </c>
      <c r="F51" s="143">
        <v>6.2346759</v>
      </c>
      <c r="G51" s="143" t="s">
        <v>43</v>
      </c>
      <c r="H51" s="143" t="s">
        <v>43</v>
      </c>
      <c r="I51" s="143" t="s">
        <v>43</v>
      </c>
      <c r="J51" s="143" t="s">
        <v>43</v>
      </c>
      <c r="K51" s="143" t="s">
        <v>43</v>
      </c>
      <c r="L51" s="143">
        <v>8</v>
      </c>
      <c r="M51" s="143" t="s">
        <v>43</v>
      </c>
      <c r="N51" s="143">
        <v>465.80590160000003</v>
      </c>
      <c r="O51" s="143">
        <v>731.45346019999999</v>
      </c>
      <c r="P51" s="143">
        <v>148160.6252751</v>
      </c>
      <c r="Q51" s="143">
        <v>149365.88463690001</v>
      </c>
      <c r="R51" s="143">
        <v>546481.85070389998</v>
      </c>
      <c r="S51" s="143" t="s">
        <v>43</v>
      </c>
      <c r="T51" s="143">
        <v>911.90446910000003</v>
      </c>
      <c r="U51" s="143" t="s">
        <v>43</v>
      </c>
      <c r="V51" s="143" t="s">
        <v>43</v>
      </c>
      <c r="W51" s="143">
        <v>696765.87448579993</v>
      </c>
      <c r="X51" s="134"/>
      <c r="Y51" s="111"/>
      <c r="Z51" s="135"/>
    </row>
    <row r="52" spans="1:26" s="112" customFormat="1" ht="18.2" customHeight="1">
      <c r="A52" s="142" t="s">
        <v>353</v>
      </c>
      <c r="B52" s="143" t="s">
        <v>43</v>
      </c>
      <c r="C52" s="143" t="s">
        <v>43</v>
      </c>
      <c r="D52" s="143" t="s">
        <v>43</v>
      </c>
      <c r="E52" s="143" t="s">
        <v>43</v>
      </c>
      <c r="F52" s="143" t="s">
        <v>43</v>
      </c>
      <c r="G52" s="143" t="s">
        <v>43</v>
      </c>
      <c r="H52" s="143" t="s">
        <v>43</v>
      </c>
      <c r="I52" s="143" t="s">
        <v>43</v>
      </c>
      <c r="J52" s="143" t="s">
        <v>43</v>
      </c>
      <c r="K52" s="143" t="s">
        <v>43</v>
      </c>
      <c r="L52" s="143" t="s">
        <v>43</v>
      </c>
      <c r="M52" s="143" t="s">
        <v>43</v>
      </c>
      <c r="N52" s="143">
        <v>0.31483</v>
      </c>
      <c r="O52" s="143">
        <v>11.802174300000001</v>
      </c>
      <c r="P52" s="143">
        <v>167052.51689669999</v>
      </c>
      <c r="Q52" s="143">
        <v>167064.63390099999</v>
      </c>
      <c r="R52" s="143">
        <v>148777.5743863</v>
      </c>
      <c r="S52" s="143" t="s">
        <v>43</v>
      </c>
      <c r="T52" s="143">
        <v>719.11720000000003</v>
      </c>
      <c r="U52" s="143" t="s">
        <v>43</v>
      </c>
      <c r="V52" s="143" t="s">
        <v>43</v>
      </c>
      <c r="W52" s="143">
        <v>316561.32548729994</v>
      </c>
      <c r="X52" s="134"/>
      <c r="Y52" s="111"/>
      <c r="Z52" s="135"/>
    </row>
    <row r="53" spans="1:26" s="112" customFormat="1" ht="18.2" customHeight="1">
      <c r="A53" s="142" t="s">
        <v>354</v>
      </c>
      <c r="B53" s="143" t="s">
        <v>43</v>
      </c>
      <c r="C53" s="143" t="s">
        <v>43</v>
      </c>
      <c r="D53" s="143" t="s">
        <v>43</v>
      </c>
      <c r="E53" s="143" t="s">
        <v>43</v>
      </c>
      <c r="F53" s="143" t="s">
        <v>43</v>
      </c>
      <c r="G53" s="143" t="s">
        <v>43</v>
      </c>
      <c r="H53" s="143" t="s">
        <v>43</v>
      </c>
      <c r="I53" s="143" t="s">
        <v>43</v>
      </c>
      <c r="J53" s="143" t="s">
        <v>43</v>
      </c>
      <c r="K53" s="143" t="s">
        <v>43</v>
      </c>
      <c r="L53" s="143">
        <v>1000</v>
      </c>
      <c r="M53" s="143" t="s">
        <v>43</v>
      </c>
      <c r="N53" s="143">
        <v>8.5233600000000003</v>
      </c>
      <c r="O53" s="143">
        <v>189.56989999999999</v>
      </c>
      <c r="P53" s="143">
        <v>160975.3188251</v>
      </c>
      <c r="Q53" s="143">
        <v>162173.41208509999</v>
      </c>
      <c r="R53" s="143">
        <v>220902.66989290001</v>
      </c>
      <c r="S53" s="143" t="s">
        <v>43</v>
      </c>
      <c r="T53" s="143">
        <v>1229.1443297999999</v>
      </c>
      <c r="U53" s="143" t="s">
        <v>43</v>
      </c>
      <c r="V53" s="143" t="s">
        <v>43</v>
      </c>
      <c r="W53" s="143">
        <v>384305.22630779998</v>
      </c>
      <c r="X53" s="134"/>
      <c r="Y53" s="111"/>
      <c r="Z53" s="135"/>
    </row>
    <row r="54" spans="1:26" s="112" customFormat="1" ht="18.2" customHeight="1">
      <c r="A54" s="142" t="s">
        <v>355</v>
      </c>
      <c r="B54" s="143" t="s">
        <v>43</v>
      </c>
      <c r="C54" s="143" t="s">
        <v>43</v>
      </c>
      <c r="D54" s="143" t="s">
        <v>43</v>
      </c>
      <c r="E54" s="143" t="s">
        <v>43</v>
      </c>
      <c r="F54" s="143" t="s">
        <v>43</v>
      </c>
      <c r="G54" s="143" t="s">
        <v>43</v>
      </c>
      <c r="H54" s="143" t="s">
        <v>43</v>
      </c>
      <c r="I54" s="143" t="s">
        <v>43</v>
      </c>
      <c r="J54" s="143" t="s">
        <v>43</v>
      </c>
      <c r="K54" s="143" t="s">
        <v>43</v>
      </c>
      <c r="L54" s="143" t="s">
        <v>43</v>
      </c>
      <c r="M54" s="143" t="s">
        <v>43</v>
      </c>
      <c r="N54" s="143">
        <v>2826.8717968999999</v>
      </c>
      <c r="O54" s="143">
        <v>413.36347169999999</v>
      </c>
      <c r="P54" s="143">
        <v>80564.574356199999</v>
      </c>
      <c r="Q54" s="143">
        <v>83804.809624799993</v>
      </c>
      <c r="R54" s="143">
        <v>137674.03265529999</v>
      </c>
      <c r="S54" s="143" t="s">
        <v>43</v>
      </c>
      <c r="T54" s="143" t="s">
        <v>43</v>
      </c>
      <c r="U54" s="143" t="s">
        <v>43</v>
      </c>
      <c r="V54" s="143" t="s">
        <v>43</v>
      </c>
      <c r="W54" s="143">
        <v>221478.84228009998</v>
      </c>
      <c r="X54" s="134"/>
      <c r="Y54" s="111"/>
      <c r="Z54" s="135"/>
    </row>
    <row r="55" spans="1:26" s="112" customFormat="1" ht="18.2" customHeight="1">
      <c r="A55" s="142" t="s">
        <v>356</v>
      </c>
      <c r="B55" s="143" t="s">
        <v>43</v>
      </c>
      <c r="C55" s="143" t="s">
        <v>43</v>
      </c>
      <c r="D55" s="143" t="s">
        <v>43</v>
      </c>
      <c r="E55" s="143" t="s">
        <v>43</v>
      </c>
      <c r="F55" s="143" t="s">
        <v>43</v>
      </c>
      <c r="G55" s="143" t="s">
        <v>43</v>
      </c>
      <c r="H55" s="143" t="s">
        <v>43</v>
      </c>
      <c r="I55" s="143" t="s">
        <v>43</v>
      </c>
      <c r="J55" s="143" t="s">
        <v>43</v>
      </c>
      <c r="K55" s="143" t="s">
        <v>43</v>
      </c>
      <c r="L55" s="143">
        <v>18843.824072200001</v>
      </c>
      <c r="M55" s="143" t="s">
        <v>43</v>
      </c>
      <c r="N55" s="143">
        <v>633.50252999999998</v>
      </c>
      <c r="O55" s="143">
        <v>12704.067284799999</v>
      </c>
      <c r="P55" s="143">
        <v>687945.27307320002</v>
      </c>
      <c r="Q55" s="143">
        <v>720126.66696020006</v>
      </c>
      <c r="R55" s="143">
        <v>494215.30733899999</v>
      </c>
      <c r="S55" s="143" t="s">
        <v>43</v>
      </c>
      <c r="T55" s="143">
        <v>28.006824000000002</v>
      </c>
      <c r="U55" s="143" t="s">
        <v>43</v>
      </c>
      <c r="V55" s="143" t="s">
        <v>43</v>
      </c>
      <c r="W55" s="143">
        <v>1214369.9811232002</v>
      </c>
      <c r="X55" s="134"/>
      <c r="Y55" s="111"/>
      <c r="Z55" s="135"/>
    </row>
    <row r="56" spans="1:26" s="112" customFormat="1" ht="18.2" customHeight="1">
      <c r="A56" s="142" t="s">
        <v>357</v>
      </c>
      <c r="B56" s="143" t="s">
        <v>43</v>
      </c>
      <c r="C56" s="143" t="s">
        <v>43</v>
      </c>
      <c r="D56" s="143" t="s">
        <v>43</v>
      </c>
      <c r="E56" s="143" t="s">
        <v>43</v>
      </c>
      <c r="F56" s="143" t="s">
        <v>43</v>
      </c>
      <c r="G56" s="143" t="s">
        <v>43</v>
      </c>
      <c r="H56" s="143" t="s">
        <v>43</v>
      </c>
      <c r="I56" s="143" t="s">
        <v>43</v>
      </c>
      <c r="J56" s="143" t="s">
        <v>43</v>
      </c>
      <c r="K56" s="143" t="s">
        <v>43</v>
      </c>
      <c r="L56" s="143" t="s">
        <v>43</v>
      </c>
      <c r="M56" s="143" t="s">
        <v>43</v>
      </c>
      <c r="N56" s="143">
        <v>281.5</v>
      </c>
      <c r="O56" s="143" t="s">
        <v>43</v>
      </c>
      <c r="P56" s="143">
        <v>37469.564199400003</v>
      </c>
      <c r="Q56" s="143">
        <v>37751.064199400003</v>
      </c>
      <c r="R56" s="143">
        <v>47128.546974800003</v>
      </c>
      <c r="S56" s="143" t="s">
        <v>43</v>
      </c>
      <c r="T56" s="143" t="s">
        <v>43</v>
      </c>
      <c r="U56" s="143" t="s">
        <v>43</v>
      </c>
      <c r="V56" s="143" t="s">
        <v>43</v>
      </c>
      <c r="W56" s="143">
        <v>84879.611174200007</v>
      </c>
      <c r="X56" s="134"/>
      <c r="Y56" s="111"/>
      <c r="Z56" s="135"/>
    </row>
    <row r="57" spans="1:26" s="112" customFormat="1" ht="18.2" customHeight="1">
      <c r="A57" s="142" t="s">
        <v>358</v>
      </c>
      <c r="B57" s="143" t="s">
        <v>43</v>
      </c>
      <c r="C57" s="143" t="s">
        <v>43</v>
      </c>
      <c r="D57" s="143" t="s">
        <v>43</v>
      </c>
      <c r="E57" s="143" t="s">
        <v>43</v>
      </c>
      <c r="F57" s="143" t="s">
        <v>43</v>
      </c>
      <c r="G57" s="143" t="s">
        <v>43</v>
      </c>
      <c r="H57" s="143" t="s">
        <v>43</v>
      </c>
      <c r="I57" s="143" t="s">
        <v>43</v>
      </c>
      <c r="J57" s="143" t="s">
        <v>43</v>
      </c>
      <c r="K57" s="143" t="s">
        <v>43</v>
      </c>
      <c r="L57" s="143" t="s">
        <v>43</v>
      </c>
      <c r="M57" s="143" t="s">
        <v>43</v>
      </c>
      <c r="N57" s="143">
        <v>1005</v>
      </c>
      <c r="O57" s="143" t="s">
        <v>43</v>
      </c>
      <c r="P57" s="143">
        <v>196421.46892310001</v>
      </c>
      <c r="Q57" s="143">
        <v>197426.46892310001</v>
      </c>
      <c r="R57" s="143">
        <v>247545.21994489999</v>
      </c>
      <c r="S57" s="143" t="s">
        <v>43</v>
      </c>
      <c r="T57" s="143">
        <v>109.4797497</v>
      </c>
      <c r="U57" s="143" t="s">
        <v>43</v>
      </c>
      <c r="V57" s="143" t="s">
        <v>43</v>
      </c>
      <c r="W57" s="143">
        <v>445081.16861769999</v>
      </c>
      <c r="X57" s="134"/>
      <c r="Y57" s="111"/>
      <c r="Z57" s="135"/>
    </row>
    <row r="58" spans="1:26" s="112" customFormat="1" ht="18.2" customHeight="1">
      <c r="A58" s="142" t="s">
        <v>359</v>
      </c>
      <c r="B58" s="143" t="s">
        <v>43</v>
      </c>
      <c r="C58" s="143" t="s">
        <v>43</v>
      </c>
      <c r="D58" s="143" t="s">
        <v>43</v>
      </c>
      <c r="E58" s="143" t="s">
        <v>43</v>
      </c>
      <c r="F58" s="143" t="s">
        <v>43</v>
      </c>
      <c r="G58" s="143" t="s">
        <v>43</v>
      </c>
      <c r="H58" s="143" t="s">
        <v>43</v>
      </c>
      <c r="I58" s="143" t="s">
        <v>43</v>
      </c>
      <c r="J58" s="143" t="s">
        <v>43</v>
      </c>
      <c r="K58" s="143" t="s">
        <v>43</v>
      </c>
      <c r="L58" s="143" t="s">
        <v>43</v>
      </c>
      <c r="M58" s="143" t="s">
        <v>43</v>
      </c>
      <c r="N58" s="143">
        <v>0.21734999999999999</v>
      </c>
      <c r="O58" s="143" t="s">
        <v>43</v>
      </c>
      <c r="P58" s="143">
        <v>17953.205620000001</v>
      </c>
      <c r="Q58" s="143">
        <v>17953.42297</v>
      </c>
      <c r="R58" s="143">
        <v>25009.064129900002</v>
      </c>
      <c r="S58" s="143" t="s">
        <v>43</v>
      </c>
      <c r="T58" s="143" t="s">
        <v>43</v>
      </c>
      <c r="U58" s="143" t="s">
        <v>43</v>
      </c>
      <c r="V58" s="143" t="s">
        <v>43</v>
      </c>
      <c r="W58" s="143">
        <v>42962.487099899998</v>
      </c>
      <c r="X58" s="134"/>
      <c r="Y58" s="111"/>
      <c r="Z58" s="135"/>
    </row>
    <row r="59" spans="1:26" s="112" customFormat="1" ht="18.2" customHeight="1">
      <c r="A59" s="142" t="s">
        <v>360</v>
      </c>
      <c r="B59" s="143" t="s">
        <v>43</v>
      </c>
      <c r="C59" s="143" t="s">
        <v>43</v>
      </c>
      <c r="D59" s="143" t="s">
        <v>43</v>
      </c>
      <c r="E59" s="143" t="s">
        <v>43</v>
      </c>
      <c r="F59" s="143" t="s">
        <v>43</v>
      </c>
      <c r="G59" s="143" t="s">
        <v>43</v>
      </c>
      <c r="H59" s="143" t="s">
        <v>43</v>
      </c>
      <c r="I59" s="143" t="s">
        <v>43</v>
      </c>
      <c r="J59" s="143" t="s">
        <v>43</v>
      </c>
      <c r="K59" s="143" t="s">
        <v>43</v>
      </c>
      <c r="L59" s="143">
        <v>14923</v>
      </c>
      <c r="M59" s="143" t="s">
        <v>43</v>
      </c>
      <c r="N59" s="143">
        <v>7800.3071499999996</v>
      </c>
      <c r="O59" s="143">
        <v>4.9630000000000001E-2</v>
      </c>
      <c r="P59" s="143">
        <v>413195.55614870001</v>
      </c>
      <c r="Q59" s="143">
        <v>435918.91292869998</v>
      </c>
      <c r="R59" s="143">
        <v>206734.60652679999</v>
      </c>
      <c r="S59" s="143" t="s">
        <v>43</v>
      </c>
      <c r="T59" s="143">
        <v>65248.882759100001</v>
      </c>
      <c r="U59" s="143" t="s">
        <v>43</v>
      </c>
      <c r="V59" s="143" t="s">
        <v>43</v>
      </c>
      <c r="W59" s="143">
        <v>707902.40221460001</v>
      </c>
      <c r="X59" s="134"/>
      <c r="Y59" s="111"/>
      <c r="Z59" s="135"/>
    </row>
    <row r="60" spans="1:26" s="112" customFormat="1" ht="18.2" customHeight="1">
      <c r="A60" s="142" t="s">
        <v>361</v>
      </c>
      <c r="B60" s="143" t="s">
        <v>43</v>
      </c>
      <c r="C60" s="143" t="s">
        <v>43</v>
      </c>
      <c r="D60" s="143" t="s">
        <v>43</v>
      </c>
      <c r="E60" s="143" t="s">
        <v>43</v>
      </c>
      <c r="F60" s="143" t="s">
        <v>43</v>
      </c>
      <c r="G60" s="143" t="s">
        <v>43</v>
      </c>
      <c r="H60" s="143" t="s">
        <v>43</v>
      </c>
      <c r="I60" s="143" t="s">
        <v>43</v>
      </c>
      <c r="J60" s="143" t="s">
        <v>43</v>
      </c>
      <c r="K60" s="143" t="s">
        <v>43</v>
      </c>
      <c r="L60" s="143" t="s">
        <v>43</v>
      </c>
      <c r="M60" s="143" t="s">
        <v>43</v>
      </c>
      <c r="N60" s="143" t="s">
        <v>43</v>
      </c>
      <c r="O60" s="143" t="s">
        <v>43</v>
      </c>
      <c r="P60" s="143">
        <v>50085.744468999997</v>
      </c>
      <c r="Q60" s="143">
        <v>50085.744468999997</v>
      </c>
      <c r="R60" s="143">
        <v>92612.353781600003</v>
      </c>
      <c r="S60" s="143" t="s">
        <v>43</v>
      </c>
      <c r="T60" s="143" t="s">
        <v>43</v>
      </c>
      <c r="U60" s="143" t="s">
        <v>43</v>
      </c>
      <c r="V60" s="143" t="s">
        <v>43</v>
      </c>
      <c r="W60" s="143">
        <v>142698.09825059999</v>
      </c>
      <c r="X60" s="134"/>
      <c r="Y60" s="111"/>
      <c r="Z60" s="135"/>
    </row>
    <row r="61" spans="1:26" s="112" customFormat="1" ht="18.2" customHeight="1">
      <c r="A61" s="142" t="s">
        <v>362</v>
      </c>
      <c r="B61" s="143" t="s">
        <v>43</v>
      </c>
      <c r="C61" s="143" t="s">
        <v>43</v>
      </c>
      <c r="D61" s="143" t="s">
        <v>43</v>
      </c>
      <c r="E61" s="143" t="s">
        <v>43</v>
      </c>
      <c r="F61" s="143" t="s">
        <v>43</v>
      </c>
      <c r="G61" s="143" t="s">
        <v>43</v>
      </c>
      <c r="H61" s="143" t="s">
        <v>43</v>
      </c>
      <c r="I61" s="143" t="s">
        <v>43</v>
      </c>
      <c r="J61" s="143" t="s">
        <v>43</v>
      </c>
      <c r="K61" s="143" t="s">
        <v>43</v>
      </c>
      <c r="L61" s="143" t="s">
        <v>43</v>
      </c>
      <c r="M61" s="143" t="s">
        <v>43</v>
      </c>
      <c r="N61" s="143">
        <v>37.118940000000002</v>
      </c>
      <c r="O61" s="143">
        <v>100.16947999999999</v>
      </c>
      <c r="P61" s="143">
        <v>125180.44505189999</v>
      </c>
      <c r="Q61" s="143">
        <v>125317.73347189999</v>
      </c>
      <c r="R61" s="143">
        <v>249461.511642</v>
      </c>
      <c r="S61" s="143" t="s">
        <v>43</v>
      </c>
      <c r="T61" s="143">
        <v>13.38241</v>
      </c>
      <c r="U61" s="143" t="s">
        <v>43</v>
      </c>
      <c r="V61" s="143" t="s">
        <v>43</v>
      </c>
      <c r="W61" s="143">
        <v>374792.62752390001</v>
      </c>
      <c r="X61" s="111"/>
      <c r="Y61" s="111"/>
    </row>
    <row r="62" spans="1:26" s="112" customFormat="1" ht="18.2" customHeight="1">
      <c r="A62" s="142" t="s">
        <v>363</v>
      </c>
      <c r="B62" s="143" t="s">
        <v>43</v>
      </c>
      <c r="C62" s="143" t="s">
        <v>43</v>
      </c>
      <c r="D62" s="143" t="s">
        <v>43</v>
      </c>
      <c r="E62" s="143" t="s">
        <v>43</v>
      </c>
      <c r="F62" s="143" t="s">
        <v>43</v>
      </c>
      <c r="G62" s="143" t="s">
        <v>43</v>
      </c>
      <c r="H62" s="143" t="s">
        <v>43</v>
      </c>
      <c r="I62" s="143" t="s">
        <v>43</v>
      </c>
      <c r="J62" s="143" t="s">
        <v>43</v>
      </c>
      <c r="K62" s="143" t="s">
        <v>43</v>
      </c>
      <c r="L62" s="143" t="s">
        <v>43</v>
      </c>
      <c r="M62" s="143" t="s">
        <v>43</v>
      </c>
      <c r="N62" s="143">
        <v>200</v>
      </c>
      <c r="O62" s="143" t="s">
        <v>43</v>
      </c>
      <c r="P62" s="143">
        <v>21101.490458</v>
      </c>
      <c r="Q62" s="143">
        <v>21301.490458</v>
      </c>
      <c r="R62" s="143">
        <v>87114.120991000003</v>
      </c>
      <c r="S62" s="143" t="s">
        <v>43</v>
      </c>
      <c r="T62" s="143">
        <v>1.6514</v>
      </c>
      <c r="U62" s="143" t="s">
        <v>43</v>
      </c>
      <c r="V62" s="143" t="s">
        <v>43</v>
      </c>
      <c r="W62" s="143">
        <v>108417.26284900001</v>
      </c>
      <c r="X62" s="111"/>
      <c r="Y62" s="111"/>
    </row>
    <row r="63" spans="1:26" s="112" customFormat="1" ht="18.2" customHeight="1">
      <c r="A63" s="142" t="s">
        <v>364</v>
      </c>
      <c r="B63" s="143" t="s">
        <v>43</v>
      </c>
      <c r="C63" s="143" t="s">
        <v>43</v>
      </c>
      <c r="D63" s="143" t="s">
        <v>43</v>
      </c>
      <c r="E63" s="143" t="s">
        <v>43</v>
      </c>
      <c r="F63" s="143" t="s">
        <v>43</v>
      </c>
      <c r="G63" s="143" t="s">
        <v>43</v>
      </c>
      <c r="H63" s="143" t="s">
        <v>43</v>
      </c>
      <c r="I63" s="143" t="s">
        <v>43</v>
      </c>
      <c r="J63" s="143" t="s">
        <v>43</v>
      </c>
      <c r="K63" s="143" t="s">
        <v>43</v>
      </c>
      <c r="L63" s="143" t="s">
        <v>43</v>
      </c>
      <c r="M63" s="143" t="s">
        <v>43</v>
      </c>
      <c r="N63" s="143">
        <v>6885.2587079000004</v>
      </c>
      <c r="O63" s="143">
        <v>102.34791060000001</v>
      </c>
      <c r="P63" s="143">
        <v>63418.7699087</v>
      </c>
      <c r="Q63" s="143">
        <v>70406.376527200002</v>
      </c>
      <c r="R63" s="143">
        <v>432798.71478069999</v>
      </c>
      <c r="S63" s="143" t="s">
        <v>43</v>
      </c>
      <c r="T63" s="143">
        <v>50531.887858100003</v>
      </c>
      <c r="U63" s="143" t="s">
        <v>43</v>
      </c>
      <c r="V63" s="143" t="s">
        <v>43</v>
      </c>
      <c r="W63" s="143">
        <v>553736.97916599992</v>
      </c>
      <c r="X63" s="111"/>
      <c r="Y63" s="111"/>
    </row>
    <row r="64" spans="1:26" s="112" customFormat="1" ht="18.2" customHeight="1">
      <c r="A64" s="142" t="s">
        <v>365</v>
      </c>
      <c r="B64" s="143" t="s">
        <v>43</v>
      </c>
      <c r="C64" s="143" t="s">
        <v>43</v>
      </c>
      <c r="D64" s="143" t="s">
        <v>43</v>
      </c>
      <c r="E64" s="143" t="s">
        <v>43</v>
      </c>
      <c r="F64" s="143" t="s">
        <v>43</v>
      </c>
      <c r="G64" s="143" t="s">
        <v>43</v>
      </c>
      <c r="H64" s="143" t="s">
        <v>43</v>
      </c>
      <c r="I64" s="143" t="s">
        <v>43</v>
      </c>
      <c r="J64" s="143" t="s">
        <v>43</v>
      </c>
      <c r="K64" s="143" t="s">
        <v>43</v>
      </c>
      <c r="L64" s="143" t="s">
        <v>43</v>
      </c>
      <c r="M64" s="143" t="s">
        <v>43</v>
      </c>
      <c r="N64" s="143" t="s">
        <v>43</v>
      </c>
      <c r="O64" s="143" t="s">
        <v>43</v>
      </c>
      <c r="P64" s="143">
        <v>46453.505839199999</v>
      </c>
      <c r="Q64" s="143">
        <v>46453.505839199999</v>
      </c>
      <c r="R64" s="143">
        <v>55222.902636300001</v>
      </c>
      <c r="S64" s="143" t="s">
        <v>43</v>
      </c>
      <c r="T64" s="143">
        <v>94.264216500000003</v>
      </c>
      <c r="U64" s="143" t="s">
        <v>43</v>
      </c>
      <c r="V64" s="143" t="s">
        <v>43</v>
      </c>
      <c r="W64" s="143">
        <v>101770.67269200001</v>
      </c>
      <c r="X64" s="111"/>
      <c r="Y64" s="111"/>
    </row>
    <row r="65" spans="1:25" s="112" customFormat="1" ht="18.2" customHeight="1">
      <c r="A65" s="142" t="s">
        <v>366</v>
      </c>
      <c r="B65" s="143" t="s">
        <v>43</v>
      </c>
      <c r="C65" s="143" t="s">
        <v>43</v>
      </c>
      <c r="D65" s="143" t="s">
        <v>43</v>
      </c>
      <c r="E65" s="143" t="s">
        <v>43</v>
      </c>
      <c r="F65" s="143" t="s">
        <v>43</v>
      </c>
      <c r="G65" s="143" t="s">
        <v>43</v>
      </c>
      <c r="H65" s="143" t="s">
        <v>43</v>
      </c>
      <c r="I65" s="143" t="s">
        <v>43</v>
      </c>
      <c r="J65" s="143" t="s">
        <v>43</v>
      </c>
      <c r="K65" s="143" t="s">
        <v>43</v>
      </c>
      <c r="L65" s="143" t="s">
        <v>43</v>
      </c>
      <c r="M65" s="143" t="s">
        <v>43</v>
      </c>
      <c r="N65" s="143" t="s">
        <v>43</v>
      </c>
      <c r="O65" s="143" t="s">
        <v>43</v>
      </c>
      <c r="P65" s="143">
        <v>66231.745331400001</v>
      </c>
      <c r="Q65" s="143">
        <v>66231.745331400001</v>
      </c>
      <c r="R65" s="143">
        <v>223852.10494759999</v>
      </c>
      <c r="S65" s="143" t="s">
        <v>43</v>
      </c>
      <c r="T65" s="143">
        <v>13.7760882</v>
      </c>
      <c r="U65" s="143" t="s">
        <v>43</v>
      </c>
      <c r="V65" s="143">
        <v>9.0159663999999999</v>
      </c>
      <c r="W65" s="143">
        <v>290106.64233359997</v>
      </c>
      <c r="X65" s="111"/>
      <c r="Y65" s="111"/>
    </row>
    <row r="66" spans="1:25" s="112" customFormat="1" ht="18.2" customHeight="1">
      <c r="A66" s="142" t="s">
        <v>367</v>
      </c>
      <c r="B66" s="143" t="s">
        <v>43</v>
      </c>
      <c r="C66" s="143" t="s">
        <v>43</v>
      </c>
      <c r="D66" s="143" t="s">
        <v>43</v>
      </c>
      <c r="E66" s="143" t="s">
        <v>43</v>
      </c>
      <c r="F66" s="143" t="s">
        <v>43</v>
      </c>
      <c r="G66" s="143" t="s">
        <v>43</v>
      </c>
      <c r="H66" s="143" t="s">
        <v>43</v>
      </c>
      <c r="I66" s="143" t="s">
        <v>43</v>
      </c>
      <c r="J66" s="143" t="s">
        <v>43</v>
      </c>
      <c r="K66" s="143" t="s">
        <v>43</v>
      </c>
      <c r="L66" s="143" t="s">
        <v>43</v>
      </c>
      <c r="M66" s="143" t="s">
        <v>43</v>
      </c>
      <c r="N66" s="143" t="s">
        <v>43</v>
      </c>
      <c r="O66" s="143" t="s">
        <v>43</v>
      </c>
      <c r="P66" s="143">
        <v>49748.1949226</v>
      </c>
      <c r="Q66" s="143">
        <v>49748.1949226</v>
      </c>
      <c r="R66" s="143">
        <v>90446.516646100004</v>
      </c>
      <c r="S66" s="143" t="s">
        <v>43</v>
      </c>
      <c r="T66" s="143" t="s">
        <v>43</v>
      </c>
      <c r="U66" s="143" t="s">
        <v>43</v>
      </c>
      <c r="V66" s="143" t="s">
        <v>43</v>
      </c>
      <c r="W66" s="143">
        <v>140194.7115687</v>
      </c>
      <c r="X66" s="111"/>
      <c r="Y66" s="111"/>
    </row>
    <row r="67" spans="1:25" s="112" customFormat="1" ht="18.2" customHeight="1">
      <c r="A67" s="142" t="s">
        <v>368</v>
      </c>
      <c r="B67" s="143" t="s">
        <v>43</v>
      </c>
      <c r="C67" s="143" t="s">
        <v>43</v>
      </c>
      <c r="D67" s="143" t="s">
        <v>43</v>
      </c>
      <c r="E67" s="143" t="s">
        <v>43</v>
      </c>
      <c r="F67" s="143" t="s">
        <v>43</v>
      </c>
      <c r="G67" s="143" t="s">
        <v>43</v>
      </c>
      <c r="H67" s="143" t="s">
        <v>43</v>
      </c>
      <c r="I67" s="143" t="s">
        <v>43</v>
      </c>
      <c r="J67" s="143" t="s">
        <v>43</v>
      </c>
      <c r="K67" s="143" t="s">
        <v>43</v>
      </c>
      <c r="L67" s="143" t="s">
        <v>43</v>
      </c>
      <c r="M67" s="143" t="s">
        <v>43</v>
      </c>
      <c r="N67" s="143" t="s">
        <v>43</v>
      </c>
      <c r="O67" s="143" t="s">
        <v>43</v>
      </c>
      <c r="P67" s="143">
        <v>6752.2174391999997</v>
      </c>
      <c r="Q67" s="143">
        <v>6752.2174391999997</v>
      </c>
      <c r="R67" s="143">
        <v>101858.55643690001</v>
      </c>
      <c r="S67" s="143" t="s">
        <v>43</v>
      </c>
      <c r="T67" s="143">
        <v>37298.8226421</v>
      </c>
      <c r="U67" s="143" t="s">
        <v>43</v>
      </c>
      <c r="V67" s="143" t="s">
        <v>43</v>
      </c>
      <c r="W67" s="143">
        <v>145909.59651820001</v>
      </c>
      <c r="X67" s="111"/>
      <c r="Y67" s="111"/>
    </row>
    <row r="68" spans="1:25" s="112" customFormat="1" ht="18.2" customHeight="1">
      <c r="A68" s="142" t="s">
        <v>369</v>
      </c>
      <c r="B68" s="143" t="s">
        <v>43</v>
      </c>
      <c r="C68" s="143" t="s">
        <v>43</v>
      </c>
      <c r="D68" s="143" t="s">
        <v>43</v>
      </c>
      <c r="E68" s="143" t="s">
        <v>43</v>
      </c>
      <c r="F68" s="143" t="s">
        <v>43</v>
      </c>
      <c r="G68" s="143" t="s">
        <v>43</v>
      </c>
      <c r="H68" s="143" t="s">
        <v>43</v>
      </c>
      <c r="I68" s="143" t="s">
        <v>43</v>
      </c>
      <c r="J68" s="143" t="s">
        <v>43</v>
      </c>
      <c r="K68" s="143" t="s">
        <v>43</v>
      </c>
      <c r="L68" s="143" t="s">
        <v>43</v>
      </c>
      <c r="M68" s="143" t="s">
        <v>43</v>
      </c>
      <c r="N68" s="143" t="s">
        <v>43</v>
      </c>
      <c r="O68" s="143" t="s">
        <v>43</v>
      </c>
      <c r="P68" s="143">
        <v>2398.1494499999999</v>
      </c>
      <c r="Q68" s="143">
        <v>2398.1494499999999</v>
      </c>
      <c r="R68" s="143">
        <v>10708.069597199999</v>
      </c>
      <c r="S68" s="143" t="s">
        <v>43</v>
      </c>
      <c r="T68" s="143" t="s">
        <v>43</v>
      </c>
      <c r="U68" s="143" t="s">
        <v>43</v>
      </c>
      <c r="V68" s="143" t="s">
        <v>43</v>
      </c>
      <c r="W68" s="143">
        <v>13106.2190472</v>
      </c>
      <c r="X68" s="111"/>
      <c r="Y68" s="111"/>
    </row>
    <row r="69" spans="1:25" s="112" customFormat="1" ht="18.2" customHeight="1">
      <c r="A69" s="142" t="s">
        <v>370</v>
      </c>
      <c r="B69" s="143" t="s">
        <v>43</v>
      </c>
      <c r="C69" s="143" t="s">
        <v>43</v>
      </c>
      <c r="D69" s="143" t="s">
        <v>43</v>
      </c>
      <c r="E69" s="143" t="s">
        <v>43</v>
      </c>
      <c r="F69" s="143" t="s">
        <v>43</v>
      </c>
      <c r="G69" s="143" t="s">
        <v>43</v>
      </c>
      <c r="H69" s="143" t="s">
        <v>43</v>
      </c>
      <c r="I69" s="143" t="s">
        <v>43</v>
      </c>
      <c r="J69" s="143" t="s">
        <v>43</v>
      </c>
      <c r="K69" s="143" t="s">
        <v>43</v>
      </c>
      <c r="L69" s="143" t="s">
        <v>43</v>
      </c>
      <c r="M69" s="143" t="s">
        <v>43</v>
      </c>
      <c r="N69" s="143" t="s">
        <v>43</v>
      </c>
      <c r="O69" s="143" t="s">
        <v>43</v>
      </c>
      <c r="P69" s="143">
        <v>19194.469600699998</v>
      </c>
      <c r="Q69" s="143">
        <v>19194.469600699998</v>
      </c>
      <c r="R69" s="143">
        <v>720.05422920000001</v>
      </c>
      <c r="S69" s="143" t="s">
        <v>43</v>
      </c>
      <c r="T69" s="143" t="s">
        <v>43</v>
      </c>
      <c r="U69" s="143" t="s">
        <v>43</v>
      </c>
      <c r="V69" s="143" t="s">
        <v>43</v>
      </c>
      <c r="W69" s="143">
        <v>19914.523829899998</v>
      </c>
      <c r="X69" s="111"/>
      <c r="Y69" s="111"/>
    </row>
    <row r="70" spans="1:25" s="112" customFormat="1" ht="18.2" customHeight="1">
      <c r="A70" s="142" t="s">
        <v>371</v>
      </c>
      <c r="B70" s="143" t="s">
        <v>43</v>
      </c>
      <c r="C70" s="143" t="s">
        <v>43</v>
      </c>
      <c r="D70" s="143" t="s">
        <v>43</v>
      </c>
      <c r="E70" s="143" t="s">
        <v>43</v>
      </c>
      <c r="F70" s="143" t="s">
        <v>43</v>
      </c>
      <c r="G70" s="143" t="s">
        <v>43</v>
      </c>
      <c r="H70" s="143" t="s">
        <v>43</v>
      </c>
      <c r="I70" s="143" t="s">
        <v>43</v>
      </c>
      <c r="J70" s="143" t="s">
        <v>43</v>
      </c>
      <c r="K70" s="143" t="s">
        <v>43</v>
      </c>
      <c r="L70" s="143" t="s">
        <v>43</v>
      </c>
      <c r="M70" s="143" t="s">
        <v>43</v>
      </c>
      <c r="N70" s="143" t="s">
        <v>43</v>
      </c>
      <c r="O70" s="143" t="s">
        <v>43</v>
      </c>
      <c r="P70" s="143">
        <v>50552.413983099999</v>
      </c>
      <c r="Q70" s="143">
        <v>50552.413983099999</v>
      </c>
      <c r="R70" s="143">
        <v>231.61608029999999</v>
      </c>
      <c r="S70" s="143" t="s">
        <v>43</v>
      </c>
      <c r="T70" s="143" t="s">
        <v>43</v>
      </c>
      <c r="U70" s="143" t="s">
        <v>43</v>
      </c>
      <c r="V70" s="143" t="s">
        <v>43</v>
      </c>
      <c r="W70" s="143">
        <v>50784.030063400001</v>
      </c>
      <c r="X70" s="111"/>
      <c r="Y70" s="111"/>
    </row>
    <row r="71" spans="1:25" s="112" customFormat="1" ht="18.2" customHeight="1">
      <c r="A71" s="142" t="s">
        <v>372</v>
      </c>
      <c r="B71" s="143" t="s">
        <v>43</v>
      </c>
      <c r="C71" s="143" t="s">
        <v>43</v>
      </c>
      <c r="D71" s="143" t="s">
        <v>43</v>
      </c>
      <c r="E71" s="143" t="s">
        <v>43</v>
      </c>
      <c r="F71" s="143" t="s">
        <v>43</v>
      </c>
      <c r="G71" s="143" t="s">
        <v>43</v>
      </c>
      <c r="H71" s="143" t="s">
        <v>43</v>
      </c>
      <c r="I71" s="143" t="s">
        <v>43</v>
      </c>
      <c r="J71" s="143" t="s">
        <v>43</v>
      </c>
      <c r="K71" s="143" t="s">
        <v>43</v>
      </c>
      <c r="L71" s="143" t="s">
        <v>43</v>
      </c>
      <c r="M71" s="143" t="s">
        <v>43</v>
      </c>
      <c r="N71" s="143" t="s">
        <v>43</v>
      </c>
      <c r="O71" s="143" t="s">
        <v>43</v>
      </c>
      <c r="P71" s="143">
        <v>6497.1469453</v>
      </c>
      <c r="Q71" s="143">
        <v>6497.1469453</v>
      </c>
      <c r="R71" s="143">
        <v>39503.320020599996</v>
      </c>
      <c r="S71" s="143" t="s">
        <v>43</v>
      </c>
      <c r="T71" s="143" t="s">
        <v>43</v>
      </c>
      <c r="U71" s="143" t="s">
        <v>43</v>
      </c>
      <c r="V71" s="143" t="s">
        <v>43</v>
      </c>
      <c r="W71" s="143">
        <v>46000.466965899999</v>
      </c>
      <c r="X71" s="111"/>
      <c r="Y71" s="111"/>
    </row>
    <row r="72" spans="1:25" s="112" customFormat="1" ht="18.2" customHeight="1">
      <c r="A72" s="142" t="s">
        <v>373</v>
      </c>
      <c r="B72" s="143" t="s">
        <v>43</v>
      </c>
      <c r="C72" s="143" t="s">
        <v>43</v>
      </c>
      <c r="D72" s="143" t="s">
        <v>43</v>
      </c>
      <c r="E72" s="143" t="s">
        <v>43</v>
      </c>
      <c r="F72" s="143" t="s">
        <v>43</v>
      </c>
      <c r="G72" s="143" t="s">
        <v>43</v>
      </c>
      <c r="H72" s="143" t="s">
        <v>43</v>
      </c>
      <c r="I72" s="143" t="s">
        <v>43</v>
      </c>
      <c r="J72" s="143" t="s">
        <v>43</v>
      </c>
      <c r="K72" s="143" t="s">
        <v>43</v>
      </c>
      <c r="L72" s="143" t="s">
        <v>43</v>
      </c>
      <c r="M72" s="143" t="s">
        <v>43</v>
      </c>
      <c r="N72" s="143" t="s">
        <v>43</v>
      </c>
      <c r="O72" s="143" t="s">
        <v>43</v>
      </c>
      <c r="P72" s="143">
        <v>405.55998790000001</v>
      </c>
      <c r="Q72" s="143">
        <v>405.55998790000001</v>
      </c>
      <c r="R72" s="143" t="s">
        <v>43</v>
      </c>
      <c r="S72" s="143" t="s">
        <v>43</v>
      </c>
      <c r="T72" s="143" t="s">
        <v>43</v>
      </c>
      <c r="U72" s="143" t="s">
        <v>43</v>
      </c>
      <c r="V72" s="143" t="s">
        <v>43</v>
      </c>
      <c r="W72" s="143">
        <v>405.55998790000001</v>
      </c>
      <c r="X72" s="111"/>
      <c r="Y72" s="111"/>
    </row>
    <row r="73" spans="1:25" s="112" customFormat="1" ht="18.2" customHeight="1">
      <c r="A73" s="142" t="s">
        <v>374</v>
      </c>
      <c r="B73" s="143" t="s">
        <v>43</v>
      </c>
      <c r="C73" s="143" t="s">
        <v>43</v>
      </c>
      <c r="D73" s="143" t="s">
        <v>43</v>
      </c>
      <c r="E73" s="143" t="s">
        <v>43</v>
      </c>
      <c r="F73" s="143" t="s">
        <v>43</v>
      </c>
      <c r="G73" s="143" t="s">
        <v>43</v>
      </c>
      <c r="H73" s="143" t="s">
        <v>43</v>
      </c>
      <c r="I73" s="143" t="s">
        <v>43</v>
      </c>
      <c r="J73" s="143" t="s">
        <v>43</v>
      </c>
      <c r="K73" s="143" t="s">
        <v>43</v>
      </c>
      <c r="L73" s="143" t="s">
        <v>43</v>
      </c>
      <c r="M73" s="143" t="s">
        <v>43</v>
      </c>
      <c r="N73" s="143" t="s">
        <v>43</v>
      </c>
      <c r="O73" s="143" t="s">
        <v>43</v>
      </c>
      <c r="P73" s="143">
        <v>220.67835500000001</v>
      </c>
      <c r="Q73" s="143">
        <v>220.67835500000001</v>
      </c>
      <c r="R73" s="143" t="s">
        <v>43</v>
      </c>
      <c r="S73" s="143" t="s">
        <v>43</v>
      </c>
      <c r="T73" s="143" t="s">
        <v>43</v>
      </c>
      <c r="U73" s="143" t="s">
        <v>43</v>
      </c>
      <c r="V73" s="143" t="s">
        <v>43</v>
      </c>
      <c r="W73" s="143">
        <v>220.67835500000001</v>
      </c>
      <c r="X73" s="111"/>
      <c r="Y73" s="111"/>
    </row>
    <row r="74" spans="1:25" s="112" customFormat="1" ht="18.2" customHeight="1">
      <c r="A74" s="142" t="s">
        <v>375</v>
      </c>
      <c r="B74" s="143" t="s">
        <v>43</v>
      </c>
      <c r="C74" s="143" t="s">
        <v>43</v>
      </c>
      <c r="D74" s="143" t="s">
        <v>43</v>
      </c>
      <c r="E74" s="143" t="s">
        <v>43</v>
      </c>
      <c r="F74" s="143" t="s">
        <v>43</v>
      </c>
      <c r="G74" s="143" t="s">
        <v>43</v>
      </c>
      <c r="H74" s="143" t="s">
        <v>43</v>
      </c>
      <c r="I74" s="143" t="s">
        <v>43</v>
      </c>
      <c r="J74" s="143" t="s">
        <v>43</v>
      </c>
      <c r="K74" s="143" t="s">
        <v>43</v>
      </c>
      <c r="L74" s="143" t="s">
        <v>43</v>
      </c>
      <c r="M74" s="143" t="s">
        <v>43</v>
      </c>
      <c r="N74" s="143" t="s">
        <v>43</v>
      </c>
      <c r="O74" s="143" t="s">
        <v>43</v>
      </c>
      <c r="P74" s="143" t="s">
        <v>43</v>
      </c>
      <c r="Q74" s="143" t="s">
        <v>43</v>
      </c>
      <c r="R74" s="143" t="s">
        <v>43</v>
      </c>
      <c r="S74" s="143" t="s">
        <v>43</v>
      </c>
      <c r="T74" s="143" t="s">
        <v>43</v>
      </c>
      <c r="U74" s="143" t="s">
        <v>43</v>
      </c>
      <c r="V74" s="143" t="s">
        <v>43</v>
      </c>
      <c r="W74" s="143" t="s">
        <v>43</v>
      </c>
      <c r="X74" s="111"/>
      <c r="Y74" s="111"/>
    </row>
    <row r="75" spans="1:25" s="112" customFormat="1" ht="18.2" customHeight="1">
      <c r="A75" s="143" t="s">
        <v>376</v>
      </c>
      <c r="B75" s="143" t="s">
        <v>43</v>
      </c>
      <c r="C75" s="143" t="s">
        <v>43</v>
      </c>
      <c r="D75" s="143" t="s">
        <v>43</v>
      </c>
      <c r="E75" s="143" t="s">
        <v>43</v>
      </c>
      <c r="F75" s="143" t="s">
        <v>43</v>
      </c>
      <c r="G75" s="143" t="s">
        <v>43</v>
      </c>
      <c r="H75" s="143" t="s">
        <v>43</v>
      </c>
      <c r="I75" s="143" t="s">
        <v>43</v>
      </c>
      <c r="J75" s="143" t="s">
        <v>43</v>
      </c>
      <c r="K75" s="143" t="s">
        <v>43</v>
      </c>
      <c r="L75" s="143" t="s">
        <v>43</v>
      </c>
      <c r="M75" s="143" t="s">
        <v>43</v>
      </c>
      <c r="N75" s="143" t="s">
        <v>43</v>
      </c>
      <c r="O75" s="143" t="s">
        <v>43</v>
      </c>
      <c r="P75" s="143" t="s">
        <v>43</v>
      </c>
      <c r="Q75" s="143" t="s">
        <v>43</v>
      </c>
      <c r="R75" s="143">
        <v>25.3784083</v>
      </c>
      <c r="S75" s="143" t="s">
        <v>43</v>
      </c>
      <c r="T75" s="143" t="s">
        <v>43</v>
      </c>
      <c r="U75" s="143" t="s">
        <v>43</v>
      </c>
      <c r="V75" s="143" t="s">
        <v>43</v>
      </c>
      <c r="W75" s="143">
        <v>25.3784083</v>
      </c>
      <c r="X75" s="111"/>
      <c r="Y75" s="111"/>
    </row>
    <row r="76" spans="1:25" s="146" customFormat="1" ht="18.95" customHeight="1">
      <c r="A76" s="144" t="s">
        <v>61</v>
      </c>
      <c r="B76" s="145">
        <v>11165679.5211292</v>
      </c>
      <c r="C76" s="145">
        <v>2571090.4275372</v>
      </c>
      <c r="D76" s="145">
        <v>13736769.948666397</v>
      </c>
      <c r="E76" s="145">
        <v>2131172.5997354002</v>
      </c>
      <c r="F76" s="145">
        <v>36926018.651522592</v>
      </c>
      <c r="G76" s="145">
        <v>252365.6348265</v>
      </c>
      <c r="H76" s="145">
        <v>581088.08001969999</v>
      </c>
      <c r="I76" s="145">
        <v>321519.71791909996</v>
      </c>
      <c r="J76" s="145">
        <v>2036877.2852551995</v>
      </c>
      <c r="K76" s="145">
        <v>14403974.6115258</v>
      </c>
      <c r="L76" s="145">
        <v>26108745.737566199</v>
      </c>
      <c r="M76" s="145">
        <v>9549921.2674853988</v>
      </c>
      <c r="N76" s="145">
        <v>23746416.920569487</v>
      </c>
      <c r="O76" s="145">
        <v>1275269.1013308002</v>
      </c>
      <c r="P76" s="145">
        <v>8576747.4149729013</v>
      </c>
      <c r="Q76" s="145">
        <v>69257100.441924825</v>
      </c>
      <c r="R76" s="145">
        <v>11264130.959485</v>
      </c>
      <c r="S76" s="145">
        <v>2737770.0388722001</v>
      </c>
      <c r="T76" s="145">
        <v>3869445.6786469985</v>
      </c>
      <c r="U76" s="145">
        <v>113450.0914603</v>
      </c>
      <c r="V76" s="145">
        <v>5382.5054839999993</v>
      </c>
      <c r="W76" s="145">
        <v>157637066.24534395</v>
      </c>
      <c r="X76" s="113"/>
      <c r="Y76" s="113"/>
    </row>
    <row r="77" spans="1:25" s="146" customFormat="1" ht="36.75" customHeight="1">
      <c r="A77" s="145" t="s">
        <v>377</v>
      </c>
      <c r="B77" s="147">
        <v>0</v>
      </c>
      <c r="C77" s="147">
        <v>4.05836467330308</v>
      </c>
      <c r="D77" s="147">
        <v>0.75959796968119697</v>
      </c>
      <c r="E77" s="147">
        <v>0</v>
      </c>
      <c r="F77" s="147">
        <v>2.2197581936816699</v>
      </c>
      <c r="G77" s="147">
        <v>0.13898872909893001</v>
      </c>
      <c r="H77" s="147">
        <v>0.53364498487247403</v>
      </c>
      <c r="I77" s="147">
        <v>0.61656401115091497</v>
      </c>
      <c r="J77" s="147">
        <v>0.33487150231895702</v>
      </c>
      <c r="K77" s="147">
        <v>3.09956500279102</v>
      </c>
      <c r="L77" s="147">
        <v>5.8351696446781203</v>
      </c>
      <c r="M77" s="147">
        <v>5.8996263035415097</v>
      </c>
      <c r="N77" s="147">
        <v>5.9789607010329098</v>
      </c>
      <c r="O77" s="147">
        <v>6.23384491870058</v>
      </c>
      <c r="P77" s="147">
        <v>7.4944163911128898</v>
      </c>
      <c r="Q77" s="147">
        <v>6.10618065687623</v>
      </c>
      <c r="R77" s="147">
        <v>7.7597864429816097</v>
      </c>
      <c r="S77" s="147">
        <v>1.99277831516027E-2</v>
      </c>
      <c r="T77" s="147">
        <v>0.614617875931182</v>
      </c>
      <c r="U77" s="147">
        <v>5.1614756843900897</v>
      </c>
      <c r="V77" s="147">
        <v>3.0101492812465098</v>
      </c>
      <c r="W77" s="147">
        <v>4.1336153006422398</v>
      </c>
      <c r="X77" s="113"/>
      <c r="Y77" s="113"/>
    </row>
    <row r="78" spans="1:25" s="112" customFormat="1">
      <c r="A78" s="47" t="s">
        <v>135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08"/>
      <c r="L78" s="108"/>
      <c r="M78" s="14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11"/>
      <c r="Y78" s="111"/>
    </row>
    <row r="79" spans="1:25">
      <c r="A79" s="49" t="s">
        <v>136</v>
      </c>
    </row>
    <row r="80" spans="1:25">
      <c r="A80" s="51" t="s">
        <v>137</v>
      </c>
    </row>
  </sheetData>
  <mergeCells count="36"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V5:V6"/>
    <mergeCell ref="W5:W6"/>
    <mergeCell ref="K5:K6"/>
    <mergeCell ref="L5:Q5"/>
    <mergeCell ref="R5:R6"/>
    <mergeCell ref="S5:S6"/>
    <mergeCell ref="H43:H44"/>
    <mergeCell ref="W43:W44"/>
    <mergeCell ref="I43:I44"/>
    <mergeCell ref="J43:J44"/>
    <mergeCell ref="K43:K44"/>
    <mergeCell ref="L43:Q43"/>
    <mergeCell ref="R43:R44"/>
    <mergeCell ref="S43:S44"/>
    <mergeCell ref="A43:A44"/>
    <mergeCell ref="B43:D43"/>
    <mergeCell ref="E43:E44"/>
    <mergeCell ref="F43:F44"/>
    <mergeCell ref="G43:G44"/>
    <mergeCell ref="T5:T6"/>
    <mergeCell ref="U5:U6"/>
    <mergeCell ref="T43:T44"/>
    <mergeCell ref="U43:U44"/>
    <mergeCell ref="V43:V44"/>
    <mergeCell ref="U39:W39"/>
    <mergeCell ref="T42:W42"/>
  </mergeCells>
  <pageMargins left="0.5" right="0.2" top="0.75" bottom="0.75" header="0.4" footer="0.4"/>
  <pageSetup paperSize="9" firstPageNumber="56" pageOrder="overThenDown" orientation="portrait" r:id="rId1"/>
  <headerFooter>
    <oddFooter>&amp;C&amp;"Maiandra GD,Regular"&amp;9&amp;P</oddFooter>
  </headerFooter>
  <rowBreaks count="1" manualBreakCount="1">
    <brk id="38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>
  <dimension ref="A1:AA80"/>
  <sheetViews>
    <sheetView view="pageBreakPreview" topLeftCell="H72" zoomScale="130" zoomScaleSheetLayoutView="130" workbookViewId="0">
      <selection activeCell="M105" sqref="M105"/>
    </sheetView>
  </sheetViews>
  <sheetFormatPr defaultColWidth="10.28515625" defaultRowHeight="12.75"/>
  <cols>
    <col min="1" max="1" width="12" style="10" customWidth="1"/>
    <col min="2" max="2" width="7.85546875" style="10" customWidth="1"/>
    <col min="3" max="3" width="6.42578125" style="10" customWidth="1"/>
    <col min="4" max="4" width="7.85546875" style="10" customWidth="1"/>
    <col min="5" max="5" width="6.7109375" style="10" customWidth="1"/>
    <col min="6" max="6" width="8.42578125" style="10" customWidth="1"/>
    <col min="7" max="7" width="6.7109375" style="10" customWidth="1"/>
    <col min="8" max="8" width="7.28515625" style="10" customWidth="1"/>
    <col min="9" max="10" width="6.7109375" style="10" customWidth="1"/>
    <col min="11" max="11" width="7.85546875" style="10" customWidth="1"/>
    <col min="12" max="12" width="8.42578125" style="10" customWidth="1"/>
    <col min="13" max="13" width="7.7109375" style="10" customWidth="1"/>
    <col min="14" max="14" width="7.85546875" style="10" customWidth="1"/>
    <col min="15" max="15" width="8.140625" style="10" customWidth="1"/>
    <col min="16" max="16" width="7.7109375" style="10" customWidth="1"/>
    <col min="17" max="17" width="8.42578125" style="10" customWidth="1"/>
    <col min="18" max="18" width="7.42578125" style="10" customWidth="1"/>
    <col min="19" max="20" width="7.85546875" style="10" customWidth="1"/>
    <col min="21" max="22" width="8" style="10" customWidth="1"/>
    <col min="23" max="23" width="9.28515625" style="10" customWidth="1"/>
    <col min="24" max="24" width="8.140625" style="10" customWidth="1"/>
    <col min="25" max="25" width="9" style="10" customWidth="1"/>
    <col min="26" max="16384" width="10.28515625" style="10"/>
  </cols>
  <sheetData>
    <row r="1" spans="1:27" s="112" customFormat="1">
      <c r="A1" s="106"/>
      <c r="B1" s="107"/>
      <c r="C1" s="107"/>
      <c r="D1" s="107"/>
      <c r="E1" s="107"/>
      <c r="F1" s="107"/>
      <c r="G1" s="107"/>
      <c r="H1" s="107"/>
      <c r="I1" s="107"/>
      <c r="J1" s="107"/>
      <c r="K1" s="108"/>
      <c r="L1" s="109" t="s">
        <v>146</v>
      </c>
      <c r="M1" s="110" t="s">
        <v>309</v>
      </c>
      <c r="N1" s="107"/>
      <c r="O1" s="107"/>
      <c r="P1" s="108"/>
      <c r="Q1" s="107"/>
      <c r="R1" s="107"/>
      <c r="S1" s="107"/>
      <c r="T1" s="107"/>
      <c r="U1" s="972" t="s">
        <v>378</v>
      </c>
      <c r="V1" s="972"/>
      <c r="W1" s="972"/>
      <c r="X1" s="111"/>
      <c r="Y1" s="111"/>
    </row>
    <row r="2" spans="1:27" s="112" customFormat="1">
      <c r="A2" s="106"/>
      <c r="B2" s="107"/>
      <c r="C2" s="107"/>
      <c r="D2" s="107"/>
      <c r="E2" s="107"/>
      <c r="F2" s="107"/>
      <c r="G2" s="107"/>
      <c r="H2" s="107"/>
      <c r="I2" s="107"/>
      <c r="J2" s="108"/>
      <c r="K2" s="108"/>
      <c r="L2" s="109" t="s">
        <v>294</v>
      </c>
      <c r="M2" s="110" t="s">
        <v>150</v>
      </c>
      <c r="N2" s="107"/>
      <c r="O2" s="107"/>
      <c r="P2" s="108"/>
      <c r="Q2" s="107"/>
      <c r="R2" s="107"/>
      <c r="S2" s="107"/>
      <c r="T2" s="107"/>
      <c r="U2" s="107"/>
      <c r="V2" s="107"/>
      <c r="W2" s="107"/>
      <c r="X2" s="111"/>
      <c r="Y2" s="111"/>
    </row>
    <row r="3" spans="1:27" s="112" customFormat="1">
      <c r="A3" s="106"/>
      <c r="B3" s="113"/>
      <c r="C3" s="113"/>
      <c r="D3" s="113"/>
      <c r="E3" s="113"/>
      <c r="F3" s="113"/>
      <c r="G3" s="113"/>
      <c r="H3" s="113"/>
      <c r="I3" s="113"/>
      <c r="J3" s="108"/>
      <c r="K3" s="108"/>
      <c r="L3" s="114" t="s">
        <v>151</v>
      </c>
      <c r="M3" s="115" t="s">
        <v>152</v>
      </c>
      <c r="N3" s="116"/>
      <c r="O3" s="116"/>
      <c r="P3" s="108"/>
      <c r="Q3" s="116"/>
      <c r="R3" s="116"/>
      <c r="S3" s="116"/>
      <c r="T3" s="116"/>
      <c r="U3" s="108"/>
      <c r="V3" s="108"/>
      <c r="W3" s="108"/>
      <c r="X3" s="111"/>
      <c r="Y3" s="111"/>
    </row>
    <row r="4" spans="1:27" s="112" customFormat="1">
      <c r="A4" s="106"/>
      <c r="B4" s="117"/>
      <c r="C4" s="117"/>
      <c r="D4" s="117"/>
      <c r="E4" s="117"/>
      <c r="F4" s="117"/>
      <c r="G4" s="117"/>
      <c r="H4" s="117"/>
      <c r="I4" s="117"/>
      <c r="J4" s="117"/>
      <c r="K4" s="118"/>
      <c r="L4" s="116"/>
      <c r="M4" s="108"/>
      <c r="N4" s="116"/>
      <c r="O4" s="116"/>
      <c r="P4" s="116"/>
      <c r="Q4" s="116"/>
      <c r="R4" s="116"/>
      <c r="S4" s="116"/>
      <c r="T4" s="116"/>
      <c r="U4" s="963" t="s">
        <v>57</v>
      </c>
      <c r="V4" s="963"/>
      <c r="W4" s="963"/>
      <c r="X4" s="111"/>
      <c r="Y4" s="111"/>
    </row>
    <row r="5" spans="1:27" s="112" customFormat="1" ht="12.75" customHeight="1">
      <c r="A5" s="964" t="s">
        <v>311</v>
      </c>
      <c r="B5" s="966" t="s">
        <v>154</v>
      </c>
      <c r="C5" s="967"/>
      <c r="D5" s="967"/>
      <c r="E5" s="968" t="s">
        <v>155</v>
      </c>
      <c r="F5" s="964" t="s">
        <v>156</v>
      </c>
      <c r="G5" s="968" t="s">
        <v>157</v>
      </c>
      <c r="H5" s="961" t="s">
        <v>158</v>
      </c>
      <c r="I5" s="961" t="s">
        <v>159</v>
      </c>
      <c r="J5" s="961" t="s">
        <v>160</v>
      </c>
      <c r="K5" s="964" t="s">
        <v>161</v>
      </c>
      <c r="L5" s="966" t="s">
        <v>162</v>
      </c>
      <c r="M5" s="970"/>
      <c r="N5" s="967"/>
      <c r="O5" s="967"/>
      <c r="P5" s="967"/>
      <c r="Q5" s="971"/>
      <c r="R5" s="964" t="s">
        <v>163</v>
      </c>
      <c r="S5" s="961" t="s">
        <v>164</v>
      </c>
      <c r="T5" s="961" t="s">
        <v>165</v>
      </c>
      <c r="U5" s="961" t="s">
        <v>166</v>
      </c>
      <c r="V5" s="961" t="s">
        <v>167</v>
      </c>
      <c r="W5" s="964" t="s">
        <v>312</v>
      </c>
      <c r="X5" s="111"/>
      <c r="Y5" s="111"/>
    </row>
    <row r="6" spans="1:27" s="112" customFormat="1" ht="39.950000000000003" customHeight="1">
      <c r="A6" s="965"/>
      <c r="B6" s="119" t="s">
        <v>169</v>
      </c>
      <c r="C6" s="119" t="s">
        <v>170</v>
      </c>
      <c r="D6" s="120" t="s">
        <v>171</v>
      </c>
      <c r="E6" s="968"/>
      <c r="F6" s="969"/>
      <c r="G6" s="968"/>
      <c r="H6" s="962"/>
      <c r="I6" s="962"/>
      <c r="J6" s="962"/>
      <c r="K6" s="969"/>
      <c r="L6" s="121" t="s">
        <v>172</v>
      </c>
      <c r="M6" s="121" t="s">
        <v>173</v>
      </c>
      <c r="N6" s="121" t="s">
        <v>174</v>
      </c>
      <c r="O6" s="121" t="s">
        <v>175</v>
      </c>
      <c r="P6" s="121" t="s">
        <v>176</v>
      </c>
      <c r="Q6" s="121" t="s">
        <v>177</v>
      </c>
      <c r="R6" s="969"/>
      <c r="S6" s="962"/>
      <c r="T6" s="962"/>
      <c r="U6" s="962"/>
      <c r="V6" s="962"/>
      <c r="W6" s="969"/>
      <c r="X6" s="111"/>
      <c r="Y6" s="111"/>
    </row>
    <row r="7" spans="1:27" s="112" customFormat="1">
      <c r="A7" s="122" t="s">
        <v>11</v>
      </c>
      <c r="B7" s="121" t="s">
        <v>12</v>
      </c>
      <c r="C7" s="121" t="s">
        <v>13</v>
      </c>
      <c r="D7" s="121" t="s">
        <v>14</v>
      </c>
      <c r="E7" s="121" t="s">
        <v>15</v>
      </c>
      <c r="F7" s="121" t="s">
        <v>16</v>
      </c>
      <c r="G7" s="121" t="s">
        <v>17</v>
      </c>
      <c r="H7" s="121" t="s">
        <v>18</v>
      </c>
      <c r="I7" s="121" t="s">
        <v>178</v>
      </c>
      <c r="J7" s="123" t="s">
        <v>179</v>
      </c>
      <c r="K7" s="121" t="s">
        <v>180</v>
      </c>
      <c r="L7" s="121" t="s">
        <v>181</v>
      </c>
      <c r="M7" s="121" t="s">
        <v>182</v>
      </c>
      <c r="N7" s="121" t="s">
        <v>183</v>
      </c>
      <c r="O7" s="121" t="s">
        <v>184</v>
      </c>
      <c r="P7" s="121" t="s">
        <v>185</v>
      </c>
      <c r="Q7" s="121" t="s">
        <v>186</v>
      </c>
      <c r="R7" s="121" t="s">
        <v>187</v>
      </c>
      <c r="S7" s="121" t="s">
        <v>313</v>
      </c>
      <c r="T7" s="121" t="s">
        <v>188</v>
      </c>
      <c r="U7" s="121" t="s">
        <v>189</v>
      </c>
      <c r="V7" s="123" t="s">
        <v>190</v>
      </c>
      <c r="W7" s="121" t="s">
        <v>192</v>
      </c>
      <c r="X7" s="111"/>
      <c r="Y7" s="111"/>
    </row>
    <row r="8" spans="1:27" s="127" customFormat="1" ht="18.95" customHeight="1">
      <c r="A8" s="124">
        <v>0</v>
      </c>
      <c r="B8" s="125">
        <v>2726438.3589861002</v>
      </c>
      <c r="C8" s="125" t="s">
        <v>43</v>
      </c>
      <c r="D8" s="125">
        <v>2726438.3589861002</v>
      </c>
      <c r="E8" s="125">
        <v>455118.64616479998</v>
      </c>
      <c r="F8" s="125">
        <v>33854.1716791</v>
      </c>
      <c r="G8" s="125">
        <v>35016.240200499997</v>
      </c>
      <c r="H8" s="125">
        <v>47691.146233300002</v>
      </c>
      <c r="I8" s="125">
        <v>53745.022612200002</v>
      </c>
      <c r="J8" s="125">
        <v>113599.4162982</v>
      </c>
      <c r="K8" s="125">
        <v>266.10164700000001</v>
      </c>
      <c r="L8" s="125" t="s">
        <v>43</v>
      </c>
      <c r="M8" s="125" t="s">
        <v>43</v>
      </c>
      <c r="N8" s="125" t="s">
        <v>43</v>
      </c>
      <c r="O8" s="125" t="s">
        <v>43</v>
      </c>
      <c r="P8" s="125">
        <v>42.839230000000001</v>
      </c>
      <c r="Q8" s="125">
        <v>42.839230000000001</v>
      </c>
      <c r="R8" s="125">
        <v>33.914850000000001</v>
      </c>
      <c r="S8" s="125">
        <v>314872.52019120002</v>
      </c>
      <c r="T8" s="125">
        <v>407533.27085440001</v>
      </c>
      <c r="U8" s="125" t="s">
        <v>43</v>
      </c>
      <c r="V8" s="125">
        <v>9.1900999999999993</v>
      </c>
      <c r="W8" s="125">
        <v>4188220.8390468</v>
      </c>
      <c r="X8" s="126"/>
      <c r="Y8" s="126"/>
    </row>
    <row r="9" spans="1:27" s="131" customFormat="1" ht="18.95" customHeight="1">
      <c r="A9" s="128" t="s">
        <v>314</v>
      </c>
      <c r="B9" s="125" t="s">
        <v>43</v>
      </c>
      <c r="C9" s="125" t="s">
        <v>43</v>
      </c>
      <c r="D9" s="125" t="s">
        <v>43</v>
      </c>
      <c r="E9" s="125" t="s">
        <v>43</v>
      </c>
      <c r="F9" s="125" t="s">
        <v>43</v>
      </c>
      <c r="G9" s="125" t="s">
        <v>43</v>
      </c>
      <c r="H9" s="125" t="s">
        <v>43</v>
      </c>
      <c r="I9" s="125">
        <v>6699.5327827999999</v>
      </c>
      <c r="J9" s="125" t="s">
        <v>43</v>
      </c>
      <c r="K9" s="125" t="s">
        <v>43</v>
      </c>
      <c r="L9" s="125" t="s">
        <v>43</v>
      </c>
      <c r="M9" s="125" t="s">
        <v>43</v>
      </c>
      <c r="N9" s="125" t="s">
        <v>43</v>
      </c>
      <c r="O9" s="125" t="s">
        <v>43</v>
      </c>
      <c r="P9" s="125" t="s">
        <v>43</v>
      </c>
      <c r="Q9" s="125" t="s">
        <v>43</v>
      </c>
      <c r="R9" s="125" t="s">
        <v>43</v>
      </c>
      <c r="S9" s="125" t="s">
        <v>43</v>
      </c>
      <c r="T9" s="125" t="s">
        <v>43</v>
      </c>
      <c r="U9" s="125" t="s">
        <v>43</v>
      </c>
      <c r="V9" s="125" t="s">
        <v>43</v>
      </c>
      <c r="W9" s="125">
        <v>6699.5327827999999</v>
      </c>
      <c r="X9" s="129"/>
      <c r="Y9" s="130"/>
      <c r="AA9" s="4"/>
    </row>
    <row r="10" spans="1:27" s="131" customFormat="1" ht="18.95" customHeight="1">
      <c r="A10" s="128" t="s">
        <v>315</v>
      </c>
      <c r="B10" s="125" t="s">
        <v>43</v>
      </c>
      <c r="C10" s="125" t="s">
        <v>43</v>
      </c>
      <c r="D10" s="125" t="s">
        <v>43</v>
      </c>
      <c r="E10" s="125" t="s">
        <v>43</v>
      </c>
      <c r="F10" s="125" t="s">
        <v>43</v>
      </c>
      <c r="G10" s="125" t="s">
        <v>43</v>
      </c>
      <c r="H10" s="125" t="s">
        <v>43</v>
      </c>
      <c r="I10" s="125" t="s">
        <v>43</v>
      </c>
      <c r="J10" s="125" t="s">
        <v>43</v>
      </c>
      <c r="K10" s="125" t="s">
        <v>43</v>
      </c>
      <c r="L10" s="125" t="s">
        <v>43</v>
      </c>
      <c r="M10" s="125" t="s">
        <v>43</v>
      </c>
      <c r="N10" s="125" t="s">
        <v>43</v>
      </c>
      <c r="O10" s="125" t="s">
        <v>43</v>
      </c>
      <c r="P10" s="125" t="s">
        <v>43</v>
      </c>
      <c r="Q10" s="125" t="s">
        <v>43</v>
      </c>
      <c r="R10" s="125" t="s">
        <v>43</v>
      </c>
      <c r="S10" s="125" t="s">
        <v>43</v>
      </c>
      <c r="T10" s="125" t="s">
        <v>43</v>
      </c>
      <c r="U10" s="125" t="s">
        <v>43</v>
      </c>
      <c r="V10" s="125" t="s">
        <v>43</v>
      </c>
      <c r="W10" s="125" t="s">
        <v>43</v>
      </c>
      <c r="X10" s="129"/>
      <c r="Y10" s="130"/>
      <c r="AA10" s="4"/>
    </row>
    <row r="11" spans="1:27" s="131" customFormat="1" ht="18.95" customHeight="1">
      <c r="A11" s="128" t="s">
        <v>316</v>
      </c>
      <c r="B11" s="125" t="s">
        <v>43</v>
      </c>
      <c r="C11" s="125" t="s">
        <v>43</v>
      </c>
      <c r="D11" s="125" t="s">
        <v>43</v>
      </c>
      <c r="E11" s="125" t="s">
        <v>43</v>
      </c>
      <c r="F11" s="125" t="s">
        <v>43</v>
      </c>
      <c r="G11" s="125" t="s">
        <v>43</v>
      </c>
      <c r="H11" s="125" t="s">
        <v>43</v>
      </c>
      <c r="I11" s="125" t="s">
        <v>43</v>
      </c>
      <c r="J11" s="125" t="s">
        <v>43</v>
      </c>
      <c r="K11" s="125" t="s">
        <v>43</v>
      </c>
      <c r="L11" s="125" t="s">
        <v>43</v>
      </c>
      <c r="M11" s="125" t="s">
        <v>43</v>
      </c>
      <c r="N11" s="125" t="s">
        <v>43</v>
      </c>
      <c r="O11" s="125" t="s">
        <v>43</v>
      </c>
      <c r="P11" s="125" t="s">
        <v>43</v>
      </c>
      <c r="Q11" s="125" t="s">
        <v>43</v>
      </c>
      <c r="R11" s="125" t="s">
        <v>43</v>
      </c>
      <c r="S11" s="125" t="s">
        <v>43</v>
      </c>
      <c r="T11" s="125" t="s">
        <v>43</v>
      </c>
      <c r="U11" s="125" t="s">
        <v>43</v>
      </c>
      <c r="V11" s="125" t="s">
        <v>43</v>
      </c>
      <c r="W11" s="125" t="s">
        <v>43</v>
      </c>
      <c r="X11" s="129"/>
      <c r="Y11" s="132"/>
    </row>
    <row r="12" spans="1:27" s="131" customFormat="1" ht="18.95" customHeight="1">
      <c r="A12" s="128" t="s">
        <v>317</v>
      </c>
      <c r="B12" s="125" t="s">
        <v>43</v>
      </c>
      <c r="C12" s="125">
        <v>210.1085113</v>
      </c>
      <c r="D12" s="125">
        <v>210.1085113</v>
      </c>
      <c r="E12" s="125" t="s">
        <v>43</v>
      </c>
      <c r="F12" s="125" t="s">
        <v>43</v>
      </c>
      <c r="G12" s="125" t="s">
        <v>43</v>
      </c>
      <c r="H12" s="125" t="s">
        <v>43</v>
      </c>
      <c r="I12" s="125" t="s">
        <v>43</v>
      </c>
      <c r="J12" s="125" t="s">
        <v>43</v>
      </c>
      <c r="K12" s="125" t="s">
        <v>43</v>
      </c>
      <c r="L12" s="125" t="s">
        <v>43</v>
      </c>
      <c r="M12" s="125" t="s">
        <v>43</v>
      </c>
      <c r="N12" s="125" t="s">
        <v>43</v>
      </c>
      <c r="O12" s="125" t="s">
        <v>43</v>
      </c>
      <c r="P12" s="125" t="s">
        <v>43</v>
      </c>
      <c r="Q12" s="125" t="s">
        <v>43</v>
      </c>
      <c r="R12" s="125" t="s">
        <v>43</v>
      </c>
      <c r="S12" s="125" t="s">
        <v>43</v>
      </c>
      <c r="T12" s="125" t="s">
        <v>43</v>
      </c>
      <c r="U12" s="125" t="s">
        <v>43</v>
      </c>
      <c r="V12" s="125" t="s">
        <v>43</v>
      </c>
      <c r="W12" s="125">
        <v>210.1085113</v>
      </c>
      <c r="X12" s="129"/>
      <c r="Y12" s="132"/>
    </row>
    <row r="13" spans="1:27" s="131" customFormat="1" ht="18.95" customHeight="1">
      <c r="A13" s="128" t="s">
        <v>318</v>
      </c>
      <c r="B13" s="125" t="s">
        <v>43</v>
      </c>
      <c r="C13" s="125" t="s">
        <v>43</v>
      </c>
      <c r="D13" s="125" t="s">
        <v>43</v>
      </c>
      <c r="E13" s="125" t="s">
        <v>43</v>
      </c>
      <c r="F13" s="125" t="s">
        <v>43</v>
      </c>
      <c r="G13" s="125" t="s">
        <v>43</v>
      </c>
      <c r="H13" s="125" t="s">
        <v>43</v>
      </c>
      <c r="I13" s="125" t="s">
        <v>43</v>
      </c>
      <c r="J13" s="125" t="s">
        <v>43</v>
      </c>
      <c r="K13" s="125" t="s">
        <v>43</v>
      </c>
      <c r="L13" s="125" t="s">
        <v>43</v>
      </c>
      <c r="M13" s="125" t="s">
        <v>43</v>
      </c>
      <c r="N13" s="125" t="s">
        <v>43</v>
      </c>
      <c r="O13" s="125" t="s">
        <v>43</v>
      </c>
      <c r="P13" s="125" t="s">
        <v>43</v>
      </c>
      <c r="Q13" s="125" t="s">
        <v>43</v>
      </c>
      <c r="R13" s="125" t="s">
        <v>43</v>
      </c>
      <c r="S13" s="125" t="s">
        <v>43</v>
      </c>
      <c r="T13" s="125" t="s">
        <v>43</v>
      </c>
      <c r="U13" s="125" t="s">
        <v>43</v>
      </c>
      <c r="V13" s="125" t="s">
        <v>43</v>
      </c>
      <c r="W13" s="125" t="s">
        <v>43</v>
      </c>
      <c r="X13" s="129"/>
      <c r="Y13" s="132"/>
    </row>
    <row r="14" spans="1:27" s="131" customFormat="1" ht="18.95" customHeight="1">
      <c r="A14" s="128" t="s">
        <v>319</v>
      </c>
      <c r="B14" s="125" t="s">
        <v>43</v>
      </c>
      <c r="C14" s="125">
        <v>1305.3685066999999</v>
      </c>
      <c r="D14" s="125">
        <v>1305.3685066999999</v>
      </c>
      <c r="E14" s="125" t="s">
        <v>43</v>
      </c>
      <c r="F14" s="125" t="s">
        <v>43</v>
      </c>
      <c r="G14" s="125" t="s">
        <v>43</v>
      </c>
      <c r="H14" s="125" t="s">
        <v>43</v>
      </c>
      <c r="I14" s="125" t="s">
        <v>43</v>
      </c>
      <c r="J14" s="125" t="s">
        <v>43</v>
      </c>
      <c r="K14" s="125" t="s">
        <v>43</v>
      </c>
      <c r="L14" s="125" t="s">
        <v>43</v>
      </c>
      <c r="M14" s="125" t="s">
        <v>43</v>
      </c>
      <c r="N14" s="125" t="s">
        <v>43</v>
      </c>
      <c r="O14" s="125" t="s">
        <v>43</v>
      </c>
      <c r="P14" s="125" t="s">
        <v>43</v>
      </c>
      <c r="Q14" s="125" t="s">
        <v>43</v>
      </c>
      <c r="R14" s="125" t="s">
        <v>43</v>
      </c>
      <c r="S14" s="125" t="s">
        <v>43</v>
      </c>
      <c r="T14" s="125" t="s">
        <v>43</v>
      </c>
      <c r="U14" s="125" t="s">
        <v>43</v>
      </c>
      <c r="V14" s="125" t="s">
        <v>43</v>
      </c>
      <c r="W14" s="125">
        <v>1305.3685066999999</v>
      </c>
      <c r="X14" s="129"/>
      <c r="Y14" s="132"/>
    </row>
    <row r="15" spans="1:27" s="131" customFormat="1" ht="18.95" customHeight="1">
      <c r="A15" s="128" t="s">
        <v>320</v>
      </c>
      <c r="B15" s="125" t="s">
        <v>43</v>
      </c>
      <c r="C15" s="125" t="s">
        <v>43</v>
      </c>
      <c r="D15" s="125" t="s">
        <v>43</v>
      </c>
      <c r="E15" s="125" t="s">
        <v>43</v>
      </c>
      <c r="F15" s="125" t="s">
        <v>43</v>
      </c>
      <c r="G15" s="125" t="s">
        <v>43</v>
      </c>
      <c r="H15" s="125" t="s">
        <v>43</v>
      </c>
      <c r="I15" s="125" t="s">
        <v>43</v>
      </c>
      <c r="J15" s="125" t="s">
        <v>43</v>
      </c>
      <c r="K15" s="125" t="s">
        <v>43</v>
      </c>
      <c r="L15" s="125" t="s">
        <v>43</v>
      </c>
      <c r="M15" s="125" t="s">
        <v>43</v>
      </c>
      <c r="N15" s="125" t="s">
        <v>43</v>
      </c>
      <c r="O15" s="125" t="s">
        <v>43</v>
      </c>
      <c r="P15" s="125" t="s">
        <v>43</v>
      </c>
      <c r="Q15" s="125" t="s">
        <v>43</v>
      </c>
      <c r="R15" s="125" t="s">
        <v>43</v>
      </c>
      <c r="S15" s="125" t="s">
        <v>43</v>
      </c>
      <c r="T15" s="125" t="s">
        <v>43</v>
      </c>
      <c r="U15" s="125" t="s">
        <v>43</v>
      </c>
      <c r="V15" s="125" t="s">
        <v>43</v>
      </c>
      <c r="W15" s="125" t="s">
        <v>43</v>
      </c>
      <c r="X15" s="129"/>
      <c r="Y15" s="132"/>
    </row>
    <row r="16" spans="1:27" s="131" customFormat="1" ht="18.95" customHeight="1">
      <c r="A16" s="128" t="s">
        <v>321</v>
      </c>
      <c r="B16" s="125" t="s">
        <v>43</v>
      </c>
      <c r="C16" s="125" t="s">
        <v>43</v>
      </c>
      <c r="D16" s="125" t="s">
        <v>43</v>
      </c>
      <c r="E16" s="125" t="s">
        <v>43</v>
      </c>
      <c r="F16" s="125" t="s">
        <v>43</v>
      </c>
      <c r="G16" s="125" t="s">
        <v>43</v>
      </c>
      <c r="H16" s="125" t="s">
        <v>43</v>
      </c>
      <c r="I16" s="125">
        <v>17020.360432699999</v>
      </c>
      <c r="J16" s="125">
        <v>56.766280000000002</v>
      </c>
      <c r="K16" s="125">
        <v>103139.59386540001</v>
      </c>
      <c r="L16" s="125" t="s">
        <v>43</v>
      </c>
      <c r="M16" s="125" t="s">
        <v>43</v>
      </c>
      <c r="N16" s="125" t="s">
        <v>43</v>
      </c>
      <c r="O16" s="125" t="s">
        <v>43</v>
      </c>
      <c r="P16" s="125" t="s">
        <v>43</v>
      </c>
      <c r="Q16" s="125" t="s">
        <v>43</v>
      </c>
      <c r="R16" s="125" t="s">
        <v>43</v>
      </c>
      <c r="S16" s="125" t="s">
        <v>43</v>
      </c>
      <c r="T16" s="125" t="s">
        <v>43</v>
      </c>
      <c r="U16" s="125" t="s">
        <v>43</v>
      </c>
      <c r="V16" s="125" t="s">
        <v>43</v>
      </c>
      <c r="W16" s="125">
        <v>120216.72057810001</v>
      </c>
      <c r="X16" s="129"/>
      <c r="Y16" s="132"/>
    </row>
    <row r="17" spans="1:26" s="131" customFormat="1" ht="18.95" customHeight="1">
      <c r="A17" s="128" t="s">
        <v>322</v>
      </c>
      <c r="B17" s="125" t="s">
        <v>43</v>
      </c>
      <c r="C17" s="125" t="s">
        <v>43</v>
      </c>
      <c r="D17" s="125" t="s">
        <v>43</v>
      </c>
      <c r="E17" s="125" t="s">
        <v>43</v>
      </c>
      <c r="F17" s="125" t="s">
        <v>43</v>
      </c>
      <c r="G17" s="125" t="s">
        <v>43</v>
      </c>
      <c r="H17" s="125" t="s">
        <v>43</v>
      </c>
      <c r="I17" s="125" t="s">
        <v>43</v>
      </c>
      <c r="J17" s="125" t="s">
        <v>43</v>
      </c>
      <c r="K17" s="125" t="s">
        <v>43</v>
      </c>
      <c r="L17" s="125" t="s">
        <v>43</v>
      </c>
      <c r="M17" s="125" t="s">
        <v>43</v>
      </c>
      <c r="N17" s="125" t="s">
        <v>43</v>
      </c>
      <c r="O17" s="125" t="s">
        <v>43</v>
      </c>
      <c r="P17" s="125" t="s">
        <v>43</v>
      </c>
      <c r="Q17" s="125" t="s">
        <v>43</v>
      </c>
      <c r="R17" s="125" t="s">
        <v>43</v>
      </c>
      <c r="S17" s="125" t="s">
        <v>43</v>
      </c>
      <c r="T17" s="125" t="s">
        <v>43</v>
      </c>
      <c r="U17" s="125" t="s">
        <v>43</v>
      </c>
      <c r="V17" s="125" t="s">
        <v>43</v>
      </c>
      <c r="W17" s="125" t="s">
        <v>43</v>
      </c>
      <c r="X17" s="129"/>
      <c r="Y17" s="129"/>
    </row>
    <row r="18" spans="1:26" s="131" customFormat="1" ht="18.95" customHeight="1">
      <c r="A18" s="128" t="s">
        <v>323</v>
      </c>
      <c r="B18" s="125" t="s">
        <v>43</v>
      </c>
      <c r="C18" s="125" t="s">
        <v>43</v>
      </c>
      <c r="D18" s="125" t="s">
        <v>43</v>
      </c>
      <c r="E18" s="125" t="s">
        <v>43</v>
      </c>
      <c r="F18" s="125">
        <v>5784913.4270743001</v>
      </c>
      <c r="G18" s="125" t="s">
        <v>43</v>
      </c>
      <c r="H18" s="125" t="s">
        <v>43</v>
      </c>
      <c r="I18" s="125" t="s">
        <v>43</v>
      </c>
      <c r="J18" s="125" t="s">
        <v>43</v>
      </c>
      <c r="K18" s="125">
        <v>1083656.0194597</v>
      </c>
      <c r="L18" s="125" t="s">
        <v>43</v>
      </c>
      <c r="M18" s="125" t="s">
        <v>43</v>
      </c>
      <c r="N18" s="125" t="s">
        <v>43</v>
      </c>
      <c r="O18" s="125" t="s">
        <v>43</v>
      </c>
      <c r="P18" s="125" t="s">
        <v>43</v>
      </c>
      <c r="Q18" s="125" t="s">
        <v>43</v>
      </c>
      <c r="R18" s="125" t="s">
        <v>43</v>
      </c>
      <c r="S18" s="125" t="s">
        <v>43</v>
      </c>
      <c r="T18" s="125" t="s">
        <v>43</v>
      </c>
      <c r="U18" s="125" t="s">
        <v>43</v>
      </c>
      <c r="V18" s="125" t="s">
        <v>43</v>
      </c>
      <c r="W18" s="125">
        <v>6868569.4465340003</v>
      </c>
      <c r="X18" s="129"/>
      <c r="Y18" s="129"/>
    </row>
    <row r="19" spans="1:26" s="127" customFormat="1" ht="18.95" customHeight="1">
      <c r="A19" s="128" t="s">
        <v>324</v>
      </c>
      <c r="B19" s="125" t="s">
        <v>43</v>
      </c>
      <c r="C19" s="125" t="s">
        <v>43</v>
      </c>
      <c r="D19" s="125" t="s">
        <v>43</v>
      </c>
      <c r="E19" s="125" t="s">
        <v>43</v>
      </c>
      <c r="F19" s="125">
        <v>4896393.8352971002</v>
      </c>
      <c r="G19" s="125" t="s">
        <v>43</v>
      </c>
      <c r="H19" s="125" t="s">
        <v>43</v>
      </c>
      <c r="I19" s="125" t="s">
        <v>43</v>
      </c>
      <c r="J19" s="125">
        <v>361.76049</v>
      </c>
      <c r="K19" s="125">
        <v>1805528.7908993999</v>
      </c>
      <c r="L19" s="125" t="s">
        <v>43</v>
      </c>
      <c r="M19" s="125" t="s">
        <v>43</v>
      </c>
      <c r="N19" s="125" t="s">
        <v>43</v>
      </c>
      <c r="O19" s="125" t="s">
        <v>43</v>
      </c>
      <c r="P19" s="125" t="s">
        <v>43</v>
      </c>
      <c r="Q19" s="125" t="s">
        <v>43</v>
      </c>
      <c r="R19" s="125" t="s">
        <v>43</v>
      </c>
      <c r="S19" s="125" t="s">
        <v>43</v>
      </c>
      <c r="T19" s="125" t="s">
        <v>43</v>
      </c>
      <c r="U19" s="125" t="s">
        <v>43</v>
      </c>
      <c r="V19" s="125" t="s">
        <v>43</v>
      </c>
      <c r="W19" s="125">
        <v>6702284.3866865002</v>
      </c>
      <c r="X19" s="126"/>
      <c r="Y19" s="126"/>
    </row>
    <row r="20" spans="1:26" s="131" customFormat="1" ht="18.95" customHeight="1">
      <c r="A20" s="128" t="s">
        <v>325</v>
      </c>
      <c r="B20" s="125" t="s">
        <v>43</v>
      </c>
      <c r="C20" s="125">
        <v>5.2948566000000001</v>
      </c>
      <c r="D20" s="125">
        <v>5.2948566000000001</v>
      </c>
      <c r="E20" s="125" t="s">
        <v>43</v>
      </c>
      <c r="F20" s="125">
        <v>1184980.6606467001</v>
      </c>
      <c r="G20" s="125" t="s">
        <v>43</v>
      </c>
      <c r="H20" s="125" t="s">
        <v>43</v>
      </c>
      <c r="I20" s="125" t="s">
        <v>43</v>
      </c>
      <c r="J20" s="125" t="s">
        <v>43</v>
      </c>
      <c r="K20" s="125">
        <v>425002.64006270003</v>
      </c>
      <c r="L20" s="125" t="s">
        <v>43</v>
      </c>
      <c r="M20" s="125" t="s">
        <v>43</v>
      </c>
      <c r="N20" s="125" t="s">
        <v>43</v>
      </c>
      <c r="O20" s="125" t="s">
        <v>43</v>
      </c>
      <c r="P20" s="125" t="s">
        <v>43</v>
      </c>
      <c r="Q20" s="125" t="s">
        <v>43</v>
      </c>
      <c r="R20" s="125">
        <v>15595.1644258</v>
      </c>
      <c r="S20" s="125" t="s">
        <v>43</v>
      </c>
      <c r="T20" s="125" t="s">
        <v>43</v>
      </c>
      <c r="U20" s="125" t="s">
        <v>43</v>
      </c>
      <c r="V20" s="125" t="s">
        <v>43</v>
      </c>
      <c r="W20" s="125">
        <v>1625583.7599918002</v>
      </c>
      <c r="X20" s="129"/>
      <c r="Y20" s="129"/>
    </row>
    <row r="21" spans="1:26" s="131" customFormat="1" ht="18.95" customHeight="1">
      <c r="A21" s="128" t="s">
        <v>326</v>
      </c>
      <c r="B21" s="125" t="s">
        <v>43</v>
      </c>
      <c r="C21" s="125" t="s">
        <v>43</v>
      </c>
      <c r="D21" s="125" t="s">
        <v>43</v>
      </c>
      <c r="E21" s="125" t="s">
        <v>43</v>
      </c>
      <c r="F21" s="125" t="s">
        <v>43</v>
      </c>
      <c r="G21" s="125" t="s">
        <v>43</v>
      </c>
      <c r="H21" s="125" t="s">
        <v>43</v>
      </c>
      <c r="I21" s="125" t="s">
        <v>43</v>
      </c>
      <c r="J21" s="125" t="s">
        <v>43</v>
      </c>
      <c r="K21" s="125">
        <v>65222.310430899997</v>
      </c>
      <c r="L21" s="125" t="s">
        <v>43</v>
      </c>
      <c r="M21" s="125" t="s">
        <v>43</v>
      </c>
      <c r="N21" s="125" t="s">
        <v>43</v>
      </c>
      <c r="O21" s="125" t="s">
        <v>43</v>
      </c>
      <c r="P21" s="125" t="s">
        <v>43</v>
      </c>
      <c r="Q21" s="125" t="s">
        <v>43</v>
      </c>
      <c r="R21" s="125" t="s">
        <v>43</v>
      </c>
      <c r="S21" s="125" t="s">
        <v>43</v>
      </c>
      <c r="T21" s="125" t="s">
        <v>43</v>
      </c>
      <c r="U21" s="125" t="s">
        <v>43</v>
      </c>
      <c r="V21" s="125" t="s">
        <v>43</v>
      </c>
      <c r="W21" s="125">
        <v>65222.310430899997</v>
      </c>
      <c r="X21" s="129"/>
      <c r="Y21" s="129"/>
    </row>
    <row r="22" spans="1:26" s="131" customFormat="1" ht="18.95" customHeight="1">
      <c r="A22" s="128" t="s">
        <v>327</v>
      </c>
      <c r="B22" s="125" t="s">
        <v>43</v>
      </c>
      <c r="C22" s="125" t="s">
        <v>43</v>
      </c>
      <c r="D22" s="125" t="s">
        <v>43</v>
      </c>
      <c r="E22" s="125" t="s">
        <v>43</v>
      </c>
      <c r="F22" s="125">
        <v>99501.041761</v>
      </c>
      <c r="G22" s="125" t="s">
        <v>43</v>
      </c>
      <c r="H22" s="125" t="s">
        <v>43</v>
      </c>
      <c r="I22" s="125">
        <v>678.55271960000005</v>
      </c>
      <c r="J22" s="125" t="s">
        <v>43</v>
      </c>
      <c r="K22" s="125">
        <v>526866.86319639999</v>
      </c>
      <c r="L22" s="125">
        <v>4478.1578546999999</v>
      </c>
      <c r="M22" s="125" t="s">
        <v>43</v>
      </c>
      <c r="N22" s="125" t="s">
        <v>43</v>
      </c>
      <c r="O22" s="125" t="s">
        <v>43</v>
      </c>
      <c r="P22" s="125" t="s">
        <v>43</v>
      </c>
      <c r="Q22" s="125">
        <v>4478.1578546999999</v>
      </c>
      <c r="R22" s="125" t="s">
        <v>43</v>
      </c>
      <c r="S22" s="125" t="s">
        <v>43</v>
      </c>
      <c r="T22" s="125" t="s">
        <v>43</v>
      </c>
      <c r="U22" s="125" t="s">
        <v>43</v>
      </c>
      <c r="V22" s="125" t="s">
        <v>43</v>
      </c>
      <c r="W22" s="125">
        <v>631524.61553169996</v>
      </c>
      <c r="X22" s="129"/>
      <c r="Y22" s="129"/>
    </row>
    <row r="23" spans="1:26" s="131" customFormat="1" ht="18.95" customHeight="1">
      <c r="A23" s="128" t="s">
        <v>328</v>
      </c>
      <c r="B23" s="125" t="s">
        <v>43</v>
      </c>
      <c r="C23" s="125" t="s">
        <v>43</v>
      </c>
      <c r="D23" s="125" t="s">
        <v>43</v>
      </c>
      <c r="E23" s="125" t="s">
        <v>43</v>
      </c>
      <c r="F23" s="125" t="s">
        <v>43</v>
      </c>
      <c r="G23" s="125" t="s">
        <v>43</v>
      </c>
      <c r="H23" s="125" t="s">
        <v>43</v>
      </c>
      <c r="I23" s="125" t="s">
        <v>43</v>
      </c>
      <c r="J23" s="125" t="s">
        <v>43</v>
      </c>
      <c r="K23" s="125">
        <v>109228.11377</v>
      </c>
      <c r="L23" s="125" t="s">
        <v>43</v>
      </c>
      <c r="M23" s="125" t="s">
        <v>43</v>
      </c>
      <c r="N23" s="125" t="s">
        <v>43</v>
      </c>
      <c r="O23" s="125" t="s">
        <v>43</v>
      </c>
      <c r="P23" s="125" t="s">
        <v>43</v>
      </c>
      <c r="Q23" s="125" t="s">
        <v>43</v>
      </c>
      <c r="R23" s="125" t="s">
        <v>43</v>
      </c>
      <c r="S23" s="125" t="s">
        <v>43</v>
      </c>
      <c r="T23" s="125" t="s">
        <v>43</v>
      </c>
      <c r="U23" s="125" t="s">
        <v>43</v>
      </c>
      <c r="V23" s="125" t="s">
        <v>43</v>
      </c>
      <c r="W23" s="125">
        <v>109228.11377</v>
      </c>
      <c r="X23" s="129"/>
      <c r="Y23" s="129"/>
    </row>
    <row r="24" spans="1:26" s="131" customFormat="1" ht="18.95" customHeight="1">
      <c r="A24" s="128" t="s">
        <v>329</v>
      </c>
      <c r="B24" s="125" t="s">
        <v>43</v>
      </c>
      <c r="C24" s="125" t="s">
        <v>43</v>
      </c>
      <c r="D24" s="125" t="s">
        <v>43</v>
      </c>
      <c r="E24" s="125" t="s">
        <v>43</v>
      </c>
      <c r="F24" s="125">
        <v>54119.065863700002</v>
      </c>
      <c r="G24" s="125" t="s">
        <v>43</v>
      </c>
      <c r="H24" s="125" t="s">
        <v>43</v>
      </c>
      <c r="I24" s="125" t="s">
        <v>43</v>
      </c>
      <c r="J24" s="125">
        <v>114082.65</v>
      </c>
      <c r="K24" s="125">
        <v>1784151.893192</v>
      </c>
      <c r="L24" s="125" t="s">
        <v>43</v>
      </c>
      <c r="M24" s="125" t="s">
        <v>43</v>
      </c>
      <c r="N24" s="125" t="s">
        <v>43</v>
      </c>
      <c r="O24" s="125" t="s">
        <v>43</v>
      </c>
      <c r="P24" s="125" t="s">
        <v>43</v>
      </c>
      <c r="Q24" s="125" t="s">
        <v>43</v>
      </c>
      <c r="R24" s="125">
        <v>12406.090873200001</v>
      </c>
      <c r="S24" s="125" t="s">
        <v>43</v>
      </c>
      <c r="T24" s="125" t="s">
        <v>43</v>
      </c>
      <c r="U24" s="125" t="s">
        <v>43</v>
      </c>
      <c r="V24" s="125" t="s">
        <v>43</v>
      </c>
      <c r="W24" s="125">
        <v>1964759.6999289</v>
      </c>
      <c r="X24" s="129"/>
      <c r="Y24" s="129"/>
    </row>
    <row r="25" spans="1:26" s="131" customFormat="1" ht="18.95" customHeight="1">
      <c r="A25" s="128" t="s">
        <v>330</v>
      </c>
      <c r="B25" s="125" t="s">
        <v>43</v>
      </c>
      <c r="C25" s="125" t="s">
        <v>43</v>
      </c>
      <c r="D25" s="125" t="s">
        <v>43</v>
      </c>
      <c r="E25" s="125" t="s">
        <v>43</v>
      </c>
      <c r="F25" s="125" t="s">
        <v>43</v>
      </c>
      <c r="G25" s="125" t="s">
        <v>43</v>
      </c>
      <c r="H25" s="125" t="s">
        <v>43</v>
      </c>
      <c r="I25" s="125" t="s">
        <v>43</v>
      </c>
      <c r="J25" s="125" t="s">
        <v>43</v>
      </c>
      <c r="K25" s="125">
        <v>613.33799680000004</v>
      </c>
      <c r="L25" s="125" t="s">
        <v>43</v>
      </c>
      <c r="M25" s="125" t="s">
        <v>43</v>
      </c>
      <c r="N25" s="125" t="s">
        <v>43</v>
      </c>
      <c r="O25" s="125" t="s">
        <v>43</v>
      </c>
      <c r="P25" s="125" t="s">
        <v>43</v>
      </c>
      <c r="Q25" s="125" t="s">
        <v>43</v>
      </c>
      <c r="R25" s="125" t="s">
        <v>43</v>
      </c>
      <c r="S25" s="125" t="s">
        <v>43</v>
      </c>
      <c r="T25" s="125" t="s">
        <v>43</v>
      </c>
      <c r="U25" s="125" t="s">
        <v>43</v>
      </c>
      <c r="V25" s="125" t="s">
        <v>43</v>
      </c>
      <c r="W25" s="125">
        <v>613.33799680000004</v>
      </c>
      <c r="X25" s="129"/>
      <c r="Y25" s="129"/>
    </row>
    <row r="26" spans="1:26" s="131" customFormat="1" ht="18.95" customHeight="1">
      <c r="A26" s="128" t="s">
        <v>331</v>
      </c>
      <c r="B26" s="125" t="s">
        <v>43</v>
      </c>
      <c r="C26" s="125" t="s">
        <v>43</v>
      </c>
      <c r="D26" s="125" t="s">
        <v>43</v>
      </c>
      <c r="E26" s="125" t="s">
        <v>43</v>
      </c>
      <c r="F26" s="125" t="s">
        <v>43</v>
      </c>
      <c r="G26" s="125" t="s">
        <v>43</v>
      </c>
      <c r="H26" s="125" t="s">
        <v>43</v>
      </c>
      <c r="I26" s="125" t="s">
        <v>43</v>
      </c>
      <c r="J26" s="125" t="s">
        <v>43</v>
      </c>
      <c r="K26" s="125" t="s">
        <v>43</v>
      </c>
      <c r="L26" s="125" t="s">
        <v>43</v>
      </c>
      <c r="M26" s="125" t="s">
        <v>43</v>
      </c>
      <c r="N26" s="125" t="s">
        <v>43</v>
      </c>
      <c r="O26" s="125" t="s">
        <v>43</v>
      </c>
      <c r="P26" s="125">
        <v>2.3534000000000002</v>
      </c>
      <c r="Q26" s="125">
        <v>2.3534000000000002</v>
      </c>
      <c r="R26" s="125" t="s">
        <v>43</v>
      </c>
      <c r="S26" s="125" t="s">
        <v>43</v>
      </c>
      <c r="T26" s="125" t="s">
        <v>43</v>
      </c>
      <c r="U26" s="125" t="s">
        <v>43</v>
      </c>
      <c r="V26" s="125" t="s">
        <v>43</v>
      </c>
      <c r="W26" s="125">
        <v>2.3534000000000002</v>
      </c>
      <c r="X26" s="129"/>
      <c r="Y26" s="129"/>
    </row>
    <row r="27" spans="1:26" s="131" customFormat="1" ht="18.95" customHeight="1">
      <c r="A27" s="128" t="s">
        <v>332</v>
      </c>
      <c r="B27" s="125" t="s">
        <v>43</v>
      </c>
      <c r="C27" s="125" t="s">
        <v>43</v>
      </c>
      <c r="D27" s="125" t="s">
        <v>43</v>
      </c>
      <c r="E27" s="125" t="s">
        <v>43</v>
      </c>
      <c r="F27" s="125" t="s">
        <v>43</v>
      </c>
      <c r="G27" s="125" t="s">
        <v>43</v>
      </c>
      <c r="H27" s="125" t="s">
        <v>43</v>
      </c>
      <c r="I27" s="125" t="s">
        <v>43</v>
      </c>
      <c r="J27" s="125" t="s">
        <v>43</v>
      </c>
      <c r="K27" s="125" t="s">
        <v>43</v>
      </c>
      <c r="L27" s="125" t="s">
        <v>43</v>
      </c>
      <c r="M27" s="125">
        <v>5647.0604700000004</v>
      </c>
      <c r="N27" s="125" t="s">
        <v>43</v>
      </c>
      <c r="O27" s="125" t="s">
        <v>43</v>
      </c>
      <c r="P27" s="125" t="s">
        <v>43</v>
      </c>
      <c r="Q27" s="125">
        <v>5647.0604700000004</v>
      </c>
      <c r="R27" s="125" t="s">
        <v>43</v>
      </c>
      <c r="S27" s="125" t="s">
        <v>43</v>
      </c>
      <c r="T27" s="125" t="s">
        <v>43</v>
      </c>
      <c r="U27" s="125" t="s">
        <v>43</v>
      </c>
      <c r="V27" s="125" t="s">
        <v>43</v>
      </c>
      <c r="W27" s="125">
        <v>5647.0604700000004</v>
      </c>
      <c r="X27" s="129"/>
      <c r="Y27" s="129"/>
    </row>
    <row r="28" spans="1:26" s="131" customFormat="1" ht="18.95" customHeight="1">
      <c r="A28" s="128" t="s">
        <v>333</v>
      </c>
      <c r="B28" s="125" t="s">
        <v>43</v>
      </c>
      <c r="C28" s="125">
        <v>11599.645088200001</v>
      </c>
      <c r="D28" s="125">
        <v>11599.645088200001</v>
      </c>
      <c r="E28" s="125" t="s">
        <v>43</v>
      </c>
      <c r="F28" s="125">
        <v>11047.9995359</v>
      </c>
      <c r="G28" s="125" t="s">
        <v>43</v>
      </c>
      <c r="H28" s="125" t="s">
        <v>43</v>
      </c>
      <c r="I28" s="125" t="s">
        <v>43</v>
      </c>
      <c r="J28" s="125" t="s">
        <v>43</v>
      </c>
      <c r="K28" s="125">
        <v>14444.201277800001</v>
      </c>
      <c r="L28" s="125">
        <v>157463.23083059999</v>
      </c>
      <c r="M28" s="125">
        <v>63596.010535100002</v>
      </c>
      <c r="N28" s="125">
        <v>74043.840860600001</v>
      </c>
      <c r="O28" s="125">
        <v>1899.31295</v>
      </c>
      <c r="P28" s="125">
        <v>25103.186907300002</v>
      </c>
      <c r="Q28" s="125">
        <v>322105.58208360005</v>
      </c>
      <c r="R28" s="125">
        <v>25943.899666199999</v>
      </c>
      <c r="S28" s="125" t="s">
        <v>43</v>
      </c>
      <c r="T28" s="125" t="s">
        <v>43</v>
      </c>
      <c r="U28" s="125" t="s">
        <v>43</v>
      </c>
      <c r="V28" s="125" t="s">
        <v>43</v>
      </c>
      <c r="W28" s="125">
        <v>385141.32765170006</v>
      </c>
      <c r="X28" s="129"/>
      <c r="Y28" s="129"/>
    </row>
    <row r="29" spans="1:26" s="131" customFormat="1" ht="18.95" customHeight="1">
      <c r="A29" s="128" t="s">
        <v>334</v>
      </c>
      <c r="B29" s="125" t="s">
        <v>43</v>
      </c>
      <c r="C29" s="125" t="s">
        <v>43</v>
      </c>
      <c r="D29" s="125" t="s">
        <v>43</v>
      </c>
      <c r="E29" s="125" t="s">
        <v>43</v>
      </c>
      <c r="F29" s="125" t="s">
        <v>43</v>
      </c>
      <c r="G29" s="125" t="s">
        <v>43</v>
      </c>
      <c r="H29" s="125" t="s">
        <v>43</v>
      </c>
      <c r="I29" s="125" t="s">
        <v>43</v>
      </c>
      <c r="J29" s="125" t="s">
        <v>43</v>
      </c>
      <c r="K29" s="125" t="s">
        <v>43</v>
      </c>
      <c r="L29" s="125">
        <v>58754.119786900003</v>
      </c>
      <c r="M29" s="125">
        <v>8753.5167349000003</v>
      </c>
      <c r="N29" s="125">
        <v>354287.82790500001</v>
      </c>
      <c r="O29" s="125">
        <v>61.842745399999998</v>
      </c>
      <c r="P29" s="125">
        <v>15992.2620804</v>
      </c>
      <c r="Q29" s="125">
        <v>437849.56925260002</v>
      </c>
      <c r="R29" s="125">
        <v>13121.6672867</v>
      </c>
      <c r="S29" s="125" t="s">
        <v>43</v>
      </c>
      <c r="T29" s="125" t="s">
        <v>43</v>
      </c>
      <c r="U29" s="125" t="s">
        <v>43</v>
      </c>
      <c r="V29" s="125" t="s">
        <v>43</v>
      </c>
      <c r="W29" s="125">
        <v>450971.23653930001</v>
      </c>
      <c r="X29" s="129"/>
      <c r="Y29" s="129"/>
    </row>
    <row r="30" spans="1:26" s="131" customFormat="1" ht="18.95" customHeight="1">
      <c r="A30" s="128" t="s">
        <v>335</v>
      </c>
      <c r="B30" s="125" t="s">
        <v>43</v>
      </c>
      <c r="C30" s="125" t="s">
        <v>43</v>
      </c>
      <c r="D30" s="125" t="s">
        <v>43</v>
      </c>
      <c r="E30" s="125" t="s">
        <v>43</v>
      </c>
      <c r="F30" s="125" t="s">
        <v>43</v>
      </c>
      <c r="G30" s="125" t="s">
        <v>43</v>
      </c>
      <c r="H30" s="125" t="s">
        <v>43</v>
      </c>
      <c r="I30" s="125" t="s">
        <v>43</v>
      </c>
      <c r="J30" s="125" t="s">
        <v>43</v>
      </c>
      <c r="K30" s="125" t="s">
        <v>43</v>
      </c>
      <c r="L30" s="125">
        <v>429970.5432973</v>
      </c>
      <c r="M30" s="125">
        <v>166876.4931662</v>
      </c>
      <c r="N30" s="125">
        <v>46103.382669999999</v>
      </c>
      <c r="O30" s="125">
        <v>508.7</v>
      </c>
      <c r="P30" s="125">
        <v>49565.583733799998</v>
      </c>
      <c r="Q30" s="125">
        <v>693024.7028672999</v>
      </c>
      <c r="R30" s="125">
        <v>55808.523257100002</v>
      </c>
      <c r="S30" s="125" t="s">
        <v>43</v>
      </c>
      <c r="T30" s="125" t="s">
        <v>43</v>
      </c>
      <c r="U30" s="125" t="s">
        <v>43</v>
      </c>
      <c r="V30" s="125" t="s">
        <v>43</v>
      </c>
      <c r="W30" s="125">
        <v>748833.22612439992</v>
      </c>
      <c r="X30" s="129"/>
      <c r="Y30" s="129"/>
    </row>
    <row r="31" spans="1:26" s="131" customFormat="1" ht="18.95" customHeight="1">
      <c r="A31" s="128" t="s">
        <v>336</v>
      </c>
      <c r="B31" s="125" t="s">
        <v>43</v>
      </c>
      <c r="C31" s="125" t="s">
        <v>43</v>
      </c>
      <c r="D31" s="125" t="s">
        <v>43</v>
      </c>
      <c r="E31" s="125" t="s">
        <v>43</v>
      </c>
      <c r="F31" s="125" t="s">
        <v>43</v>
      </c>
      <c r="G31" s="125" t="s">
        <v>43</v>
      </c>
      <c r="H31" s="125" t="s">
        <v>43</v>
      </c>
      <c r="I31" s="125" t="s">
        <v>43</v>
      </c>
      <c r="J31" s="125" t="s">
        <v>43</v>
      </c>
      <c r="K31" s="125" t="s">
        <v>43</v>
      </c>
      <c r="L31" s="125">
        <v>113437.89897949999</v>
      </c>
      <c r="M31" s="125">
        <v>146078.300987</v>
      </c>
      <c r="N31" s="125">
        <v>540331.53169480001</v>
      </c>
      <c r="O31" s="125">
        <v>9508.2037240000009</v>
      </c>
      <c r="P31" s="125">
        <v>177442.97965200001</v>
      </c>
      <c r="Q31" s="125">
        <v>986798.91503729997</v>
      </c>
      <c r="R31" s="125">
        <v>1.4944299999999999</v>
      </c>
      <c r="S31" s="125" t="s">
        <v>43</v>
      </c>
      <c r="T31" s="125" t="s">
        <v>43</v>
      </c>
      <c r="U31" s="125" t="s">
        <v>43</v>
      </c>
      <c r="V31" s="125" t="s">
        <v>43</v>
      </c>
      <c r="W31" s="125">
        <v>986800.40946729993</v>
      </c>
      <c r="X31" s="129"/>
      <c r="Y31" s="129"/>
    </row>
    <row r="32" spans="1:26" s="112" customFormat="1" ht="18.95" customHeight="1">
      <c r="A32" s="133" t="s">
        <v>337</v>
      </c>
      <c r="B32" s="125" t="s">
        <v>43</v>
      </c>
      <c r="C32" s="125" t="s">
        <v>43</v>
      </c>
      <c r="D32" s="125" t="s">
        <v>43</v>
      </c>
      <c r="E32" s="125" t="s">
        <v>43</v>
      </c>
      <c r="F32" s="125">
        <v>8950.0920339999993</v>
      </c>
      <c r="G32" s="125" t="s">
        <v>43</v>
      </c>
      <c r="H32" s="125" t="s">
        <v>43</v>
      </c>
      <c r="I32" s="125" t="s">
        <v>43</v>
      </c>
      <c r="J32" s="125" t="s">
        <v>43</v>
      </c>
      <c r="K32" s="125" t="s">
        <v>43</v>
      </c>
      <c r="L32" s="125">
        <v>2549560.5862090001</v>
      </c>
      <c r="M32" s="125">
        <v>345055.64783730003</v>
      </c>
      <c r="N32" s="125">
        <v>3340048.4491197998</v>
      </c>
      <c r="O32" s="125">
        <v>61210.689081600001</v>
      </c>
      <c r="P32" s="125">
        <v>491272.47636740003</v>
      </c>
      <c r="Q32" s="125">
        <v>6787147.8486150997</v>
      </c>
      <c r="R32" s="125">
        <v>181708.7499848</v>
      </c>
      <c r="S32" s="125" t="s">
        <v>43</v>
      </c>
      <c r="T32" s="125" t="s">
        <v>43</v>
      </c>
      <c r="U32" s="125" t="s">
        <v>43</v>
      </c>
      <c r="V32" s="125" t="s">
        <v>43</v>
      </c>
      <c r="W32" s="125">
        <v>6977806.6906338995</v>
      </c>
      <c r="X32" s="134"/>
      <c r="Y32" s="111"/>
      <c r="Z32" s="135"/>
    </row>
    <row r="33" spans="1:26" s="112" customFormat="1" ht="18.95" customHeight="1">
      <c r="A33" s="133" t="s">
        <v>338</v>
      </c>
      <c r="B33" s="125" t="s">
        <v>43</v>
      </c>
      <c r="C33" s="125" t="s">
        <v>43</v>
      </c>
      <c r="D33" s="125" t="s">
        <v>43</v>
      </c>
      <c r="E33" s="125" t="s">
        <v>43</v>
      </c>
      <c r="F33" s="125" t="s">
        <v>43</v>
      </c>
      <c r="G33" s="125" t="s">
        <v>43</v>
      </c>
      <c r="H33" s="125" t="s">
        <v>43</v>
      </c>
      <c r="I33" s="125" t="s">
        <v>43</v>
      </c>
      <c r="J33" s="125" t="s">
        <v>43</v>
      </c>
      <c r="K33" s="125" t="s">
        <v>43</v>
      </c>
      <c r="L33" s="125">
        <v>348911.25055330002</v>
      </c>
      <c r="M33" s="125">
        <v>285539.86521040002</v>
      </c>
      <c r="N33" s="125">
        <v>472785.6257185</v>
      </c>
      <c r="O33" s="125">
        <v>93224.306840000005</v>
      </c>
      <c r="P33" s="125">
        <v>39240.021836100001</v>
      </c>
      <c r="Q33" s="125">
        <v>1239701.0701583</v>
      </c>
      <c r="R33" s="125">
        <v>310.2286982</v>
      </c>
      <c r="S33" s="125" t="s">
        <v>43</v>
      </c>
      <c r="T33" s="125" t="s">
        <v>43</v>
      </c>
      <c r="U33" s="125" t="s">
        <v>43</v>
      </c>
      <c r="V33" s="125" t="s">
        <v>43</v>
      </c>
      <c r="W33" s="125">
        <v>1240011.2988565001</v>
      </c>
      <c r="X33" s="134"/>
      <c r="Y33" s="111"/>
      <c r="Z33" s="135"/>
    </row>
    <row r="34" spans="1:26" s="112" customFormat="1" ht="18.95" customHeight="1">
      <c r="A34" s="133" t="s">
        <v>339</v>
      </c>
      <c r="B34" s="125" t="s">
        <v>43</v>
      </c>
      <c r="C34" s="125" t="s">
        <v>43</v>
      </c>
      <c r="D34" s="125" t="s">
        <v>43</v>
      </c>
      <c r="E34" s="125" t="s">
        <v>43</v>
      </c>
      <c r="F34" s="125" t="s">
        <v>43</v>
      </c>
      <c r="G34" s="125" t="s">
        <v>43</v>
      </c>
      <c r="H34" s="125" t="s">
        <v>43</v>
      </c>
      <c r="I34" s="125" t="s">
        <v>43</v>
      </c>
      <c r="J34" s="125" t="s">
        <v>43</v>
      </c>
      <c r="K34" s="125" t="s">
        <v>43</v>
      </c>
      <c r="L34" s="125">
        <v>1257127.0286767001</v>
      </c>
      <c r="M34" s="125">
        <v>401093.31028149999</v>
      </c>
      <c r="N34" s="125">
        <v>638848.19940130005</v>
      </c>
      <c r="O34" s="125">
        <v>33851.416136300002</v>
      </c>
      <c r="P34" s="125">
        <v>170711.23319890001</v>
      </c>
      <c r="Q34" s="125">
        <v>2501631.1876947004</v>
      </c>
      <c r="R34" s="125">
        <v>33661.6827414</v>
      </c>
      <c r="S34" s="125" t="s">
        <v>43</v>
      </c>
      <c r="T34" s="125" t="s">
        <v>43</v>
      </c>
      <c r="U34" s="125" t="s">
        <v>43</v>
      </c>
      <c r="V34" s="125" t="s">
        <v>43</v>
      </c>
      <c r="W34" s="125">
        <v>2535292.8704361003</v>
      </c>
      <c r="X34" s="134"/>
      <c r="Y34" s="111"/>
      <c r="Z34" s="135"/>
    </row>
    <row r="35" spans="1:26" s="112" customFormat="1" ht="18.95" customHeight="1">
      <c r="A35" s="133" t="s">
        <v>340</v>
      </c>
      <c r="B35" s="125" t="s">
        <v>43</v>
      </c>
      <c r="C35" s="125" t="s">
        <v>43</v>
      </c>
      <c r="D35" s="125" t="s">
        <v>43</v>
      </c>
      <c r="E35" s="125" t="s">
        <v>43</v>
      </c>
      <c r="F35" s="125" t="s">
        <v>43</v>
      </c>
      <c r="G35" s="125" t="s">
        <v>43</v>
      </c>
      <c r="H35" s="125" t="s">
        <v>43</v>
      </c>
      <c r="I35" s="125" t="s">
        <v>43</v>
      </c>
      <c r="J35" s="125" t="s">
        <v>43</v>
      </c>
      <c r="K35" s="125" t="s">
        <v>43</v>
      </c>
      <c r="L35" s="125">
        <v>44463.883446</v>
      </c>
      <c r="M35" s="125">
        <v>13492.8259514</v>
      </c>
      <c r="N35" s="125">
        <v>435608.07456540002</v>
      </c>
      <c r="O35" s="125">
        <v>1832.89204</v>
      </c>
      <c r="P35" s="125">
        <v>91210.224283799995</v>
      </c>
      <c r="Q35" s="125">
        <v>586607.90028659999</v>
      </c>
      <c r="R35" s="125">
        <v>142.47904890000001</v>
      </c>
      <c r="S35" s="125" t="s">
        <v>43</v>
      </c>
      <c r="T35" s="125" t="s">
        <v>43</v>
      </c>
      <c r="U35" s="125" t="s">
        <v>43</v>
      </c>
      <c r="V35" s="125" t="s">
        <v>43</v>
      </c>
      <c r="W35" s="125">
        <v>586750.37933549995</v>
      </c>
      <c r="X35" s="134"/>
      <c r="Y35" s="111"/>
      <c r="Z35" s="135"/>
    </row>
    <row r="36" spans="1:26" s="112" customFormat="1" ht="18.95" customHeight="1">
      <c r="A36" s="133" t="s">
        <v>341</v>
      </c>
      <c r="B36" s="125" t="s">
        <v>43</v>
      </c>
      <c r="C36" s="125" t="s">
        <v>43</v>
      </c>
      <c r="D36" s="125" t="s">
        <v>43</v>
      </c>
      <c r="E36" s="125" t="s">
        <v>43</v>
      </c>
      <c r="F36" s="125" t="s">
        <v>43</v>
      </c>
      <c r="G36" s="125" t="s">
        <v>43</v>
      </c>
      <c r="H36" s="125" t="s">
        <v>43</v>
      </c>
      <c r="I36" s="125" t="s">
        <v>43</v>
      </c>
      <c r="J36" s="125" t="s">
        <v>43</v>
      </c>
      <c r="K36" s="125" t="s">
        <v>43</v>
      </c>
      <c r="L36" s="125">
        <v>97683.197646800007</v>
      </c>
      <c r="M36" s="125">
        <v>7376.5461802999998</v>
      </c>
      <c r="N36" s="125">
        <v>1830789.4398944001</v>
      </c>
      <c r="O36" s="125">
        <v>3017.6315</v>
      </c>
      <c r="P36" s="125">
        <v>55948.687411699997</v>
      </c>
      <c r="Q36" s="125">
        <v>1994815.5026331998</v>
      </c>
      <c r="R36" s="125">
        <v>126702.7330758</v>
      </c>
      <c r="S36" s="125" t="s">
        <v>43</v>
      </c>
      <c r="T36" s="125" t="s">
        <v>43</v>
      </c>
      <c r="U36" s="125" t="s">
        <v>43</v>
      </c>
      <c r="V36" s="125" t="s">
        <v>43</v>
      </c>
      <c r="W36" s="125">
        <v>2121518.2357089999</v>
      </c>
      <c r="X36" s="134"/>
      <c r="Y36" s="111"/>
      <c r="Z36" s="135"/>
    </row>
    <row r="37" spans="1:26" s="112" customFormat="1" ht="18.95" customHeight="1">
      <c r="A37" s="133" t="s">
        <v>342</v>
      </c>
      <c r="B37" s="125" t="s">
        <v>43</v>
      </c>
      <c r="C37" s="125" t="s">
        <v>43</v>
      </c>
      <c r="D37" s="125" t="s">
        <v>43</v>
      </c>
      <c r="E37" s="125" t="s">
        <v>43</v>
      </c>
      <c r="F37" s="125" t="s">
        <v>43</v>
      </c>
      <c r="G37" s="125" t="s">
        <v>43</v>
      </c>
      <c r="H37" s="125" t="s">
        <v>43</v>
      </c>
      <c r="I37" s="125" t="s">
        <v>43</v>
      </c>
      <c r="J37" s="125" t="s">
        <v>43</v>
      </c>
      <c r="K37" s="125" t="s">
        <v>43</v>
      </c>
      <c r="L37" s="125" t="s">
        <v>43</v>
      </c>
      <c r="M37" s="125" t="s">
        <v>43</v>
      </c>
      <c r="N37" s="125" t="s">
        <v>43</v>
      </c>
      <c r="O37" s="125" t="s">
        <v>43</v>
      </c>
      <c r="P37" s="125">
        <v>48653.717011799999</v>
      </c>
      <c r="Q37" s="125">
        <v>48653.717011799999</v>
      </c>
      <c r="R37" s="125">
        <v>685.36774349999996</v>
      </c>
      <c r="S37" s="125" t="s">
        <v>43</v>
      </c>
      <c r="T37" s="125" t="s">
        <v>43</v>
      </c>
      <c r="U37" s="125" t="s">
        <v>43</v>
      </c>
      <c r="V37" s="125" t="s">
        <v>43</v>
      </c>
      <c r="W37" s="125">
        <v>49339.084755299999</v>
      </c>
      <c r="X37" s="134"/>
      <c r="Y37" s="111"/>
      <c r="Z37" s="135"/>
    </row>
    <row r="38" spans="1:26" s="112" customFormat="1" ht="18.95" customHeight="1">
      <c r="A38" s="136" t="s">
        <v>343</v>
      </c>
      <c r="B38" s="136" t="s">
        <v>43</v>
      </c>
      <c r="C38" s="136" t="s">
        <v>43</v>
      </c>
      <c r="D38" s="136" t="s">
        <v>43</v>
      </c>
      <c r="E38" s="136" t="s">
        <v>43</v>
      </c>
      <c r="F38" s="136" t="s">
        <v>43</v>
      </c>
      <c r="G38" s="136" t="s">
        <v>43</v>
      </c>
      <c r="H38" s="136" t="s">
        <v>43</v>
      </c>
      <c r="I38" s="136" t="s">
        <v>43</v>
      </c>
      <c r="J38" s="136" t="s">
        <v>43</v>
      </c>
      <c r="K38" s="136" t="s">
        <v>43</v>
      </c>
      <c r="L38" s="136" t="s">
        <v>43</v>
      </c>
      <c r="M38" s="136" t="s">
        <v>43</v>
      </c>
      <c r="N38" s="136" t="s">
        <v>43</v>
      </c>
      <c r="O38" s="136" t="s">
        <v>43</v>
      </c>
      <c r="P38" s="136">
        <v>1.7176800000000001</v>
      </c>
      <c r="Q38" s="136">
        <v>1.7176800000000001</v>
      </c>
      <c r="R38" s="136">
        <v>55046.314688300001</v>
      </c>
      <c r="S38" s="136" t="s">
        <v>43</v>
      </c>
      <c r="T38" s="136" t="s">
        <v>43</v>
      </c>
      <c r="U38" s="136" t="s">
        <v>43</v>
      </c>
      <c r="V38" s="136" t="s">
        <v>43</v>
      </c>
      <c r="W38" s="136">
        <v>55048.032368300002</v>
      </c>
      <c r="X38" s="134"/>
      <c r="Y38" s="111"/>
      <c r="Z38" s="135"/>
    </row>
    <row r="39" spans="1:26" s="112" customFormat="1">
      <c r="A39" s="137"/>
      <c r="B39" s="137"/>
      <c r="C39" s="137"/>
      <c r="D39" s="137"/>
      <c r="E39" s="137"/>
      <c r="F39" s="137"/>
      <c r="G39" s="137"/>
      <c r="H39" s="137"/>
      <c r="I39" s="137"/>
      <c r="J39" s="107"/>
      <c r="K39" s="108"/>
      <c r="L39" s="109" t="s">
        <v>146</v>
      </c>
      <c r="M39" s="110" t="s">
        <v>309</v>
      </c>
      <c r="N39" s="107"/>
      <c r="O39" s="107"/>
      <c r="P39" s="137"/>
      <c r="Q39" s="137"/>
      <c r="R39" s="137"/>
      <c r="S39" s="137"/>
      <c r="T39" s="137"/>
      <c r="U39" s="963" t="s">
        <v>379</v>
      </c>
      <c r="V39" s="963"/>
      <c r="W39" s="963"/>
      <c r="X39" s="111"/>
      <c r="Y39" s="111"/>
    </row>
    <row r="40" spans="1:26" s="112" customFormat="1">
      <c r="A40" s="106"/>
      <c r="B40" s="138"/>
      <c r="C40" s="138"/>
      <c r="D40" s="138"/>
      <c r="E40" s="138"/>
      <c r="F40" s="138"/>
      <c r="G40" s="138"/>
      <c r="H40" s="138"/>
      <c r="I40" s="138"/>
      <c r="J40" s="108"/>
      <c r="K40" s="108"/>
      <c r="L40" s="109" t="s">
        <v>294</v>
      </c>
      <c r="M40" s="110" t="s">
        <v>150</v>
      </c>
      <c r="N40" s="107"/>
      <c r="O40" s="107"/>
      <c r="P40" s="138"/>
      <c r="Q40" s="138"/>
      <c r="R40" s="138"/>
      <c r="S40" s="138"/>
      <c r="T40" s="138"/>
      <c r="U40" s="138"/>
      <c r="V40" s="138"/>
      <c r="W40" s="130"/>
      <c r="X40" s="111"/>
      <c r="Y40" s="111"/>
    </row>
    <row r="41" spans="1:26" s="112" customFormat="1">
      <c r="A41" s="106"/>
      <c r="B41" s="137"/>
      <c r="C41" s="137"/>
      <c r="D41" s="137"/>
      <c r="E41" s="137"/>
      <c r="F41" s="137"/>
      <c r="G41" s="137"/>
      <c r="H41" s="137"/>
      <c r="I41" s="137"/>
      <c r="J41" s="108"/>
      <c r="K41" s="108"/>
      <c r="L41" s="114" t="s">
        <v>151</v>
      </c>
      <c r="M41" s="115" t="s">
        <v>152</v>
      </c>
      <c r="N41" s="116"/>
      <c r="O41" s="116"/>
      <c r="P41" s="139"/>
      <c r="Q41" s="139"/>
      <c r="R41" s="139"/>
      <c r="S41" s="139"/>
      <c r="T41" s="130"/>
      <c r="U41" s="130"/>
      <c r="V41" s="130"/>
      <c r="W41" s="130"/>
      <c r="X41" s="111"/>
      <c r="Y41" s="111"/>
    </row>
    <row r="42" spans="1:26" s="112" customFormat="1">
      <c r="A42" s="106"/>
      <c r="B42" s="140"/>
      <c r="C42" s="140"/>
      <c r="D42" s="140"/>
      <c r="E42" s="140"/>
      <c r="F42" s="140"/>
      <c r="G42" s="140"/>
      <c r="H42" s="140"/>
      <c r="I42" s="140"/>
      <c r="J42" s="140"/>
      <c r="K42" s="141"/>
      <c r="L42" s="139"/>
      <c r="M42" s="130"/>
      <c r="N42" s="139"/>
      <c r="O42" s="139"/>
      <c r="P42" s="139"/>
      <c r="Q42" s="139"/>
      <c r="R42" s="139"/>
      <c r="S42" s="139"/>
      <c r="T42" s="963" t="s">
        <v>57</v>
      </c>
      <c r="U42" s="963"/>
      <c r="V42" s="963"/>
      <c r="W42" s="963"/>
      <c r="X42" s="111"/>
      <c r="Y42" s="111"/>
    </row>
    <row r="43" spans="1:26" s="112" customFormat="1" ht="12.75" customHeight="1">
      <c r="A43" s="964" t="s">
        <v>311</v>
      </c>
      <c r="B43" s="966" t="s">
        <v>154</v>
      </c>
      <c r="C43" s="967"/>
      <c r="D43" s="967"/>
      <c r="E43" s="968" t="s">
        <v>155</v>
      </c>
      <c r="F43" s="968" t="s">
        <v>156</v>
      </c>
      <c r="G43" s="968" t="s">
        <v>157</v>
      </c>
      <c r="H43" s="961" t="s">
        <v>158</v>
      </c>
      <c r="I43" s="961" t="s">
        <v>159</v>
      </c>
      <c r="J43" s="961" t="s">
        <v>160</v>
      </c>
      <c r="K43" s="964" t="s">
        <v>161</v>
      </c>
      <c r="L43" s="966" t="s">
        <v>162</v>
      </c>
      <c r="M43" s="970"/>
      <c r="N43" s="967"/>
      <c r="O43" s="967"/>
      <c r="P43" s="967"/>
      <c r="Q43" s="971"/>
      <c r="R43" s="964" t="s">
        <v>163</v>
      </c>
      <c r="S43" s="961" t="s">
        <v>164</v>
      </c>
      <c r="T43" s="961" t="s">
        <v>165</v>
      </c>
      <c r="U43" s="961" t="s">
        <v>166</v>
      </c>
      <c r="V43" s="961" t="s">
        <v>167</v>
      </c>
      <c r="W43" s="964" t="s">
        <v>312</v>
      </c>
      <c r="X43" s="111"/>
      <c r="Y43" s="111"/>
    </row>
    <row r="44" spans="1:26" s="112" customFormat="1" ht="39.950000000000003" customHeight="1">
      <c r="A44" s="965"/>
      <c r="B44" s="119" t="s">
        <v>345</v>
      </c>
      <c r="C44" s="119" t="s">
        <v>170</v>
      </c>
      <c r="D44" s="120" t="s">
        <v>171</v>
      </c>
      <c r="E44" s="968"/>
      <c r="F44" s="968"/>
      <c r="G44" s="968"/>
      <c r="H44" s="962"/>
      <c r="I44" s="962"/>
      <c r="J44" s="962"/>
      <c r="K44" s="969"/>
      <c r="L44" s="121" t="s">
        <v>346</v>
      </c>
      <c r="M44" s="121" t="s">
        <v>173</v>
      </c>
      <c r="N44" s="121" t="s">
        <v>174</v>
      </c>
      <c r="O44" s="121" t="s">
        <v>175</v>
      </c>
      <c r="P44" s="121" t="s">
        <v>176</v>
      </c>
      <c r="Q44" s="121" t="s">
        <v>177</v>
      </c>
      <c r="R44" s="969"/>
      <c r="S44" s="962"/>
      <c r="T44" s="962"/>
      <c r="U44" s="962"/>
      <c r="V44" s="962"/>
      <c r="W44" s="969"/>
      <c r="X44" s="111"/>
      <c r="Y44" s="111"/>
    </row>
    <row r="45" spans="1:26" s="112" customFormat="1">
      <c r="A45" s="122" t="s">
        <v>11</v>
      </c>
      <c r="B45" s="121" t="s">
        <v>12</v>
      </c>
      <c r="C45" s="121" t="s">
        <v>13</v>
      </c>
      <c r="D45" s="121" t="s">
        <v>14</v>
      </c>
      <c r="E45" s="121" t="s">
        <v>15</v>
      </c>
      <c r="F45" s="121" t="s">
        <v>16</v>
      </c>
      <c r="G45" s="121" t="s">
        <v>17</v>
      </c>
      <c r="H45" s="121" t="s">
        <v>18</v>
      </c>
      <c r="I45" s="121" t="s">
        <v>178</v>
      </c>
      <c r="J45" s="123" t="s">
        <v>179</v>
      </c>
      <c r="K45" s="121" t="s">
        <v>180</v>
      </c>
      <c r="L45" s="121" t="s">
        <v>181</v>
      </c>
      <c r="M45" s="121" t="s">
        <v>182</v>
      </c>
      <c r="N45" s="121" t="s">
        <v>183</v>
      </c>
      <c r="O45" s="121" t="s">
        <v>184</v>
      </c>
      <c r="P45" s="121" t="s">
        <v>185</v>
      </c>
      <c r="Q45" s="121" t="s">
        <v>186</v>
      </c>
      <c r="R45" s="121" t="s">
        <v>187</v>
      </c>
      <c r="S45" s="121" t="s">
        <v>313</v>
      </c>
      <c r="T45" s="121" t="s">
        <v>188</v>
      </c>
      <c r="U45" s="121" t="s">
        <v>189</v>
      </c>
      <c r="V45" s="123" t="s">
        <v>190</v>
      </c>
      <c r="W45" s="121" t="s">
        <v>192</v>
      </c>
      <c r="X45" s="111"/>
      <c r="Y45" s="111"/>
    </row>
    <row r="46" spans="1:26" s="112" customFormat="1" ht="18.2" customHeight="1">
      <c r="A46" s="142" t="s">
        <v>347</v>
      </c>
      <c r="B46" s="143" t="s">
        <v>43</v>
      </c>
      <c r="C46" s="143" t="s">
        <v>43</v>
      </c>
      <c r="D46" s="143" t="s">
        <v>43</v>
      </c>
      <c r="E46" s="143" t="s">
        <v>43</v>
      </c>
      <c r="F46" s="143" t="s">
        <v>43</v>
      </c>
      <c r="G46" s="143" t="s">
        <v>43</v>
      </c>
      <c r="H46" s="143" t="s">
        <v>43</v>
      </c>
      <c r="I46" s="143" t="s">
        <v>43</v>
      </c>
      <c r="J46" s="143" t="s">
        <v>43</v>
      </c>
      <c r="K46" s="143" t="s">
        <v>43</v>
      </c>
      <c r="L46" s="143" t="s">
        <v>43</v>
      </c>
      <c r="M46" s="143" t="s">
        <v>43</v>
      </c>
      <c r="N46" s="143" t="s">
        <v>43</v>
      </c>
      <c r="O46" s="143" t="s">
        <v>43</v>
      </c>
      <c r="P46" s="143" t="s">
        <v>43</v>
      </c>
      <c r="Q46" s="143" t="s">
        <v>43</v>
      </c>
      <c r="R46" s="143">
        <v>1254.5124725999999</v>
      </c>
      <c r="S46" s="143" t="s">
        <v>43</v>
      </c>
      <c r="T46" s="143" t="s">
        <v>43</v>
      </c>
      <c r="U46" s="143" t="s">
        <v>43</v>
      </c>
      <c r="V46" s="143" t="s">
        <v>43</v>
      </c>
      <c r="W46" s="143">
        <v>1254.5124725999999</v>
      </c>
      <c r="X46" s="134"/>
      <c r="Y46" s="111"/>
      <c r="Z46" s="135"/>
    </row>
    <row r="47" spans="1:26" s="112" customFormat="1" ht="18.2" customHeight="1">
      <c r="A47" s="142" t="s">
        <v>348</v>
      </c>
      <c r="B47" s="143" t="s">
        <v>43</v>
      </c>
      <c r="C47" s="143" t="s">
        <v>43</v>
      </c>
      <c r="D47" s="143" t="s">
        <v>43</v>
      </c>
      <c r="E47" s="143" t="s">
        <v>43</v>
      </c>
      <c r="F47" s="143" t="s">
        <v>43</v>
      </c>
      <c r="G47" s="143" t="s">
        <v>43</v>
      </c>
      <c r="H47" s="143" t="s">
        <v>43</v>
      </c>
      <c r="I47" s="143" t="s">
        <v>43</v>
      </c>
      <c r="J47" s="143" t="s">
        <v>43</v>
      </c>
      <c r="K47" s="143" t="s">
        <v>43</v>
      </c>
      <c r="L47" s="143" t="s">
        <v>43</v>
      </c>
      <c r="M47" s="143" t="s">
        <v>43</v>
      </c>
      <c r="N47" s="143">
        <v>586.62549999999999</v>
      </c>
      <c r="O47" s="143" t="s">
        <v>43</v>
      </c>
      <c r="P47" s="143">
        <v>30592.009965699999</v>
      </c>
      <c r="Q47" s="143">
        <v>31178.635465699997</v>
      </c>
      <c r="R47" s="143">
        <v>420206.14934920002</v>
      </c>
      <c r="S47" s="143" t="s">
        <v>43</v>
      </c>
      <c r="T47" s="143" t="s">
        <v>43</v>
      </c>
      <c r="U47" s="143" t="s">
        <v>43</v>
      </c>
      <c r="V47" s="143" t="s">
        <v>43</v>
      </c>
      <c r="W47" s="143">
        <v>451384.78481490002</v>
      </c>
      <c r="X47" s="134"/>
      <c r="Y47" s="111"/>
      <c r="Z47" s="135"/>
    </row>
    <row r="48" spans="1:26" s="112" customFormat="1" ht="18.2" customHeight="1">
      <c r="A48" s="142" t="s">
        <v>349</v>
      </c>
      <c r="B48" s="143" t="s">
        <v>43</v>
      </c>
      <c r="C48" s="143" t="s">
        <v>43</v>
      </c>
      <c r="D48" s="143" t="s">
        <v>43</v>
      </c>
      <c r="E48" s="143" t="s">
        <v>43</v>
      </c>
      <c r="F48" s="143" t="s">
        <v>43</v>
      </c>
      <c r="G48" s="143" t="s">
        <v>43</v>
      </c>
      <c r="H48" s="143" t="s">
        <v>43</v>
      </c>
      <c r="I48" s="143" t="s">
        <v>43</v>
      </c>
      <c r="J48" s="143" t="s">
        <v>43</v>
      </c>
      <c r="K48" s="143" t="s">
        <v>43</v>
      </c>
      <c r="L48" s="143" t="s">
        <v>43</v>
      </c>
      <c r="M48" s="143" t="s">
        <v>43</v>
      </c>
      <c r="N48" s="143" t="s">
        <v>43</v>
      </c>
      <c r="O48" s="143" t="s">
        <v>43</v>
      </c>
      <c r="P48" s="143">
        <v>11671.0818925</v>
      </c>
      <c r="Q48" s="143">
        <v>11671.0818925</v>
      </c>
      <c r="R48" s="143" t="s">
        <v>43</v>
      </c>
      <c r="S48" s="143" t="s">
        <v>43</v>
      </c>
      <c r="T48" s="143" t="s">
        <v>43</v>
      </c>
      <c r="U48" s="143" t="s">
        <v>43</v>
      </c>
      <c r="V48" s="143" t="s">
        <v>43</v>
      </c>
      <c r="W48" s="143">
        <v>11671.0818925</v>
      </c>
      <c r="X48" s="134"/>
      <c r="Y48" s="111"/>
      <c r="Z48" s="135"/>
    </row>
    <row r="49" spans="1:26" s="112" customFormat="1" ht="18.2" customHeight="1">
      <c r="A49" s="142" t="s">
        <v>350</v>
      </c>
      <c r="B49" s="143" t="s">
        <v>43</v>
      </c>
      <c r="C49" s="143" t="s">
        <v>43</v>
      </c>
      <c r="D49" s="143" t="s">
        <v>43</v>
      </c>
      <c r="E49" s="143" t="s">
        <v>43</v>
      </c>
      <c r="F49" s="143" t="s">
        <v>43</v>
      </c>
      <c r="G49" s="143" t="s">
        <v>43</v>
      </c>
      <c r="H49" s="143" t="s">
        <v>43</v>
      </c>
      <c r="I49" s="143" t="s">
        <v>43</v>
      </c>
      <c r="J49" s="143" t="s">
        <v>43</v>
      </c>
      <c r="K49" s="143" t="s">
        <v>43</v>
      </c>
      <c r="L49" s="143" t="s">
        <v>43</v>
      </c>
      <c r="M49" s="143" t="s">
        <v>43</v>
      </c>
      <c r="N49" s="143" t="s">
        <v>43</v>
      </c>
      <c r="O49" s="143" t="s">
        <v>43</v>
      </c>
      <c r="P49" s="143">
        <v>1.0129999999999999</v>
      </c>
      <c r="Q49" s="143">
        <v>1.0129999999999999</v>
      </c>
      <c r="R49" s="143">
        <v>91029.413576999999</v>
      </c>
      <c r="S49" s="143" t="s">
        <v>43</v>
      </c>
      <c r="T49" s="143" t="s">
        <v>43</v>
      </c>
      <c r="U49" s="143" t="s">
        <v>43</v>
      </c>
      <c r="V49" s="143" t="s">
        <v>43</v>
      </c>
      <c r="W49" s="143">
        <v>91030.426577000006</v>
      </c>
      <c r="X49" s="134"/>
      <c r="Y49" s="111"/>
      <c r="Z49" s="135"/>
    </row>
    <row r="50" spans="1:26" s="112" customFormat="1" ht="18.2" customHeight="1">
      <c r="A50" s="142" t="s">
        <v>351</v>
      </c>
      <c r="B50" s="143" t="s">
        <v>43</v>
      </c>
      <c r="C50" s="143" t="s">
        <v>43</v>
      </c>
      <c r="D50" s="143" t="s">
        <v>43</v>
      </c>
      <c r="E50" s="143" t="s">
        <v>43</v>
      </c>
      <c r="F50" s="143" t="s">
        <v>43</v>
      </c>
      <c r="G50" s="143" t="s">
        <v>43</v>
      </c>
      <c r="H50" s="143" t="s">
        <v>43</v>
      </c>
      <c r="I50" s="143" t="s">
        <v>43</v>
      </c>
      <c r="J50" s="143" t="s">
        <v>43</v>
      </c>
      <c r="K50" s="143" t="s">
        <v>43</v>
      </c>
      <c r="L50" s="143" t="s">
        <v>43</v>
      </c>
      <c r="M50" s="143" t="s">
        <v>43</v>
      </c>
      <c r="N50" s="143" t="s">
        <v>43</v>
      </c>
      <c r="O50" s="143" t="s">
        <v>43</v>
      </c>
      <c r="P50" s="143">
        <v>1.4876</v>
      </c>
      <c r="Q50" s="143">
        <v>1.4876</v>
      </c>
      <c r="R50" s="143" t="s">
        <v>43</v>
      </c>
      <c r="S50" s="143" t="s">
        <v>43</v>
      </c>
      <c r="T50" s="143" t="s">
        <v>43</v>
      </c>
      <c r="U50" s="143" t="s">
        <v>43</v>
      </c>
      <c r="V50" s="143" t="s">
        <v>43</v>
      </c>
      <c r="W50" s="143">
        <v>1.4876</v>
      </c>
      <c r="X50" s="134"/>
      <c r="Y50" s="111"/>
      <c r="Z50" s="135"/>
    </row>
    <row r="51" spans="1:26" s="112" customFormat="1" ht="18.2" customHeight="1">
      <c r="A51" s="142" t="s">
        <v>352</v>
      </c>
      <c r="B51" s="143" t="s">
        <v>43</v>
      </c>
      <c r="C51" s="143" t="s">
        <v>43</v>
      </c>
      <c r="D51" s="143" t="s">
        <v>43</v>
      </c>
      <c r="E51" s="143" t="s">
        <v>43</v>
      </c>
      <c r="F51" s="143" t="s">
        <v>43</v>
      </c>
      <c r="G51" s="143" t="s">
        <v>43</v>
      </c>
      <c r="H51" s="143" t="s">
        <v>43</v>
      </c>
      <c r="I51" s="143" t="s">
        <v>43</v>
      </c>
      <c r="J51" s="143" t="s">
        <v>43</v>
      </c>
      <c r="K51" s="143" t="s">
        <v>43</v>
      </c>
      <c r="L51" s="143" t="s">
        <v>43</v>
      </c>
      <c r="M51" s="143" t="s">
        <v>43</v>
      </c>
      <c r="N51" s="143" t="s">
        <v>43</v>
      </c>
      <c r="O51" s="143" t="s">
        <v>43</v>
      </c>
      <c r="P51" s="143">
        <v>11935.9732566</v>
      </c>
      <c r="Q51" s="143">
        <v>11935.9732566</v>
      </c>
      <c r="R51" s="143">
        <v>170487.1574393</v>
      </c>
      <c r="S51" s="143" t="s">
        <v>43</v>
      </c>
      <c r="T51" s="143">
        <v>8.1739200000000007</v>
      </c>
      <c r="U51" s="143" t="s">
        <v>43</v>
      </c>
      <c r="V51" s="143" t="s">
        <v>43</v>
      </c>
      <c r="W51" s="143">
        <v>182431.30461590001</v>
      </c>
      <c r="X51" s="134"/>
      <c r="Y51" s="111"/>
      <c r="Z51" s="135"/>
    </row>
    <row r="52" spans="1:26" s="112" customFormat="1" ht="18.2" customHeight="1">
      <c r="A52" s="142" t="s">
        <v>353</v>
      </c>
      <c r="B52" s="143" t="s">
        <v>43</v>
      </c>
      <c r="C52" s="143" t="s">
        <v>43</v>
      </c>
      <c r="D52" s="143" t="s">
        <v>43</v>
      </c>
      <c r="E52" s="143" t="s">
        <v>43</v>
      </c>
      <c r="F52" s="143" t="s">
        <v>43</v>
      </c>
      <c r="G52" s="143" t="s">
        <v>43</v>
      </c>
      <c r="H52" s="143" t="s">
        <v>43</v>
      </c>
      <c r="I52" s="143" t="s">
        <v>43</v>
      </c>
      <c r="J52" s="143" t="s">
        <v>43</v>
      </c>
      <c r="K52" s="143" t="s">
        <v>43</v>
      </c>
      <c r="L52" s="143" t="s">
        <v>43</v>
      </c>
      <c r="M52" s="143" t="s">
        <v>43</v>
      </c>
      <c r="N52" s="143" t="s">
        <v>43</v>
      </c>
      <c r="O52" s="143" t="s">
        <v>43</v>
      </c>
      <c r="P52" s="143" t="s">
        <v>43</v>
      </c>
      <c r="Q52" s="143" t="s">
        <v>43</v>
      </c>
      <c r="R52" s="143" t="s">
        <v>43</v>
      </c>
      <c r="S52" s="143" t="s">
        <v>43</v>
      </c>
      <c r="T52" s="143" t="s">
        <v>43</v>
      </c>
      <c r="U52" s="143" t="s">
        <v>43</v>
      </c>
      <c r="V52" s="143" t="s">
        <v>43</v>
      </c>
      <c r="W52" s="143" t="s">
        <v>43</v>
      </c>
      <c r="X52" s="134"/>
      <c r="Y52" s="111"/>
      <c r="Z52" s="135"/>
    </row>
    <row r="53" spans="1:26" s="112" customFormat="1" ht="18.2" customHeight="1">
      <c r="A53" s="142" t="s">
        <v>354</v>
      </c>
      <c r="B53" s="143" t="s">
        <v>43</v>
      </c>
      <c r="C53" s="143" t="s">
        <v>43</v>
      </c>
      <c r="D53" s="143" t="s">
        <v>43</v>
      </c>
      <c r="E53" s="143" t="s">
        <v>43</v>
      </c>
      <c r="F53" s="143" t="s">
        <v>43</v>
      </c>
      <c r="G53" s="143" t="s">
        <v>43</v>
      </c>
      <c r="H53" s="143" t="s">
        <v>43</v>
      </c>
      <c r="I53" s="143" t="s">
        <v>43</v>
      </c>
      <c r="J53" s="143" t="s">
        <v>43</v>
      </c>
      <c r="K53" s="143" t="s">
        <v>43</v>
      </c>
      <c r="L53" s="143" t="s">
        <v>43</v>
      </c>
      <c r="M53" s="143" t="s">
        <v>43</v>
      </c>
      <c r="N53" s="143" t="s">
        <v>43</v>
      </c>
      <c r="O53" s="143" t="s">
        <v>43</v>
      </c>
      <c r="P53" s="143">
        <v>6317.4000121999998</v>
      </c>
      <c r="Q53" s="143">
        <v>6317.4000121999998</v>
      </c>
      <c r="R53" s="143">
        <v>15229.047046400001</v>
      </c>
      <c r="S53" s="143" t="s">
        <v>43</v>
      </c>
      <c r="T53" s="143" t="s">
        <v>43</v>
      </c>
      <c r="U53" s="143" t="s">
        <v>43</v>
      </c>
      <c r="V53" s="143" t="s">
        <v>43</v>
      </c>
      <c r="W53" s="143">
        <v>21546.447058600002</v>
      </c>
      <c r="X53" s="134"/>
      <c r="Y53" s="111"/>
      <c r="Z53" s="135"/>
    </row>
    <row r="54" spans="1:26" s="112" customFormat="1" ht="18.2" customHeight="1">
      <c r="A54" s="142" t="s">
        <v>355</v>
      </c>
      <c r="B54" s="143" t="s">
        <v>43</v>
      </c>
      <c r="C54" s="143" t="s">
        <v>43</v>
      </c>
      <c r="D54" s="143" t="s">
        <v>43</v>
      </c>
      <c r="E54" s="143" t="s">
        <v>43</v>
      </c>
      <c r="F54" s="143" t="s">
        <v>43</v>
      </c>
      <c r="G54" s="143" t="s">
        <v>43</v>
      </c>
      <c r="H54" s="143" t="s">
        <v>43</v>
      </c>
      <c r="I54" s="143" t="s">
        <v>43</v>
      </c>
      <c r="J54" s="143" t="s">
        <v>43</v>
      </c>
      <c r="K54" s="143" t="s">
        <v>43</v>
      </c>
      <c r="L54" s="143" t="s">
        <v>43</v>
      </c>
      <c r="M54" s="143" t="s">
        <v>43</v>
      </c>
      <c r="N54" s="143" t="s">
        <v>43</v>
      </c>
      <c r="O54" s="143" t="s">
        <v>43</v>
      </c>
      <c r="P54" s="143">
        <v>2543.7995099999998</v>
      </c>
      <c r="Q54" s="143">
        <v>2543.7995099999998</v>
      </c>
      <c r="R54" s="143" t="s">
        <v>43</v>
      </c>
      <c r="S54" s="143" t="s">
        <v>43</v>
      </c>
      <c r="T54" s="143" t="s">
        <v>43</v>
      </c>
      <c r="U54" s="143" t="s">
        <v>43</v>
      </c>
      <c r="V54" s="143" t="s">
        <v>43</v>
      </c>
      <c r="W54" s="143">
        <v>2543.7995099999998</v>
      </c>
      <c r="X54" s="134"/>
      <c r="Y54" s="111"/>
      <c r="Z54" s="135"/>
    </row>
    <row r="55" spans="1:26" s="112" customFormat="1" ht="18.2" customHeight="1">
      <c r="A55" s="142" t="s">
        <v>356</v>
      </c>
      <c r="B55" s="143" t="s">
        <v>43</v>
      </c>
      <c r="C55" s="143" t="s">
        <v>43</v>
      </c>
      <c r="D55" s="143" t="s">
        <v>43</v>
      </c>
      <c r="E55" s="143" t="s">
        <v>43</v>
      </c>
      <c r="F55" s="143" t="s">
        <v>43</v>
      </c>
      <c r="G55" s="143" t="s">
        <v>43</v>
      </c>
      <c r="H55" s="143" t="s">
        <v>43</v>
      </c>
      <c r="I55" s="143" t="s">
        <v>43</v>
      </c>
      <c r="J55" s="143" t="s">
        <v>43</v>
      </c>
      <c r="K55" s="143" t="s">
        <v>43</v>
      </c>
      <c r="L55" s="143" t="s">
        <v>43</v>
      </c>
      <c r="M55" s="143" t="s">
        <v>43</v>
      </c>
      <c r="N55" s="143" t="s">
        <v>43</v>
      </c>
      <c r="O55" s="143" t="s">
        <v>43</v>
      </c>
      <c r="P55" s="143">
        <v>42223.8237285</v>
      </c>
      <c r="Q55" s="143">
        <v>42223.8237285</v>
      </c>
      <c r="R55" s="143">
        <v>47656.683202599997</v>
      </c>
      <c r="S55" s="143" t="s">
        <v>43</v>
      </c>
      <c r="T55" s="143" t="s">
        <v>43</v>
      </c>
      <c r="U55" s="143" t="s">
        <v>43</v>
      </c>
      <c r="V55" s="143" t="s">
        <v>43</v>
      </c>
      <c r="W55" s="143">
        <v>89880.506931099997</v>
      </c>
      <c r="X55" s="134"/>
      <c r="Y55" s="111"/>
      <c r="Z55" s="135"/>
    </row>
    <row r="56" spans="1:26" s="112" customFormat="1" ht="18.2" customHeight="1">
      <c r="A56" s="142" t="s">
        <v>357</v>
      </c>
      <c r="B56" s="143" t="s">
        <v>43</v>
      </c>
      <c r="C56" s="143" t="s">
        <v>43</v>
      </c>
      <c r="D56" s="143" t="s">
        <v>43</v>
      </c>
      <c r="E56" s="143" t="s">
        <v>43</v>
      </c>
      <c r="F56" s="143" t="s">
        <v>43</v>
      </c>
      <c r="G56" s="143" t="s">
        <v>43</v>
      </c>
      <c r="H56" s="143" t="s">
        <v>43</v>
      </c>
      <c r="I56" s="143" t="s">
        <v>43</v>
      </c>
      <c r="J56" s="143" t="s">
        <v>43</v>
      </c>
      <c r="K56" s="143" t="s">
        <v>43</v>
      </c>
      <c r="L56" s="143" t="s">
        <v>43</v>
      </c>
      <c r="M56" s="143" t="s">
        <v>43</v>
      </c>
      <c r="N56" s="143" t="s">
        <v>43</v>
      </c>
      <c r="O56" s="143" t="s">
        <v>43</v>
      </c>
      <c r="P56" s="143" t="s">
        <v>43</v>
      </c>
      <c r="Q56" s="143" t="s">
        <v>43</v>
      </c>
      <c r="R56" s="143">
        <v>4.7386299999999997</v>
      </c>
      <c r="S56" s="143" t="s">
        <v>43</v>
      </c>
      <c r="T56" s="143" t="s">
        <v>43</v>
      </c>
      <c r="U56" s="143" t="s">
        <v>43</v>
      </c>
      <c r="V56" s="143" t="s">
        <v>43</v>
      </c>
      <c r="W56" s="143">
        <v>4.7386299999999997</v>
      </c>
      <c r="X56" s="134"/>
      <c r="Y56" s="111"/>
      <c r="Z56" s="135"/>
    </row>
    <row r="57" spans="1:26" s="112" customFormat="1" ht="18.2" customHeight="1">
      <c r="A57" s="142" t="s">
        <v>358</v>
      </c>
      <c r="B57" s="143" t="s">
        <v>43</v>
      </c>
      <c r="C57" s="143" t="s">
        <v>43</v>
      </c>
      <c r="D57" s="143" t="s">
        <v>43</v>
      </c>
      <c r="E57" s="143" t="s">
        <v>43</v>
      </c>
      <c r="F57" s="143" t="s">
        <v>43</v>
      </c>
      <c r="G57" s="143" t="s">
        <v>43</v>
      </c>
      <c r="H57" s="143" t="s">
        <v>43</v>
      </c>
      <c r="I57" s="143" t="s">
        <v>43</v>
      </c>
      <c r="J57" s="143" t="s">
        <v>43</v>
      </c>
      <c r="K57" s="143" t="s">
        <v>43</v>
      </c>
      <c r="L57" s="143" t="s">
        <v>43</v>
      </c>
      <c r="M57" s="143" t="s">
        <v>43</v>
      </c>
      <c r="N57" s="143" t="s">
        <v>43</v>
      </c>
      <c r="O57" s="143" t="s">
        <v>43</v>
      </c>
      <c r="P57" s="143">
        <v>14.5185</v>
      </c>
      <c r="Q57" s="143">
        <v>14.5185</v>
      </c>
      <c r="R57" s="143">
        <v>4536.0164212999998</v>
      </c>
      <c r="S57" s="143" t="s">
        <v>43</v>
      </c>
      <c r="T57" s="143" t="s">
        <v>43</v>
      </c>
      <c r="U57" s="143" t="s">
        <v>43</v>
      </c>
      <c r="V57" s="143" t="s">
        <v>43</v>
      </c>
      <c r="W57" s="143">
        <v>4550.5349213</v>
      </c>
      <c r="X57" s="134"/>
      <c r="Y57" s="111"/>
      <c r="Z57" s="135"/>
    </row>
    <row r="58" spans="1:26" s="112" customFormat="1" ht="18.2" customHeight="1">
      <c r="A58" s="142" t="s">
        <v>359</v>
      </c>
      <c r="B58" s="143" t="s">
        <v>43</v>
      </c>
      <c r="C58" s="143" t="s">
        <v>43</v>
      </c>
      <c r="D58" s="143" t="s">
        <v>43</v>
      </c>
      <c r="E58" s="143" t="s">
        <v>43</v>
      </c>
      <c r="F58" s="143" t="s">
        <v>43</v>
      </c>
      <c r="G58" s="143" t="s">
        <v>43</v>
      </c>
      <c r="H58" s="143" t="s">
        <v>43</v>
      </c>
      <c r="I58" s="143" t="s">
        <v>43</v>
      </c>
      <c r="J58" s="143" t="s">
        <v>43</v>
      </c>
      <c r="K58" s="143" t="s">
        <v>43</v>
      </c>
      <c r="L58" s="143" t="s">
        <v>43</v>
      </c>
      <c r="M58" s="143" t="s">
        <v>43</v>
      </c>
      <c r="N58" s="143" t="s">
        <v>43</v>
      </c>
      <c r="O58" s="143" t="s">
        <v>43</v>
      </c>
      <c r="P58" s="143">
        <v>2891.8803594000001</v>
      </c>
      <c r="Q58" s="143">
        <v>2891.8803594000001</v>
      </c>
      <c r="R58" s="143" t="s">
        <v>43</v>
      </c>
      <c r="S58" s="143" t="s">
        <v>43</v>
      </c>
      <c r="T58" s="143" t="s">
        <v>43</v>
      </c>
      <c r="U58" s="143" t="s">
        <v>43</v>
      </c>
      <c r="V58" s="143" t="s">
        <v>43</v>
      </c>
      <c r="W58" s="143">
        <v>2891.8803594000001</v>
      </c>
      <c r="X58" s="134"/>
      <c r="Y58" s="111"/>
      <c r="Z58" s="135"/>
    </row>
    <row r="59" spans="1:26" s="112" customFormat="1" ht="18.2" customHeight="1">
      <c r="A59" s="142" t="s">
        <v>360</v>
      </c>
      <c r="B59" s="143" t="s">
        <v>43</v>
      </c>
      <c r="C59" s="143" t="s">
        <v>43</v>
      </c>
      <c r="D59" s="143" t="s">
        <v>43</v>
      </c>
      <c r="E59" s="143" t="s">
        <v>43</v>
      </c>
      <c r="F59" s="143" t="s">
        <v>43</v>
      </c>
      <c r="G59" s="143" t="s">
        <v>43</v>
      </c>
      <c r="H59" s="143" t="s">
        <v>43</v>
      </c>
      <c r="I59" s="143" t="s">
        <v>43</v>
      </c>
      <c r="J59" s="143" t="s">
        <v>43</v>
      </c>
      <c r="K59" s="143" t="s">
        <v>43</v>
      </c>
      <c r="L59" s="143" t="s">
        <v>43</v>
      </c>
      <c r="M59" s="143" t="s">
        <v>43</v>
      </c>
      <c r="N59" s="143" t="s">
        <v>43</v>
      </c>
      <c r="O59" s="143" t="s">
        <v>43</v>
      </c>
      <c r="P59" s="143">
        <v>1831.7655741999999</v>
      </c>
      <c r="Q59" s="143">
        <v>1831.7655741999999</v>
      </c>
      <c r="R59" s="143">
        <v>21.562660000000001</v>
      </c>
      <c r="S59" s="143" t="s">
        <v>43</v>
      </c>
      <c r="T59" s="143">
        <v>65214.495113700003</v>
      </c>
      <c r="U59" s="143" t="s">
        <v>43</v>
      </c>
      <c r="V59" s="143" t="s">
        <v>43</v>
      </c>
      <c r="W59" s="143">
        <v>67067.823347900005</v>
      </c>
      <c r="X59" s="134"/>
      <c r="Y59" s="111"/>
      <c r="Z59" s="135"/>
    </row>
    <row r="60" spans="1:26" s="112" customFormat="1" ht="18.2" customHeight="1">
      <c r="A60" s="142" t="s">
        <v>361</v>
      </c>
      <c r="B60" s="143" t="s">
        <v>43</v>
      </c>
      <c r="C60" s="143" t="s">
        <v>43</v>
      </c>
      <c r="D60" s="143" t="s">
        <v>43</v>
      </c>
      <c r="E60" s="143" t="s">
        <v>43</v>
      </c>
      <c r="F60" s="143" t="s">
        <v>43</v>
      </c>
      <c r="G60" s="143" t="s">
        <v>43</v>
      </c>
      <c r="H60" s="143" t="s">
        <v>43</v>
      </c>
      <c r="I60" s="143" t="s">
        <v>43</v>
      </c>
      <c r="J60" s="143" t="s">
        <v>43</v>
      </c>
      <c r="K60" s="143" t="s">
        <v>43</v>
      </c>
      <c r="L60" s="143" t="s">
        <v>43</v>
      </c>
      <c r="M60" s="143" t="s">
        <v>43</v>
      </c>
      <c r="N60" s="143" t="s">
        <v>43</v>
      </c>
      <c r="O60" s="143" t="s">
        <v>43</v>
      </c>
      <c r="P60" s="143" t="s">
        <v>43</v>
      </c>
      <c r="Q60" s="143" t="s">
        <v>43</v>
      </c>
      <c r="R60" s="143">
        <v>2.3355999999999999</v>
      </c>
      <c r="S60" s="143" t="s">
        <v>43</v>
      </c>
      <c r="T60" s="143" t="s">
        <v>43</v>
      </c>
      <c r="U60" s="143" t="s">
        <v>43</v>
      </c>
      <c r="V60" s="143" t="s">
        <v>43</v>
      </c>
      <c r="W60" s="143">
        <v>2.3355999999999999</v>
      </c>
      <c r="X60" s="134"/>
      <c r="Y60" s="111"/>
      <c r="Z60" s="135"/>
    </row>
    <row r="61" spans="1:26" s="112" customFormat="1" ht="18.2" customHeight="1">
      <c r="A61" s="142" t="s">
        <v>362</v>
      </c>
      <c r="B61" s="143" t="s">
        <v>43</v>
      </c>
      <c r="C61" s="143" t="s">
        <v>43</v>
      </c>
      <c r="D61" s="143" t="s">
        <v>43</v>
      </c>
      <c r="E61" s="143" t="s">
        <v>43</v>
      </c>
      <c r="F61" s="143" t="s">
        <v>43</v>
      </c>
      <c r="G61" s="143" t="s">
        <v>43</v>
      </c>
      <c r="H61" s="143" t="s">
        <v>43</v>
      </c>
      <c r="I61" s="143" t="s">
        <v>43</v>
      </c>
      <c r="J61" s="143" t="s">
        <v>43</v>
      </c>
      <c r="K61" s="143" t="s">
        <v>43</v>
      </c>
      <c r="L61" s="143" t="s">
        <v>43</v>
      </c>
      <c r="M61" s="143" t="s">
        <v>43</v>
      </c>
      <c r="N61" s="143" t="s">
        <v>43</v>
      </c>
      <c r="O61" s="143" t="s">
        <v>43</v>
      </c>
      <c r="P61" s="143">
        <v>6.5278499999999999</v>
      </c>
      <c r="Q61" s="143">
        <v>6.5278499999999999</v>
      </c>
      <c r="R61" s="143">
        <v>155954.40816230001</v>
      </c>
      <c r="S61" s="143" t="s">
        <v>43</v>
      </c>
      <c r="T61" s="143" t="s">
        <v>43</v>
      </c>
      <c r="U61" s="143" t="s">
        <v>43</v>
      </c>
      <c r="V61" s="143" t="s">
        <v>43</v>
      </c>
      <c r="W61" s="143">
        <v>155960.93601230002</v>
      </c>
      <c r="X61" s="111"/>
      <c r="Y61" s="111"/>
    </row>
    <row r="62" spans="1:26" s="112" customFormat="1" ht="18.2" customHeight="1">
      <c r="A62" s="142" t="s">
        <v>363</v>
      </c>
      <c r="B62" s="143" t="s">
        <v>43</v>
      </c>
      <c r="C62" s="143" t="s">
        <v>43</v>
      </c>
      <c r="D62" s="143" t="s">
        <v>43</v>
      </c>
      <c r="E62" s="143" t="s">
        <v>43</v>
      </c>
      <c r="F62" s="143" t="s">
        <v>43</v>
      </c>
      <c r="G62" s="143" t="s">
        <v>43</v>
      </c>
      <c r="H62" s="143" t="s">
        <v>43</v>
      </c>
      <c r="I62" s="143" t="s">
        <v>43</v>
      </c>
      <c r="J62" s="143" t="s">
        <v>43</v>
      </c>
      <c r="K62" s="143" t="s">
        <v>43</v>
      </c>
      <c r="L62" s="143" t="s">
        <v>43</v>
      </c>
      <c r="M62" s="143" t="s">
        <v>43</v>
      </c>
      <c r="N62" s="143" t="s">
        <v>43</v>
      </c>
      <c r="O62" s="143" t="s">
        <v>43</v>
      </c>
      <c r="P62" s="143" t="s">
        <v>43</v>
      </c>
      <c r="Q62" s="143" t="s">
        <v>43</v>
      </c>
      <c r="R62" s="143">
        <v>23.081969999999998</v>
      </c>
      <c r="S62" s="143" t="s">
        <v>43</v>
      </c>
      <c r="T62" s="143" t="s">
        <v>43</v>
      </c>
      <c r="U62" s="143" t="s">
        <v>43</v>
      </c>
      <c r="V62" s="143" t="s">
        <v>43</v>
      </c>
      <c r="W62" s="143">
        <v>23.081969999999998</v>
      </c>
      <c r="X62" s="111"/>
      <c r="Y62" s="111"/>
    </row>
    <row r="63" spans="1:26" s="112" customFormat="1" ht="18.2" customHeight="1">
      <c r="A63" s="142" t="s">
        <v>364</v>
      </c>
      <c r="B63" s="143" t="s">
        <v>43</v>
      </c>
      <c r="C63" s="143" t="s">
        <v>43</v>
      </c>
      <c r="D63" s="143" t="s">
        <v>43</v>
      </c>
      <c r="E63" s="143" t="s">
        <v>43</v>
      </c>
      <c r="F63" s="143" t="s">
        <v>43</v>
      </c>
      <c r="G63" s="143" t="s">
        <v>43</v>
      </c>
      <c r="H63" s="143" t="s">
        <v>43</v>
      </c>
      <c r="I63" s="143" t="s">
        <v>43</v>
      </c>
      <c r="J63" s="143" t="s">
        <v>43</v>
      </c>
      <c r="K63" s="143" t="s">
        <v>43</v>
      </c>
      <c r="L63" s="143" t="s">
        <v>43</v>
      </c>
      <c r="M63" s="143" t="s">
        <v>43</v>
      </c>
      <c r="N63" s="143">
        <v>11.531000000000001</v>
      </c>
      <c r="O63" s="143" t="s">
        <v>43</v>
      </c>
      <c r="P63" s="143">
        <v>7698.6888337999999</v>
      </c>
      <c r="Q63" s="143">
        <v>7710.2198337999998</v>
      </c>
      <c r="R63" s="143">
        <v>22359.206655800001</v>
      </c>
      <c r="S63" s="143" t="s">
        <v>43</v>
      </c>
      <c r="T63" s="143">
        <v>50503.9883491</v>
      </c>
      <c r="U63" s="143" t="s">
        <v>43</v>
      </c>
      <c r="V63" s="143" t="s">
        <v>43</v>
      </c>
      <c r="W63" s="143">
        <v>80573.414838700002</v>
      </c>
      <c r="X63" s="111"/>
      <c r="Y63" s="111"/>
    </row>
    <row r="64" spans="1:26" s="112" customFormat="1" ht="18.2" customHeight="1">
      <c r="A64" s="142" t="s">
        <v>365</v>
      </c>
      <c r="B64" s="143" t="s">
        <v>43</v>
      </c>
      <c r="C64" s="143" t="s">
        <v>43</v>
      </c>
      <c r="D64" s="143" t="s">
        <v>43</v>
      </c>
      <c r="E64" s="143" t="s">
        <v>43</v>
      </c>
      <c r="F64" s="143" t="s">
        <v>43</v>
      </c>
      <c r="G64" s="143" t="s">
        <v>43</v>
      </c>
      <c r="H64" s="143" t="s">
        <v>43</v>
      </c>
      <c r="I64" s="143" t="s">
        <v>43</v>
      </c>
      <c r="J64" s="143" t="s">
        <v>43</v>
      </c>
      <c r="K64" s="143" t="s">
        <v>43</v>
      </c>
      <c r="L64" s="143" t="s">
        <v>43</v>
      </c>
      <c r="M64" s="143" t="s">
        <v>43</v>
      </c>
      <c r="N64" s="143" t="s">
        <v>43</v>
      </c>
      <c r="O64" s="143" t="s">
        <v>43</v>
      </c>
      <c r="P64" s="143">
        <v>27463.366343099999</v>
      </c>
      <c r="Q64" s="143">
        <v>27463.366343099999</v>
      </c>
      <c r="R64" s="143" t="s">
        <v>43</v>
      </c>
      <c r="S64" s="143" t="s">
        <v>43</v>
      </c>
      <c r="T64" s="143" t="s">
        <v>43</v>
      </c>
      <c r="U64" s="143" t="s">
        <v>43</v>
      </c>
      <c r="V64" s="143" t="s">
        <v>43</v>
      </c>
      <c r="W64" s="143">
        <v>27463.366343099999</v>
      </c>
      <c r="X64" s="111"/>
      <c r="Y64" s="111"/>
    </row>
    <row r="65" spans="1:25" s="112" customFormat="1" ht="18.2" customHeight="1">
      <c r="A65" s="142" t="s">
        <v>366</v>
      </c>
      <c r="B65" s="143" t="s">
        <v>43</v>
      </c>
      <c r="C65" s="143" t="s">
        <v>43</v>
      </c>
      <c r="D65" s="143" t="s">
        <v>43</v>
      </c>
      <c r="E65" s="143" t="s">
        <v>43</v>
      </c>
      <c r="F65" s="143" t="s">
        <v>43</v>
      </c>
      <c r="G65" s="143" t="s">
        <v>43</v>
      </c>
      <c r="H65" s="143" t="s">
        <v>43</v>
      </c>
      <c r="I65" s="143" t="s">
        <v>43</v>
      </c>
      <c r="J65" s="143" t="s">
        <v>43</v>
      </c>
      <c r="K65" s="143" t="s">
        <v>43</v>
      </c>
      <c r="L65" s="143" t="s">
        <v>43</v>
      </c>
      <c r="M65" s="143" t="s">
        <v>43</v>
      </c>
      <c r="N65" s="143" t="s">
        <v>43</v>
      </c>
      <c r="O65" s="143" t="s">
        <v>43</v>
      </c>
      <c r="P65" s="143">
        <v>5459.7645297999998</v>
      </c>
      <c r="Q65" s="143">
        <v>5459.7645297999998</v>
      </c>
      <c r="R65" s="143">
        <v>1.9287799999999999</v>
      </c>
      <c r="S65" s="143" t="s">
        <v>43</v>
      </c>
      <c r="T65" s="143" t="s">
        <v>43</v>
      </c>
      <c r="U65" s="143" t="s">
        <v>43</v>
      </c>
      <c r="V65" s="143" t="s">
        <v>43</v>
      </c>
      <c r="W65" s="143">
        <v>5461.6933098</v>
      </c>
      <c r="X65" s="111"/>
      <c r="Y65" s="111"/>
    </row>
    <row r="66" spans="1:25" s="112" customFormat="1" ht="18.2" customHeight="1">
      <c r="A66" s="142" t="s">
        <v>367</v>
      </c>
      <c r="B66" s="143" t="s">
        <v>43</v>
      </c>
      <c r="C66" s="143" t="s">
        <v>43</v>
      </c>
      <c r="D66" s="143" t="s">
        <v>43</v>
      </c>
      <c r="E66" s="143" t="s">
        <v>43</v>
      </c>
      <c r="F66" s="143" t="s">
        <v>43</v>
      </c>
      <c r="G66" s="143" t="s">
        <v>43</v>
      </c>
      <c r="H66" s="143" t="s">
        <v>43</v>
      </c>
      <c r="I66" s="143" t="s">
        <v>43</v>
      </c>
      <c r="J66" s="143" t="s">
        <v>43</v>
      </c>
      <c r="K66" s="143" t="s">
        <v>43</v>
      </c>
      <c r="L66" s="143" t="s">
        <v>43</v>
      </c>
      <c r="M66" s="143" t="s">
        <v>43</v>
      </c>
      <c r="N66" s="143" t="s">
        <v>43</v>
      </c>
      <c r="O66" s="143" t="s">
        <v>43</v>
      </c>
      <c r="P66" s="143">
        <v>5477.1401367999997</v>
      </c>
      <c r="Q66" s="143">
        <v>5477.1401367999997</v>
      </c>
      <c r="R66" s="143" t="s">
        <v>43</v>
      </c>
      <c r="S66" s="143" t="s">
        <v>43</v>
      </c>
      <c r="T66" s="143" t="s">
        <v>43</v>
      </c>
      <c r="U66" s="143" t="s">
        <v>43</v>
      </c>
      <c r="V66" s="143" t="s">
        <v>43</v>
      </c>
      <c r="W66" s="143">
        <v>5477.1401367999997</v>
      </c>
      <c r="X66" s="111"/>
      <c r="Y66" s="111"/>
    </row>
    <row r="67" spans="1:25" s="112" customFormat="1" ht="18.2" customHeight="1">
      <c r="A67" s="142" t="s">
        <v>368</v>
      </c>
      <c r="B67" s="143" t="s">
        <v>43</v>
      </c>
      <c r="C67" s="143" t="s">
        <v>43</v>
      </c>
      <c r="D67" s="143" t="s">
        <v>43</v>
      </c>
      <c r="E67" s="143" t="s">
        <v>43</v>
      </c>
      <c r="F67" s="143" t="s">
        <v>43</v>
      </c>
      <c r="G67" s="143" t="s">
        <v>43</v>
      </c>
      <c r="H67" s="143" t="s">
        <v>43</v>
      </c>
      <c r="I67" s="143" t="s">
        <v>43</v>
      </c>
      <c r="J67" s="143" t="s">
        <v>43</v>
      </c>
      <c r="K67" s="143" t="s">
        <v>43</v>
      </c>
      <c r="L67" s="143" t="s">
        <v>43</v>
      </c>
      <c r="M67" s="143" t="s">
        <v>43</v>
      </c>
      <c r="N67" s="143" t="s">
        <v>43</v>
      </c>
      <c r="O67" s="143" t="s">
        <v>43</v>
      </c>
      <c r="P67" s="143">
        <v>82.319630000000004</v>
      </c>
      <c r="Q67" s="143">
        <v>82.319630000000004</v>
      </c>
      <c r="R67" s="143" t="s">
        <v>43</v>
      </c>
      <c r="S67" s="143" t="s">
        <v>43</v>
      </c>
      <c r="T67" s="143">
        <v>37296.170632100002</v>
      </c>
      <c r="U67" s="143" t="s">
        <v>43</v>
      </c>
      <c r="V67" s="143" t="s">
        <v>43</v>
      </c>
      <c r="W67" s="143">
        <v>37378.4902621</v>
      </c>
      <c r="X67" s="111"/>
      <c r="Y67" s="111"/>
    </row>
    <row r="68" spans="1:25" s="112" customFormat="1" ht="18.2" customHeight="1">
      <c r="A68" s="142" t="s">
        <v>369</v>
      </c>
      <c r="B68" s="143" t="s">
        <v>43</v>
      </c>
      <c r="C68" s="143" t="s">
        <v>43</v>
      </c>
      <c r="D68" s="143" t="s">
        <v>43</v>
      </c>
      <c r="E68" s="143" t="s">
        <v>43</v>
      </c>
      <c r="F68" s="143" t="s">
        <v>43</v>
      </c>
      <c r="G68" s="143" t="s">
        <v>43</v>
      </c>
      <c r="H68" s="143" t="s">
        <v>43</v>
      </c>
      <c r="I68" s="143" t="s">
        <v>43</v>
      </c>
      <c r="J68" s="143" t="s">
        <v>43</v>
      </c>
      <c r="K68" s="143" t="s">
        <v>43</v>
      </c>
      <c r="L68" s="143" t="s">
        <v>43</v>
      </c>
      <c r="M68" s="143" t="s">
        <v>43</v>
      </c>
      <c r="N68" s="143" t="s">
        <v>43</v>
      </c>
      <c r="O68" s="143" t="s">
        <v>43</v>
      </c>
      <c r="P68" s="143" t="s">
        <v>43</v>
      </c>
      <c r="Q68" s="143" t="s">
        <v>43</v>
      </c>
      <c r="R68" s="143" t="s">
        <v>43</v>
      </c>
      <c r="S68" s="143" t="s">
        <v>43</v>
      </c>
      <c r="T68" s="143" t="s">
        <v>43</v>
      </c>
      <c r="U68" s="143" t="s">
        <v>43</v>
      </c>
      <c r="V68" s="143" t="s">
        <v>43</v>
      </c>
      <c r="W68" s="143" t="s">
        <v>43</v>
      </c>
      <c r="X68" s="111"/>
      <c r="Y68" s="111"/>
    </row>
    <row r="69" spans="1:25" s="112" customFormat="1" ht="18.2" customHeight="1">
      <c r="A69" s="142" t="s">
        <v>370</v>
      </c>
      <c r="B69" s="143" t="s">
        <v>43</v>
      </c>
      <c r="C69" s="143" t="s">
        <v>43</v>
      </c>
      <c r="D69" s="143" t="s">
        <v>43</v>
      </c>
      <c r="E69" s="143" t="s">
        <v>43</v>
      </c>
      <c r="F69" s="143" t="s">
        <v>43</v>
      </c>
      <c r="G69" s="143" t="s">
        <v>43</v>
      </c>
      <c r="H69" s="143" t="s">
        <v>43</v>
      </c>
      <c r="I69" s="143" t="s">
        <v>43</v>
      </c>
      <c r="J69" s="143" t="s">
        <v>43</v>
      </c>
      <c r="K69" s="143" t="s">
        <v>43</v>
      </c>
      <c r="L69" s="143" t="s">
        <v>43</v>
      </c>
      <c r="M69" s="143" t="s">
        <v>43</v>
      </c>
      <c r="N69" s="143" t="s">
        <v>43</v>
      </c>
      <c r="O69" s="143" t="s">
        <v>43</v>
      </c>
      <c r="P69" s="143" t="s">
        <v>43</v>
      </c>
      <c r="Q69" s="143" t="s">
        <v>43</v>
      </c>
      <c r="R69" s="143" t="s">
        <v>43</v>
      </c>
      <c r="S69" s="143" t="s">
        <v>43</v>
      </c>
      <c r="T69" s="143" t="s">
        <v>43</v>
      </c>
      <c r="U69" s="143" t="s">
        <v>43</v>
      </c>
      <c r="V69" s="143" t="s">
        <v>43</v>
      </c>
      <c r="W69" s="143" t="s">
        <v>43</v>
      </c>
      <c r="X69" s="111"/>
      <c r="Y69" s="111"/>
    </row>
    <row r="70" spans="1:25" s="112" customFormat="1" ht="18.2" customHeight="1">
      <c r="A70" s="142" t="s">
        <v>371</v>
      </c>
      <c r="B70" s="143" t="s">
        <v>43</v>
      </c>
      <c r="C70" s="143" t="s">
        <v>43</v>
      </c>
      <c r="D70" s="143" t="s">
        <v>43</v>
      </c>
      <c r="E70" s="143" t="s">
        <v>43</v>
      </c>
      <c r="F70" s="143" t="s">
        <v>43</v>
      </c>
      <c r="G70" s="143" t="s">
        <v>43</v>
      </c>
      <c r="H70" s="143" t="s">
        <v>43</v>
      </c>
      <c r="I70" s="143" t="s">
        <v>43</v>
      </c>
      <c r="J70" s="143" t="s">
        <v>43</v>
      </c>
      <c r="K70" s="143" t="s">
        <v>43</v>
      </c>
      <c r="L70" s="143" t="s">
        <v>43</v>
      </c>
      <c r="M70" s="143" t="s">
        <v>43</v>
      </c>
      <c r="N70" s="143" t="s">
        <v>43</v>
      </c>
      <c r="O70" s="143" t="s">
        <v>43</v>
      </c>
      <c r="P70" s="143">
        <v>50501.468594799997</v>
      </c>
      <c r="Q70" s="143">
        <v>50501.468594799997</v>
      </c>
      <c r="R70" s="143" t="s">
        <v>43</v>
      </c>
      <c r="S70" s="143" t="s">
        <v>43</v>
      </c>
      <c r="T70" s="143" t="s">
        <v>43</v>
      </c>
      <c r="U70" s="143" t="s">
        <v>43</v>
      </c>
      <c r="V70" s="143" t="s">
        <v>43</v>
      </c>
      <c r="W70" s="143">
        <v>50501.468594799997</v>
      </c>
      <c r="X70" s="111"/>
      <c r="Y70" s="111"/>
    </row>
    <row r="71" spans="1:25" s="112" customFormat="1" ht="18.2" customHeight="1">
      <c r="A71" s="142" t="s">
        <v>372</v>
      </c>
      <c r="B71" s="143" t="s">
        <v>43</v>
      </c>
      <c r="C71" s="143" t="s">
        <v>43</v>
      </c>
      <c r="D71" s="143" t="s">
        <v>43</v>
      </c>
      <c r="E71" s="143" t="s">
        <v>43</v>
      </c>
      <c r="F71" s="143" t="s">
        <v>43</v>
      </c>
      <c r="G71" s="143" t="s">
        <v>43</v>
      </c>
      <c r="H71" s="143" t="s">
        <v>43</v>
      </c>
      <c r="I71" s="143" t="s">
        <v>43</v>
      </c>
      <c r="J71" s="143" t="s">
        <v>43</v>
      </c>
      <c r="K71" s="143" t="s">
        <v>43</v>
      </c>
      <c r="L71" s="143" t="s">
        <v>43</v>
      </c>
      <c r="M71" s="143" t="s">
        <v>43</v>
      </c>
      <c r="N71" s="143" t="s">
        <v>43</v>
      </c>
      <c r="O71" s="143" t="s">
        <v>43</v>
      </c>
      <c r="P71" s="143">
        <v>6197.8969453</v>
      </c>
      <c r="Q71" s="143">
        <v>6197.8969453</v>
      </c>
      <c r="R71" s="143" t="s">
        <v>43</v>
      </c>
      <c r="S71" s="143" t="s">
        <v>43</v>
      </c>
      <c r="T71" s="143" t="s">
        <v>43</v>
      </c>
      <c r="U71" s="143" t="s">
        <v>43</v>
      </c>
      <c r="V71" s="143" t="s">
        <v>43</v>
      </c>
      <c r="W71" s="143">
        <v>6197.8969453</v>
      </c>
      <c r="X71" s="111"/>
      <c r="Y71" s="111"/>
    </row>
    <row r="72" spans="1:25" s="112" customFormat="1" ht="18.2" customHeight="1">
      <c r="A72" s="142" t="s">
        <v>373</v>
      </c>
      <c r="B72" s="143" t="s">
        <v>43</v>
      </c>
      <c r="C72" s="143" t="s">
        <v>43</v>
      </c>
      <c r="D72" s="143" t="s">
        <v>43</v>
      </c>
      <c r="E72" s="143" t="s">
        <v>43</v>
      </c>
      <c r="F72" s="143" t="s">
        <v>43</v>
      </c>
      <c r="G72" s="143" t="s">
        <v>43</v>
      </c>
      <c r="H72" s="143" t="s">
        <v>43</v>
      </c>
      <c r="I72" s="143" t="s">
        <v>43</v>
      </c>
      <c r="J72" s="143" t="s">
        <v>43</v>
      </c>
      <c r="K72" s="143" t="s">
        <v>43</v>
      </c>
      <c r="L72" s="143" t="s">
        <v>43</v>
      </c>
      <c r="M72" s="143" t="s">
        <v>43</v>
      </c>
      <c r="N72" s="143" t="s">
        <v>43</v>
      </c>
      <c r="O72" s="143" t="s">
        <v>43</v>
      </c>
      <c r="P72" s="143">
        <v>3.4099999999999998E-2</v>
      </c>
      <c r="Q72" s="143">
        <v>3.4099999999999998E-2</v>
      </c>
      <c r="R72" s="143" t="s">
        <v>43</v>
      </c>
      <c r="S72" s="143" t="s">
        <v>43</v>
      </c>
      <c r="T72" s="143" t="s">
        <v>43</v>
      </c>
      <c r="U72" s="143" t="s">
        <v>43</v>
      </c>
      <c r="V72" s="143" t="s">
        <v>43</v>
      </c>
      <c r="W72" s="143">
        <v>3.4099999999999998E-2</v>
      </c>
      <c r="X72" s="111"/>
      <c r="Y72" s="111"/>
    </row>
    <row r="73" spans="1:25" s="112" customFormat="1" ht="18.2" customHeight="1">
      <c r="A73" s="142" t="s">
        <v>374</v>
      </c>
      <c r="B73" s="143" t="s">
        <v>43</v>
      </c>
      <c r="C73" s="143" t="s">
        <v>43</v>
      </c>
      <c r="D73" s="143" t="s">
        <v>43</v>
      </c>
      <c r="E73" s="143" t="s">
        <v>43</v>
      </c>
      <c r="F73" s="143" t="s">
        <v>43</v>
      </c>
      <c r="G73" s="143" t="s">
        <v>43</v>
      </c>
      <c r="H73" s="143" t="s">
        <v>43</v>
      </c>
      <c r="I73" s="143" t="s">
        <v>43</v>
      </c>
      <c r="J73" s="143" t="s">
        <v>43</v>
      </c>
      <c r="K73" s="143" t="s">
        <v>43</v>
      </c>
      <c r="L73" s="143" t="s">
        <v>43</v>
      </c>
      <c r="M73" s="143" t="s">
        <v>43</v>
      </c>
      <c r="N73" s="143" t="s">
        <v>43</v>
      </c>
      <c r="O73" s="143" t="s">
        <v>43</v>
      </c>
      <c r="P73" s="143" t="s">
        <v>43</v>
      </c>
      <c r="Q73" s="143" t="s">
        <v>43</v>
      </c>
      <c r="R73" s="143" t="s">
        <v>43</v>
      </c>
      <c r="S73" s="143" t="s">
        <v>43</v>
      </c>
      <c r="T73" s="143" t="s">
        <v>43</v>
      </c>
      <c r="U73" s="143" t="s">
        <v>43</v>
      </c>
      <c r="V73" s="143" t="s">
        <v>43</v>
      </c>
      <c r="W73" s="143" t="s">
        <v>43</v>
      </c>
      <c r="X73" s="111"/>
      <c r="Y73" s="111"/>
    </row>
    <row r="74" spans="1:25" s="112" customFormat="1" ht="18.2" customHeight="1">
      <c r="A74" s="142" t="s">
        <v>375</v>
      </c>
      <c r="B74" s="143" t="s">
        <v>43</v>
      </c>
      <c r="C74" s="143" t="s">
        <v>43</v>
      </c>
      <c r="D74" s="143" t="s">
        <v>43</v>
      </c>
      <c r="E74" s="143" t="s">
        <v>43</v>
      </c>
      <c r="F74" s="143" t="s">
        <v>43</v>
      </c>
      <c r="G74" s="143" t="s">
        <v>43</v>
      </c>
      <c r="H74" s="143" t="s">
        <v>43</v>
      </c>
      <c r="I74" s="143" t="s">
        <v>43</v>
      </c>
      <c r="J74" s="143" t="s">
        <v>43</v>
      </c>
      <c r="K74" s="143" t="s">
        <v>43</v>
      </c>
      <c r="L74" s="143" t="s">
        <v>43</v>
      </c>
      <c r="M74" s="143" t="s">
        <v>43</v>
      </c>
      <c r="N74" s="143" t="s">
        <v>43</v>
      </c>
      <c r="O74" s="143" t="s">
        <v>43</v>
      </c>
      <c r="P74" s="143" t="s">
        <v>43</v>
      </c>
      <c r="Q74" s="143" t="s">
        <v>43</v>
      </c>
      <c r="R74" s="143" t="s">
        <v>43</v>
      </c>
      <c r="S74" s="143" t="s">
        <v>43</v>
      </c>
      <c r="T74" s="143" t="s">
        <v>43</v>
      </c>
      <c r="U74" s="143" t="s">
        <v>43</v>
      </c>
      <c r="V74" s="143" t="s">
        <v>43</v>
      </c>
      <c r="W74" s="143" t="s">
        <v>43</v>
      </c>
      <c r="X74" s="111"/>
      <c r="Y74" s="111"/>
    </row>
    <row r="75" spans="1:25" s="112" customFormat="1" ht="18.2" customHeight="1">
      <c r="A75" s="143" t="s">
        <v>376</v>
      </c>
      <c r="B75" s="143" t="s">
        <v>43</v>
      </c>
      <c r="C75" s="143" t="s">
        <v>43</v>
      </c>
      <c r="D75" s="143" t="s">
        <v>43</v>
      </c>
      <c r="E75" s="143" t="s">
        <v>43</v>
      </c>
      <c r="F75" s="143" t="s">
        <v>43</v>
      </c>
      <c r="G75" s="143" t="s">
        <v>43</v>
      </c>
      <c r="H75" s="143" t="s">
        <v>43</v>
      </c>
      <c r="I75" s="143" t="s">
        <v>43</v>
      </c>
      <c r="J75" s="143" t="s">
        <v>43</v>
      </c>
      <c r="K75" s="143" t="s">
        <v>43</v>
      </c>
      <c r="L75" s="143" t="s">
        <v>43</v>
      </c>
      <c r="M75" s="143" t="s">
        <v>43</v>
      </c>
      <c r="N75" s="143" t="s">
        <v>43</v>
      </c>
      <c r="O75" s="143" t="s">
        <v>43</v>
      </c>
      <c r="P75" s="143" t="s">
        <v>43</v>
      </c>
      <c r="Q75" s="143" t="s">
        <v>43</v>
      </c>
      <c r="R75" s="143" t="s">
        <v>43</v>
      </c>
      <c r="S75" s="143" t="s">
        <v>43</v>
      </c>
      <c r="T75" s="143" t="s">
        <v>43</v>
      </c>
      <c r="U75" s="143" t="s">
        <v>43</v>
      </c>
      <c r="V75" s="143" t="s">
        <v>43</v>
      </c>
      <c r="W75" s="143" t="s">
        <v>43</v>
      </c>
      <c r="X75" s="111"/>
      <c r="Y75" s="111"/>
    </row>
    <row r="76" spans="1:25" s="146" customFormat="1" ht="18.95" customHeight="1">
      <c r="A76" s="144" t="s">
        <v>61</v>
      </c>
      <c r="B76" s="145">
        <v>2726438.3589861002</v>
      </c>
      <c r="C76" s="145">
        <v>13120.4169628</v>
      </c>
      <c r="D76" s="145">
        <v>2739558.7759488998</v>
      </c>
      <c r="E76" s="145">
        <v>455118.64616479998</v>
      </c>
      <c r="F76" s="145">
        <v>12073760.293891801</v>
      </c>
      <c r="G76" s="145">
        <v>35016.240200499997</v>
      </c>
      <c r="H76" s="145">
        <v>47691.146233300002</v>
      </c>
      <c r="I76" s="145">
        <v>78143.468547299999</v>
      </c>
      <c r="J76" s="145">
        <v>228100.59306819999</v>
      </c>
      <c r="K76" s="145">
        <v>5918119.8657981008</v>
      </c>
      <c r="L76" s="145">
        <v>5061849.8972808002</v>
      </c>
      <c r="M76" s="145">
        <v>1443509.5773540998</v>
      </c>
      <c r="N76" s="145">
        <v>7733444.5283298008</v>
      </c>
      <c r="O76" s="145">
        <v>205114.99501729998</v>
      </c>
      <c r="P76" s="145">
        <v>1378099.2431559004</v>
      </c>
      <c r="Q76" s="145">
        <v>15822018.241137903</v>
      </c>
      <c r="R76" s="145">
        <v>1449934.5527364002</v>
      </c>
      <c r="S76" s="145">
        <v>314872.52019120002</v>
      </c>
      <c r="T76" s="145">
        <v>560556.09886929998</v>
      </c>
      <c r="U76" s="145" t="s">
        <v>43</v>
      </c>
      <c r="V76" s="145">
        <v>9.1900999999999993</v>
      </c>
      <c r="W76" s="145">
        <v>39722899.632887691</v>
      </c>
      <c r="X76" s="113"/>
      <c r="Y76" s="113"/>
    </row>
    <row r="77" spans="1:25" s="146" customFormat="1" ht="36.75" customHeight="1">
      <c r="A77" s="145" t="s">
        <v>377</v>
      </c>
      <c r="B77" s="147">
        <v>0</v>
      </c>
      <c r="C77" s="147">
        <v>4.5869175844627001</v>
      </c>
      <c r="D77" s="147">
        <v>2.1967870085687301E-2</v>
      </c>
      <c r="E77" s="147">
        <v>0</v>
      </c>
      <c r="F77" s="147">
        <v>2.6297343949375498</v>
      </c>
      <c r="G77" s="147">
        <v>0</v>
      </c>
      <c r="H77" s="147">
        <v>0</v>
      </c>
      <c r="I77" s="147">
        <v>0.48744366340283302</v>
      </c>
      <c r="J77" s="147">
        <v>2.0054264995739399</v>
      </c>
      <c r="K77" s="147">
        <v>3.1821919050810501</v>
      </c>
      <c r="L77" s="147">
        <v>6.0576226933436699</v>
      </c>
      <c r="M77" s="147">
        <v>6.0444929805026897</v>
      </c>
      <c r="N77" s="147">
        <v>6.25563414365475</v>
      </c>
      <c r="O77" s="147">
        <v>6.1893313485584702</v>
      </c>
      <c r="P77" s="147">
        <v>6.8789594634845201</v>
      </c>
      <c r="Q77" s="147">
        <v>6.2264542963335403</v>
      </c>
      <c r="R77" s="147">
        <v>8.0200064178243995</v>
      </c>
      <c r="S77" s="147">
        <v>0</v>
      </c>
      <c r="T77" s="147">
        <v>3.2259591744426501</v>
      </c>
      <c r="U77" s="147" t="s">
        <v>43</v>
      </c>
      <c r="V77" s="147">
        <v>0</v>
      </c>
      <c r="W77" s="147">
        <v>4.1057168057936</v>
      </c>
      <c r="X77" s="113"/>
      <c r="Y77" s="113"/>
    </row>
    <row r="78" spans="1:25" s="112" customFormat="1">
      <c r="A78" s="47" t="s">
        <v>135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08"/>
      <c r="L78" s="108"/>
      <c r="M78" s="14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11"/>
      <c r="Y78" s="111"/>
    </row>
    <row r="79" spans="1:25">
      <c r="A79" s="49" t="s">
        <v>136</v>
      </c>
    </row>
    <row r="80" spans="1:25">
      <c r="A80" s="51" t="s">
        <v>137</v>
      </c>
    </row>
  </sheetData>
  <mergeCells count="36"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V5:V6"/>
    <mergeCell ref="W5:W6"/>
    <mergeCell ref="K5:K6"/>
    <mergeCell ref="L5:Q5"/>
    <mergeCell ref="R5:R6"/>
    <mergeCell ref="S5:S6"/>
    <mergeCell ref="H43:H44"/>
    <mergeCell ref="W43:W44"/>
    <mergeCell ref="I43:I44"/>
    <mergeCell ref="J43:J44"/>
    <mergeCell ref="K43:K44"/>
    <mergeCell ref="L43:Q43"/>
    <mergeCell ref="R43:R44"/>
    <mergeCell ref="S43:S44"/>
    <mergeCell ref="A43:A44"/>
    <mergeCell ref="B43:D43"/>
    <mergeCell ref="E43:E44"/>
    <mergeCell ref="F43:F44"/>
    <mergeCell ref="G43:G44"/>
    <mergeCell ref="T5:T6"/>
    <mergeCell ref="U5:U6"/>
    <mergeCell ref="T43:T44"/>
    <mergeCell ref="U43:U44"/>
    <mergeCell ref="V43:V44"/>
    <mergeCell ref="U39:W39"/>
    <mergeCell ref="T42:W42"/>
  </mergeCells>
  <pageMargins left="0.5" right="0.2" top="0.75" bottom="0.75" header="0.4" footer="0.4"/>
  <pageSetup paperSize="9" firstPageNumber="60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>
  <dimension ref="A1:AA80"/>
  <sheetViews>
    <sheetView view="pageBreakPreview" topLeftCell="A61" zoomScale="60" workbookViewId="0">
      <selection activeCell="M105" sqref="M105"/>
    </sheetView>
  </sheetViews>
  <sheetFormatPr defaultColWidth="10.28515625" defaultRowHeight="12.75"/>
  <cols>
    <col min="1" max="1" width="9.42578125" style="10" customWidth="1"/>
    <col min="2" max="2" width="7.85546875" style="10" customWidth="1"/>
    <col min="3" max="3" width="6.42578125" style="10" customWidth="1"/>
    <col min="4" max="4" width="7.85546875" style="10" customWidth="1"/>
    <col min="5" max="5" width="6.7109375" style="10" customWidth="1"/>
    <col min="6" max="6" width="8.42578125" style="10" customWidth="1"/>
    <col min="7" max="7" width="6.7109375" style="10" customWidth="1"/>
    <col min="8" max="8" width="7.28515625" style="10" customWidth="1"/>
    <col min="9" max="10" width="6.7109375" style="10" customWidth="1"/>
    <col min="11" max="11" width="7.85546875" style="10" customWidth="1"/>
    <col min="12" max="12" width="8.42578125" style="10" customWidth="1"/>
    <col min="13" max="13" width="7.7109375" style="10" customWidth="1"/>
    <col min="14" max="14" width="7.85546875" style="10" customWidth="1"/>
    <col min="15" max="15" width="8.140625" style="10" customWidth="1"/>
    <col min="16" max="16" width="7.7109375" style="10" customWidth="1"/>
    <col min="17" max="17" width="8.42578125" style="10" customWidth="1"/>
    <col min="18" max="18" width="7.42578125" style="10" customWidth="1"/>
    <col min="19" max="20" width="7.85546875" style="10" customWidth="1"/>
    <col min="21" max="22" width="8" style="10" customWidth="1"/>
    <col min="23" max="23" width="9.28515625" style="10" customWidth="1"/>
    <col min="24" max="24" width="8.140625" style="10" customWidth="1"/>
    <col min="25" max="25" width="9" style="10" customWidth="1"/>
    <col min="26" max="16384" width="10.28515625" style="10"/>
  </cols>
  <sheetData>
    <row r="1" spans="1:27" s="112" customFormat="1">
      <c r="A1" s="106"/>
      <c r="B1" s="107"/>
      <c r="C1" s="107"/>
      <c r="D1" s="107"/>
      <c r="E1" s="107"/>
      <c r="F1" s="107"/>
      <c r="G1" s="107"/>
      <c r="H1" s="107"/>
      <c r="I1" s="107"/>
      <c r="J1" s="107"/>
      <c r="K1" s="108"/>
      <c r="L1" s="109" t="s">
        <v>146</v>
      </c>
      <c r="M1" s="110" t="s">
        <v>309</v>
      </c>
      <c r="N1" s="107"/>
      <c r="O1" s="107"/>
      <c r="P1" s="108"/>
      <c r="Q1" s="107"/>
      <c r="R1" s="107"/>
      <c r="S1" s="107"/>
      <c r="T1" s="107"/>
      <c r="U1" s="972" t="s">
        <v>380</v>
      </c>
      <c r="V1" s="972"/>
      <c r="W1" s="972"/>
      <c r="X1" s="111"/>
      <c r="Y1" s="111"/>
    </row>
    <row r="2" spans="1:27" s="112" customFormat="1">
      <c r="A2" s="106"/>
      <c r="B2" s="107"/>
      <c r="C2" s="107"/>
      <c r="D2" s="107"/>
      <c r="E2" s="107"/>
      <c r="F2" s="107"/>
      <c r="G2" s="107"/>
      <c r="H2" s="107"/>
      <c r="I2" s="107"/>
      <c r="J2" s="108"/>
      <c r="K2" s="108"/>
      <c r="L2" s="109" t="s">
        <v>297</v>
      </c>
      <c r="M2" s="110" t="s">
        <v>150</v>
      </c>
      <c r="N2" s="107"/>
      <c r="O2" s="107"/>
      <c r="P2" s="108"/>
      <c r="Q2" s="107"/>
      <c r="R2" s="107"/>
      <c r="S2" s="107"/>
      <c r="T2" s="107"/>
      <c r="U2" s="107"/>
      <c r="V2" s="107"/>
      <c r="W2" s="107"/>
      <c r="X2" s="111"/>
      <c r="Y2" s="111"/>
    </row>
    <row r="3" spans="1:27" s="112" customFormat="1">
      <c r="A3" s="106"/>
      <c r="B3" s="113"/>
      <c r="C3" s="113"/>
      <c r="D3" s="113"/>
      <c r="E3" s="113"/>
      <c r="F3" s="113"/>
      <c r="G3" s="113"/>
      <c r="H3" s="113"/>
      <c r="I3" s="113"/>
      <c r="J3" s="108"/>
      <c r="K3" s="108"/>
      <c r="L3" s="114" t="s">
        <v>151</v>
      </c>
      <c r="M3" s="115" t="s">
        <v>152</v>
      </c>
      <c r="N3" s="116"/>
      <c r="O3" s="116"/>
      <c r="P3" s="108"/>
      <c r="Q3" s="116"/>
      <c r="R3" s="116"/>
      <c r="S3" s="116"/>
      <c r="T3" s="116"/>
      <c r="U3" s="108"/>
      <c r="V3" s="108"/>
      <c r="W3" s="108"/>
      <c r="X3" s="111"/>
      <c r="Y3" s="111"/>
    </row>
    <row r="4" spans="1:27" s="112" customFormat="1">
      <c r="A4" s="106"/>
      <c r="B4" s="117"/>
      <c r="C4" s="117"/>
      <c r="D4" s="117"/>
      <c r="E4" s="117"/>
      <c r="F4" s="117"/>
      <c r="G4" s="117"/>
      <c r="H4" s="117"/>
      <c r="I4" s="117"/>
      <c r="J4" s="117"/>
      <c r="K4" s="118"/>
      <c r="L4" s="116"/>
      <c r="M4" s="108"/>
      <c r="N4" s="116"/>
      <c r="O4" s="116"/>
      <c r="P4" s="116"/>
      <c r="Q4" s="116"/>
      <c r="R4" s="116"/>
      <c r="S4" s="116"/>
      <c r="T4" s="116"/>
      <c r="U4" s="963" t="s">
        <v>57</v>
      </c>
      <c r="V4" s="963"/>
      <c r="W4" s="963"/>
      <c r="X4" s="111"/>
      <c r="Y4" s="111"/>
    </row>
    <row r="5" spans="1:27" s="112" customFormat="1" ht="12.75" customHeight="1">
      <c r="A5" s="964" t="s">
        <v>311</v>
      </c>
      <c r="B5" s="966" t="s">
        <v>154</v>
      </c>
      <c r="C5" s="967"/>
      <c r="D5" s="967"/>
      <c r="E5" s="968" t="s">
        <v>155</v>
      </c>
      <c r="F5" s="964" t="s">
        <v>156</v>
      </c>
      <c r="G5" s="968" t="s">
        <v>157</v>
      </c>
      <c r="H5" s="961" t="s">
        <v>158</v>
      </c>
      <c r="I5" s="961" t="s">
        <v>159</v>
      </c>
      <c r="J5" s="961" t="s">
        <v>160</v>
      </c>
      <c r="K5" s="964" t="s">
        <v>161</v>
      </c>
      <c r="L5" s="966" t="s">
        <v>162</v>
      </c>
      <c r="M5" s="970"/>
      <c r="N5" s="967"/>
      <c r="O5" s="967"/>
      <c r="P5" s="967"/>
      <c r="Q5" s="971"/>
      <c r="R5" s="964" t="s">
        <v>163</v>
      </c>
      <c r="S5" s="961" t="s">
        <v>164</v>
      </c>
      <c r="T5" s="961" t="s">
        <v>165</v>
      </c>
      <c r="U5" s="961" t="s">
        <v>166</v>
      </c>
      <c r="V5" s="961" t="s">
        <v>167</v>
      </c>
      <c r="W5" s="964" t="s">
        <v>312</v>
      </c>
      <c r="X5" s="111"/>
      <c r="Y5" s="111"/>
    </row>
    <row r="6" spans="1:27" s="112" customFormat="1" ht="39.950000000000003" customHeight="1">
      <c r="A6" s="965"/>
      <c r="B6" s="119" t="s">
        <v>169</v>
      </c>
      <c r="C6" s="119" t="s">
        <v>170</v>
      </c>
      <c r="D6" s="120" t="s">
        <v>171</v>
      </c>
      <c r="E6" s="968"/>
      <c r="F6" s="969"/>
      <c r="G6" s="968"/>
      <c r="H6" s="962"/>
      <c r="I6" s="962"/>
      <c r="J6" s="962"/>
      <c r="K6" s="969"/>
      <c r="L6" s="121" t="s">
        <v>172</v>
      </c>
      <c r="M6" s="121" t="s">
        <v>173</v>
      </c>
      <c r="N6" s="121" t="s">
        <v>174</v>
      </c>
      <c r="O6" s="121" t="s">
        <v>175</v>
      </c>
      <c r="P6" s="121" t="s">
        <v>176</v>
      </c>
      <c r="Q6" s="121" t="s">
        <v>177</v>
      </c>
      <c r="R6" s="969"/>
      <c r="S6" s="962"/>
      <c r="T6" s="962"/>
      <c r="U6" s="962"/>
      <c r="V6" s="962"/>
      <c r="W6" s="969"/>
      <c r="X6" s="111"/>
      <c r="Y6" s="111"/>
    </row>
    <row r="7" spans="1:27" s="112" customFormat="1">
      <c r="A7" s="122" t="s">
        <v>11</v>
      </c>
      <c r="B7" s="121" t="s">
        <v>12</v>
      </c>
      <c r="C7" s="121" t="s">
        <v>13</v>
      </c>
      <c r="D7" s="121" t="s">
        <v>14</v>
      </c>
      <c r="E7" s="121" t="s">
        <v>15</v>
      </c>
      <c r="F7" s="121" t="s">
        <v>16</v>
      </c>
      <c r="G7" s="121" t="s">
        <v>17</v>
      </c>
      <c r="H7" s="121" t="s">
        <v>18</v>
      </c>
      <c r="I7" s="121" t="s">
        <v>178</v>
      </c>
      <c r="J7" s="123" t="s">
        <v>179</v>
      </c>
      <c r="K7" s="121" t="s">
        <v>180</v>
      </c>
      <c r="L7" s="121" t="s">
        <v>181</v>
      </c>
      <c r="M7" s="121" t="s">
        <v>182</v>
      </c>
      <c r="N7" s="121" t="s">
        <v>183</v>
      </c>
      <c r="O7" s="121" t="s">
        <v>184</v>
      </c>
      <c r="P7" s="121" t="s">
        <v>185</v>
      </c>
      <c r="Q7" s="121" t="s">
        <v>186</v>
      </c>
      <c r="R7" s="121" t="s">
        <v>187</v>
      </c>
      <c r="S7" s="121" t="s">
        <v>313</v>
      </c>
      <c r="T7" s="121" t="s">
        <v>188</v>
      </c>
      <c r="U7" s="121" t="s">
        <v>189</v>
      </c>
      <c r="V7" s="123" t="s">
        <v>190</v>
      </c>
      <c r="W7" s="121" t="s">
        <v>192</v>
      </c>
      <c r="X7" s="111"/>
      <c r="Y7" s="111"/>
    </row>
    <row r="8" spans="1:27" s="127" customFormat="1" ht="18.95" customHeight="1">
      <c r="A8" s="124">
        <v>0</v>
      </c>
      <c r="B8" s="125">
        <v>126074.04986090001</v>
      </c>
      <c r="C8" s="125" t="s">
        <v>43</v>
      </c>
      <c r="D8" s="125">
        <v>126074.04986090001</v>
      </c>
      <c r="E8" s="125">
        <v>1342.3423178</v>
      </c>
      <c r="F8" s="125" t="s">
        <v>43</v>
      </c>
      <c r="G8" s="125" t="s">
        <v>43</v>
      </c>
      <c r="H8" s="125" t="s">
        <v>43</v>
      </c>
      <c r="I8" s="125" t="s">
        <v>43</v>
      </c>
      <c r="J8" s="125" t="s">
        <v>43</v>
      </c>
      <c r="K8" s="125">
        <v>29.804379999999998</v>
      </c>
      <c r="L8" s="125" t="s">
        <v>43</v>
      </c>
      <c r="M8" s="125" t="s">
        <v>43</v>
      </c>
      <c r="N8" s="125" t="s">
        <v>43</v>
      </c>
      <c r="O8" s="125" t="s">
        <v>43</v>
      </c>
      <c r="P8" s="125" t="s">
        <v>43</v>
      </c>
      <c r="Q8" s="125" t="s">
        <v>43</v>
      </c>
      <c r="R8" s="125" t="s">
        <v>43</v>
      </c>
      <c r="S8" s="125" t="s">
        <v>43</v>
      </c>
      <c r="T8" s="125">
        <v>269.38683359999999</v>
      </c>
      <c r="U8" s="125" t="s">
        <v>43</v>
      </c>
      <c r="V8" s="125" t="s">
        <v>43</v>
      </c>
      <c r="W8" s="125">
        <v>127715.5833923</v>
      </c>
      <c r="X8" s="126"/>
      <c r="Y8" s="126"/>
    </row>
    <row r="9" spans="1:27" s="131" customFormat="1" ht="18.95" customHeight="1">
      <c r="A9" s="128" t="s">
        <v>314</v>
      </c>
      <c r="B9" s="125" t="s">
        <v>43</v>
      </c>
      <c r="C9" s="125" t="s">
        <v>43</v>
      </c>
      <c r="D9" s="125" t="s">
        <v>43</v>
      </c>
      <c r="E9" s="125" t="s">
        <v>43</v>
      </c>
      <c r="F9" s="125" t="s">
        <v>43</v>
      </c>
      <c r="G9" s="125" t="s">
        <v>43</v>
      </c>
      <c r="H9" s="125" t="s">
        <v>43</v>
      </c>
      <c r="I9" s="125" t="s">
        <v>43</v>
      </c>
      <c r="J9" s="125" t="s">
        <v>43</v>
      </c>
      <c r="K9" s="125" t="s">
        <v>43</v>
      </c>
      <c r="L9" s="125" t="s">
        <v>43</v>
      </c>
      <c r="M9" s="125" t="s">
        <v>43</v>
      </c>
      <c r="N9" s="125" t="s">
        <v>43</v>
      </c>
      <c r="O9" s="125" t="s">
        <v>43</v>
      </c>
      <c r="P9" s="125" t="s">
        <v>43</v>
      </c>
      <c r="Q9" s="125" t="s">
        <v>43</v>
      </c>
      <c r="R9" s="125" t="s">
        <v>43</v>
      </c>
      <c r="S9" s="125" t="s">
        <v>43</v>
      </c>
      <c r="T9" s="125" t="s">
        <v>43</v>
      </c>
      <c r="U9" s="125" t="s">
        <v>43</v>
      </c>
      <c r="V9" s="125" t="s">
        <v>43</v>
      </c>
      <c r="W9" s="125" t="s">
        <v>43</v>
      </c>
      <c r="X9" s="129"/>
      <c r="Y9" s="130"/>
      <c r="AA9" s="4"/>
    </row>
    <row r="10" spans="1:27" s="131" customFormat="1" ht="18.95" customHeight="1">
      <c r="A10" s="128" t="s">
        <v>315</v>
      </c>
      <c r="B10" s="125" t="s">
        <v>43</v>
      </c>
      <c r="C10" s="125" t="s">
        <v>43</v>
      </c>
      <c r="D10" s="125" t="s">
        <v>43</v>
      </c>
      <c r="E10" s="125" t="s">
        <v>43</v>
      </c>
      <c r="F10" s="125" t="s">
        <v>43</v>
      </c>
      <c r="G10" s="125" t="s">
        <v>43</v>
      </c>
      <c r="H10" s="125" t="s">
        <v>43</v>
      </c>
      <c r="I10" s="125" t="s">
        <v>43</v>
      </c>
      <c r="J10" s="125" t="s">
        <v>43</v>
      </c>
      <c r="K10" s="125" t="s">
        <v>43</v>
      </c>
      <c r="L10" s="125" t="s">
        <v>43</v>
      </c>
      <c r="M10" s="125" t="s">
        <v>43</v>
      </c>
      <c r="N10" s="125" t="s">
        <v>43</v>
      </c>
      <c r="O10" s="125" t="s">
        <v>43</v>
      </c>
      <c r="P10" s="125" t="s">
        <v>43</v>
      </c>
      <c r="Q10" s="125" t="s">
        <v>43</v>
      </c>
      <c r="R10" s="125" t="s">
        <v>43</v>
      </c>
      <c r="S10" s="125" t="s">
        <v>43</v>
      </c>
      <c r="T10" s="125" t="s">
        <v>43</v>
      </c>
      <c r="U10" s="125" t="s">
        <v>43</v>
      </c>
      <c r="V10" s="125" t="s">
        <v>43</v>
      </c>
      <c r="W10" s="125" t="s">
        <v>43</v>
      </c>
      <c r="X10" s="129"/>
      <c r="Y10" s="130"/>
      <c r="AA10" s="4"/>
    </row>
    <row r="11" spans="1:27" s="131" customFormat="1" ht="18.95" customHeight="1">
      <c r="A11" s="128" t="s">
        <v>316</v>
      </c>
      <c r="B11" s="125" t="s">
        <v>43</v>
      </c>
      <c r="C11" s="125" t="s">
        <v>43</v>
      </c>
      <c r="D11" s="125" t="s">
        <v>43</v>
      </c>
      <c r="E11" s="125" t="s">
        <v>43</v>
      </c>
      <c r="F11" s="125" t="s">
        <v>43</v>
      </c>
      <c r="G11" s="125" t="s">
        <v>43</v>
      </c>
      <c r="H11" s="125" t="s">
        <v>43</v>
      </c>
      <c r="I11" s="125" t="s">
        <v>43</v>
      </c>
      <c r="J11" s="125" t="s">
        <v>43</v>
      </c>
      <c r="K11" s="125" t="s">
        <v>43</v>
      </c>
      <c r="L11" s="125" t="s">
        <v>43</v>
      </c>
      <c r="M11" s="125" t="s">
        <v>43</v>
      </c>
      <c r="N11" s="125" t="s">
        <v>43</v>
      </c>
      <c r="O11" s="125" t="s">
        <v>43</v>
      </c>
      <c r="P11" s="125" t="s">
        <v>43</v>
      </c>
      <c r="Q11" s="125" t="s">
        <v>43</v>
      </c>
      <c r="R11" s="125" t="s">
        <v>43</v>
      </c>
      <c r="S11" s="125" t="s">
        <v>43</v>
      </c>
      <c r="T11" s="125" t="s">
        <v>43</v>
      </c>
      <c r="U11" s="125" t="s">
        <v>43</v>
      </c>
      <c r="V11" s="125" t="s">
        <v>43</v>
      </c>
      <c r="W11" s="125" t="s">
        <v>43</v>
      </c>
      <c r="X11" s="129"/>
      <c r="Y11" s="132"/>
    </row>
    <row r="12" spans="1:27" s="131" customFormat="1" ht="18.95" customHeight="1">
      <c r="A12" s="128" t="s">
        <v>317</v>
      </c>
      <c r="B12" s="125" t="s">
        <v>43</v>
      </c>
      <c r="C12" s="125" t="s">
        <v>43</v>
      </c>
      <c r="D12" s="125" t="s">
        <v>43</v>
      </c>
      <c r="E12" s="125" t="s">
        <v>43</v>
      </c>
      <c r="F12" s="125" t="s">
        <v>43</v>
      </c>
      <c r="G12" s="125" t="s">
        <v>43</v>
      </c>
      <c r="H12" s="125" t="s">
        <v>43</v>
      </c>
      <c r="I12" s="125" t="s">
        <v>43</v>
      </c>
      <c r="J12" s="125" t="s">
        <v>43</v>
      </c>
      <c r="K12" s="125" t="s">
        <v>43</v>
      </c>
      <c r="L12" s="125" t="s">
        <v>43</v>
      </c>
      <c r="M12" s="125" t="s">
        <v>43</v>
      </c>
      <c r="N12" s="125" t="s">
        <v>43</v>
      </c>
      <c r="O12" s="125" t="s">
        <v>43</v>
      </c>
      <c r="P12" s="125" t="s">
        <v>43</v>
      </c>
      <c r="Q12" s="125" t="s">
        <v>43</v>
      </c>
      <c r="R12" s="125" t="s">
        <v>43</v>
      </c>
      <c r="S12" s="125" t="s">
        <v>43</v>
      </c>
      <c r="T12" s="125" t="s">
        <v>43</v>
      </c>
      <c r="U12" s="125" t="s">
        <v>43</v>
      </c>
      <c r="V12" s="125" t="s">
        <v>43</v>
      </c>
      <c r="W12" s="125" t="s">
        <v>43</v>
      </c>
      <c r="X12" s="129"/>
      <c r="Y12" s="132"/>
    </row>
    <row r="13" spans="1:27" s="131" customFormat="1" ht="18.95" customHeight="1">
      <c r="A13" s="128" t="s">
        <v>318</v>
      </c>
      <c r="B13" s="125" t="s">
        <v>43</v>
      </c>
      <c r="C13" s="125" t="s">
        <v>43</v>
      </c>
      <c r="D13" s="125" t="s">
        <v>43</v>
      </c>
      <c r="E13" s="125" t="s">
        <v>43</v>
      </c>
      <c r="F13" s="125" t="s">
        <v>43</v>
      </c>
      <c r="G13" s="125" t="s">
        <v>43</v>
      </c>
      <c r="H13" s="125" t="s">
        <v>43</v>
      </c>
      <c r="I13" s="125" t="s">
        <v>43</v>
      </c>
      <c r="J13" s="125" t="s">
        <v>43</v>
      </c>
      <c r="K13" s="125" t="s">
        <v>43</v>
      </c>
      <c r="L13" s="125" t="s">
        <v>43</v>
      </c>
      <c r="M13" s="125" t="s">
        <v>43</v>
      </c>
      <c r="N13" s="125" t="s">
        <v>43</v>
      </c>
      <c r="O13" s="125" t="s">
        <v>43</v>
      </c>
      <c r="P13" s="125" t="s">
        <v>43</v>
      </c>
      <c r="Q13" s="125" t="s">
        <v>43</v>
      </c>
      <c r="R13" s="125" t="s">
        <v>43</v>
      </c>
      <c r="S13" s="125" t="s">
        <v>43</v>
      </c>
      <c r="T13" s="125" t="s">
        <v>43</v>
      </c>
      <c r="U13" s="125" t="s">
        <v>43</v>
      </c>
      <c r="V13" s="125" t="s">
        <v>43</v>
      </c>
      <c r="W13" s="125" t="s">
        <v>43</v>
      </c>
      <c r="X13" s="129"/>
      <c r="Y13" s="132"/>
    </row>
    <row r="14" spans="1:27" s="131" customFormat="1" ht="18.95" customHeight="1">
      <c r="A14" s="128" t="s">
        <v>319</v>
      </c>
      <c r="B14" s="125" t="s">
        <v>43</v>
      </c>
      <c r="C14" s="125" t="s">
        <v>43</v>
      </c>
      <c r="D14" s="125" t="s">
        <v>43</v>
      </c>
      <c r="E14" s="125" t="s">
        <v>43</v>
      </c>
      <c r="F14" s="125" t="s">
        <v>43</v>
      </c>
      <c r="G14" s="125" t="s">
        <v>43</v>
      </c>
      <c r="H14" s="125" t="s">
        <v>43</v>
      </c>
      <c r="I14" s="125" t="s">
        <v>43</v>
      </c>
      <c r="J14" s="125" t="s">
        <v>43</v>
      </c>
      <c r="K14" s="125" t="s">
        <v>43</v>
      </c>
      <c r="L14" s="125" t="s">
        <v>43</v>
      </c>
      <c r="M14" s="125" t="s">
        <v>43</v>
      </c>
      <c r="N14" s="125" t="s">
        <v>43</v>
      </c>
      <c r="O14" s="125" t="s">
        <v>43</v>
      </c>
      <c r="P14" s="125" t="s">
        <v>43</v>
      </c>
      <c r="Q14" s="125" t="s">
        <v>43</v>
      </c>
      <c r="R14" s="125" t="s">
        <v>43</v>
      </c>
      <c r="S14" s="125" t="s">
        <v>43</v>
      </c>
      <c r="T14" s="125" t="s">
        <v>43</v>
      </c>
      <c r="U14" s="125" t="s">
        <v>43</v>
      </c>
      <c r="V14" s="125" t="s">
        <v>43</v>
      </c>
      <c r="W14" s="125" t="s">
        <v>43</v>
      </c>
      <c r="X14" s="129"/>
      <c r="Y14" s="132"/>
    </row>
    <row r="15" spans="1:27" s="131" customFormat="1" ht="18.95" customHeight="1">
      <c r="A15" s="128" t="s">
        <v>320</v>
      </c>
      <c r="B15" s="125" t="s">
        <v>43</v>
      </c>
      <c r="C15" s="125" t="s">
        <v>43</v>
      </c>
      <c r="D15" s="125" t="s">
        <v>43</v>
      </c>
      <c r="E15" s="125" t="s">
        <v>43</v>
      </c>
      <c r="F15" s="125" t="s">
        <v>43</v>
      </c>
      <c r="G15" s="125" t="s">
        <v>43</v>
      </c>
      <c r="H15" s="125" t="s">
        <v>43</v>
      </c>
      <c r="I15" s="125" t="s">
        <v>43</v>
      </c>
      <c r="J15" s="125" t="s">
        <v>43</v>
      </c>
      <c r="K15" s="125" t="s">
        <v>43</v>
      </c>
      <c r="L15" s="125" t="s">
        <v>43</v>
      </c>
      <c r="M15" s="125" t="s">
        <v>43</v>
      </c>
      <c r="N15" s="125" t="s">
        <v>43</v>
      </c>
      <c r="O15" s="125" t="s">
        <v>43</v>
      </c>
      <c r="P15" s="125" t="s">
        <v>43</v>
      </c>
      <c r="Q15" s="125" t="s">
        <v>43</v>
      </c>
      <c r="R15" s="125" t="s">
        <v>43</v>
      </c>
      <c r="S15" s="125" t="s">
        <v>43</v>
      </c>
      <c r="T15" s="125" t="s">
        <v>43</v>
      </c>
      <c r="U15" s="125" t="s">
        <v>43</v>
      </c>
      <c r="V15" s="125" t="s">
        <v>43</v>
      </c>
      <c r="W15" s="125" t="s">
        <v>43</v>
      </c>
      <c r="X15" s="129"/>
      <c r="Y15" s="132"/>
    </row>
    <row r="16" spans="1:27" s="131" customFormat="1" ht="18.95" customHeight="1">
      <c r="A16" s="128" t="s">
        <v>321</v>
      </c>
      <c r="B16" s="125" t="s">
        <v>43</v>
      </c>
      <c r="C16" s="125" t="s">
        <v>43</v>
      </c>
      <c r="D16" s="125" t="s">
        <v>43</v>
      </c>
      <c r="E16" s="125" t="s">
        <v>43</v>
      </c>
      <c r="F16" s="125" t="s">
        <v>43</v>
      </c>
      <c r="G16" s="125" t="s">
        <v>43</v>
      </c>
      <c r="H16" s="125" t="s">
        <v>43</v>
      </c>
      <c r="I16" s="125" t="s">
        <v>43</v>
      </c>
      <c r="J16" s="125" t="s">
        <v>43</v>
      </c>
      <c r="K16" s="125" t="s">
        <v>43</v>
      </c>
      <c r="L16" s="125" t="s">
        <v>43</v>
      </c>
      <c r="M16" s="125" t="s">
        <v>43</v>
      </c>
      <c r="N16" s="125" t="s">
        <v>43</v>
      </c>
      <c r="O16" s="125" t="s">
        <v>43</v>
      </c>
      <c r="P16" s="125" t="s">
        <v>43</v>
      </c>
      <c r="Q16" s="125" t="s">
        <v>43</v>
      </c>
      <c r="R16" s="125" t="s">
        <v>43</v>
      </c>
      <c r="S16" s="125" t="s">
        <v>43</v>
      </c>
      <c r="T16" s="125" t="s">
        <v>43</v>
      </c>
      <c r="U16" s="125" t="s">
        <v>43</v>
      </c>
      <c r="V16" s="125" t="s">
        <v>43</v>
      </c>
      <c r="W16" s="125" t="s">
        <v>43</v>
      </c>
      <c r="X16" s="129"/>
      <c r="Y16" s="132"/>
    </row>
    <row r="17" spans="1:26" s="131" customFormat="1" ht="18.95" customHeight="1">
      <c r="A17" s="128" t="s">
        <v>322</v>
      </c>
      <c r="B17" s="125" t="s">
        <v>43</v>
      </c>
      <c r="C17" s="125" t="s">
        <v>43</v>
      </c>
      <c r="D17" s="125" t="s">
        <v>43</v>
      </c>
      <c r="E17" s="125" t="s">
        <v>43</v>
      </c>
      <c r="F17" s="125" t="s">
        <v>43</v>
      </c>
      <c r="G17" s="125" t="s">
        <v>43</v>
      </c>
      <c r="H17" s="125" t="s">
        <v>43</v>
      </c>
      <c r="I17" s="125" t="s">
        <v>43</v>
      </c>
      <c r="J17" s="125" t="s">
        <v>43</v>
      </c>
      <c r="K17" s="125" t="s">
        <v>43</v>
      </c>
      <c r="L17" s="125" t="s">
        <v>43</v>
      </c>
      <c r="M17" s="125" t="s">
        <v>43</v>
      </c>
      <c r="N17" s="125" t="s">
        <v>43</v>
      </c>
      <c r="O17" s="125" t="s">
        <v>43</v>
      </c>
      <c r="P17" s="125" t="s">
        <v>43</v>
      </c>
      <c r="Q17" s="125" t="s">
        <v>43</v>
      </c>
      <c r="R17" s="125" t="s">
        <v>43</v>
      </c>
      <c r="S17" s="125" t="s">
        <v>43</v>
      </c>
      <c r="T17" s="125" t="s">
        <v>43</v>
      </c>
      <c r="U17" s="125" t="s">
        <v>43</v>
      </c>
      <c r="V17" s="125" t="s">
        <v>43</v>
      </c>
      <c r="W17" s="125" t="s">
        <v>43</v>
      </c>
      <c r="X17" s="129"/>
      <c r="Y17" s="129"/>
    </row>
    <row r="18" spans="1:26" s="131" customFormat="1" ht="18.95" customHeight="1">
      <c r="A18" s="128" t="s">
        <v>323</v>
      </c>
      <c r="B18" s="125" t="s">
        <v>43</v>
      </c>
      <c r="C18" s="125" t="s">
        <v>43</v>
      </c>
      <c r="D18" s="125" t="s">
        <v>43</v>
      </c>
      <c r="E18" s="125" t="s">
        <v>43</v>
      </c>
      <c r="F18" s="125" t="s">
        <v>43</v>
      </c>
      <c r="G18" s="125" t="s">
        <v>43</v>
      </c>
      <c r="H18" s="125" t="s">
        <v>43</v>
      </c>
      <c r="I18" s="125" t="s">
        <v>43</v>
      </c>
      <c r="J18" s="125" t="s">
        <v>43</v>
      </c>
      <c r="K18" s="125" t="s">
        <v>43</v>
      </c>
      <c r="L18" s="125" t="s">
        <v>43</v>
      </c>
      <c r="M18" s="125" t="s">
        <v>43</v>
      </c>
      <c r="N18" s="125" t="s">
        <v>43</v>
      </c>
      <c r="O18" s="125" t="s">
        <v>43</v>
      </c>
      <c r="P18" s="125" t="s">
        <v>43</v>
      </c>
      <c r="Q18" s="125" t="s">
        <v>43</v>
      </c>
      <c r="R18" s="125" t="s">
        <v>43</v>
      </c>
      <c r="S18" s="125" t="s">
        <v>43</v>
      </c>
      <c r="T18" s="125" t="s">
        <v>43</v>
      </c>
      <c r="U18" s="125" t="s">
        <v>43</v>
      </c>
      <c r="V18" s="125" t="s">
        <v>43</v>
      </c>
      <c r="W18" s="125" t="s">
        <v>43</v>
      </c>
      <c r="X18" s="129"/>
      <c r="Y18" s="129"/>
    </row>
    <row r="19" spans="1:26" s="127" customFormat="1" ht="18.95" customHeight="1">
      <c r="A19" s="128" t="s">
        <v>324</v>
      </c>
      <c r="B19" s="125" t="s">
        <v>43</v>
      </c>
      <c r="C19" s="125" t="s">
        <v>43</v>
      </c>
      <c r="D19" s="125" t="s">
        <v>43</v>
      </c>
      <c r="E19" s="125" t="s">
        <v>43</v>
      </c>
      <c r="F19" s="125" t="s">
        <v>43</v>
      </c>
      <c r="G19" s="125" t="s">
        <v>43</v>
      </c>
      <c r="H19" s="125" t="s">
        <v>43</v>
      </c>
      <c r="I19" s="125" t="s">
        <v>43</v>
      </c>
      <c r="J19" s="125" t="s">
        <v>43</v>
      </c>
      <c r="K19" s="125" t="s">
        <v>43</v>
      </c>
      <c r="L19" s="125" t="s">
        <v>43</v>
      </c>
      <c r="M19" s="125" t="s">
        <v>43</v>
      </c>
      <c r="N19" s="125" t="s">
        <v>43</v>
      </c>
      <c r="O19" s="125" t="s">
        <v>43</v>
      </c>
      <c r="P19" s="125" t="s">
        <v>43</v>
      </c>
      <c r="Q19" s="125" t="s">
        <v>43</v>
      </c>
      <c r="R19" s="125" t="s">
        <v>43</v>
      </c>
      <c r="S19" s="125" t="s">
        <v>43</v>
      </c>
      <c r="T19" s="125" t="s">
        <v>43</v>
      </c>
      <c r="U19" s="125" t="s">
        <v>43</v>
      </c>
      <c r="V19" s="125" t="s">
        <v>43</v>
      </c>
      <c r="W19" s="125" t="s">
        <v>43</v>
      </c>
      <c r="X19" s="126"/>
      <c r="Y19" s="126"/>
    </row>
    <row r="20" spans="1:26" s="131" customFormat="1" ht="18.95" customHeight="1">
      <c r="A20" s="128" t="s">
        <v>325</v>
      </c>
      <c r="B20" s="125" t="s">
        <v>43</v>
      </c>
      <c r="C20" s="125" t="s">
        <v>43</v>
      </c>
      <c r="D20" s="125" t="s">
        <v>43</v>
      </c>
      <c r="E20" s="125" t="s">
        <v>43</v>
      </c>
      <c r="F20" s="125">
        <v>145811.84020949999</v>
      </c>
      <c r="G20" s="125" t="s">
        <v>43</v>
      </c>
      <c r="H20" s="125" t="s">
        <v>43</v>
      </c>
      <c r="I20" s="125" t="s">
        <v>43</v>
      </c>
      <c r="J20" s="125" t="s">
        <v>43</v>
      </c>
      <c r="K20" s="125">
        <v>15936.9518169</v>
      </c>
      <c r="L20" s="125" t="s">
        <v>43</v>
      </c>
      <c r="M20" s="125" t="s">
        <v>43</v>
      </c>
      <c r="N20" s="125" t="s">
        <v>43</v>
      </c>
      <c r="O20" s="125" t="s">
        <v>43</v>
      </c>
      <c r="P20" s="125" t="s">
        <v>43</v>
      </c>
      <c r="Q20" s="125" t="s">
        <v>43</v>
      </c>
      <c r="R20" s="125">
        <v>7.77E-3</v>
      </c>
      <c r="S20" s="125" t="s">
        <v>43</v>
      </c>
      <c r="T20" s="125" t="s">
        <v>43</v>
      </c>
      <c r="U20" s="125" t="s">
        <v>43</v>
      </c>
      <c r="V20" s="125" t="s">
        <v>43</v>
      </c>
      <c r="W20" s="125">
        <v>161748.79979639998</v>
      </c>
      <c r="X20" s="129"/>
      <c r="Y20" s="129"/>
    </row>
    <row r="21" spans="1:26" s="131" customFormat="1" ht="18.95" customHeight="1">
      <c r="A21" s="128" t="s">
        <v>326</v>
      </c>
      <c r="B21" s="125" t="s">
        <v>43</v>
      </c>
      <c r="C21" s="125" t="s">
        <v>43</v>
      </c>
      <c r="D21" s="125" t="s">
        <v>43</v>
      </c>
      <c r="E21" s="125" t="s">
        <v>43</v>
      </c>
      <c r="F21" s="125" t="s">
        <v>43</v>
      </c>
      <c r="G21" s="125" t="s">
        <v>43</v>
      </c>
      <c r="H21" s="125" t="s">
        <v>43</v>
      </c>
      <c r="I21" s="125" t="s">
        <v>43</v>
      </c>
      <c r="J21" s="125" t="s">
        <v>43</v>
      </c>
      <c r="K21" s="125" t="s">
        <v>43</v>
      </c>
      <c r="L21" s="125" t="s">
        <v>43</v>
      </c>
      <c r="M21" s="125" t="s">
        <v>43</v>
      </c>
      <c r="N21" s="125" t="s">
        <v>43</v>
      </c>
      <c r="O21" s="125" t="s">
        <v>43</v>
      </c>
      <c r="P21" s="125" t="s">
        <v>43</v>
      </c>
      <c r="Q21" s="125" t="s">
        <v>43</v>
      </c>
      <c r="R21" s="125" t="s">
        <v>43</v>
      </c>
      <c r="S21" s="125" t="s">
        <v>43</v>
      </c>
      <c r="T21" s="125" t="s">
        <v>43</v>
      </c>
      <c r="U21" s="125" t="s">
        <v>43</v>
      </c>
      <c r="V21" s="125" t="s">
        <v>43</v>
      </c>
      <c r="W21" s="125" t="s">
        <v>43</v>
      </c>
      <c r="X21" s="129"/>
      <c r="Y21" s="129"/>
    </row>
    <row r="22" spans="1:26" s="131" customFormat="1" ht="18.95" customHeight="1">
      <c r="A22" s="128" t="s">
        <v>327</v>
      </c>
      <c r="B22" s="125" t="s">
        <v>43</v>
      </c>
      <c r="C22" s="125" t="s">
        <v>43</v>
      </c>
      <c r="D22" s="125" t="s">
        <v>43</v>
      </c>
      <c r="E22" s="125" t="s">
        <v>43</v>
      </c>
      <c r="F22" s="125">
        <v>1230604.8343007001</v>
      </c>
      <c r="G22" s="125" t="s">
        <v>43</v>
      </c>
      <c r="H22" s="125" t="s">
        <v>43</v>
      </c>
      <c r="I22" s="125" t="s">
        <v>43</v>
      </c>
      <c r="J22" s="125" t="s">
        <v>43</v>
      </c>
      <c r="K22" s="125" t="s">
        <v>43</v>
      </c>
      <c r="L22" s="125" t="s">
        <v>43</v>
      </c>
      <c r="M22" s="125" t="s">
        <v>43</v>
      </c>
      <c r="N22" s="125" t="s">
        <v>43</v>
      </c>
      <c r="O22" s="125" t="s">
        <v>43</v>
      </c>
      <c r="P22" s="125" t="s">
        <v>43</v>
      </c>
      <c r="Q22" s="125" t="s">
        <v>43</v>
      </c>
      <c r="R22" s="125" t="s">
        <v>43</v>
      </c>
      <c r="S22" s="125" t="s">
        <v>43</v>
      </c>
      <c r="T22" s="125" t="s">
        <v>43</v>
      </c>
      <c r="U22" s="125" t="s">
        <v>43</v>
      </c>
      <c r="V22" s="125" t="s">
        <v>43</v>
      </c>
      <c r="W22" s="125">
        <v>1230604.8343007001</v>
      </c>
      <c r="X22" s="129"/>
      <c r="Y22" s="129"/>
    </row>
    <row r="23" spans="1:26" s="131" customFormat="1" ht="18.95" customHeight="1">
      <c r="A23" s="128" t="s">
        <v>328</v>
      </c>
      <c r="B23" s="125" t="s">
        <v>43</v>
      </c>
      <c r="C23" s="125" t="s">
        <v>43</v>
      </c>
      <c r="D23" s="125" t="s">
        <v>43</v>
      </c>
      <c r="E23" s="125" t="s">
        <v>43</v>
      </c>
      <c r="F23" s="125" t="s">
        <v>43</v>
      </c>
      <c r="G23" s="125" t="s">
        <v>43</v>
      </c>
      <c r="H23" s="125" t="s">
        <v>43</v>
      </c>
      <c r="I23" s="125" t="s">
        <v>43</v>
      </c>
      <c r="J23" s="125" t="s">
        <v>43</v>
      </c>
      <c r="K23" s="125" t="s">
        <v>43</v>
      </c>
      <c r="L23" s="125" t="s">
        <v>43</v>
      </c>
      <c r="M23" s="125" t="s">
        <v>43</v>
      </c>
      <c r="N23" s="125" t="s">
        <v>43</v>
      </c>
      <c r="O23" s="125" t="s">
        <v>43</v>
      </c>
      <c r="P23" s="125" t="s">
        <v>43</v>
      </c>
      <c r="Q23" s="125" t="s">
        <v>43</v>
      </c>
      <c r="R23" s="125" t="s">
        <v>43</v>
      </c>
      <c r="S23" s="125" t="s">
        <v>43</v>
      </c>
      <c r="T23" s="125" t="s">
        <v>43</v>
      </c>
      <c r="U23" s="125" t="s">
        <v>43</v>
      </c>
      <c r="V23" s="125" t="s">
        <v>43</v>
      </c>
      <c r="W23" s="125" t="s">
        <v>43</v>
      </c>
      <c r="X23" s="129"/>
      <c r="Y23" s="129"/>
    </row>
    <row r="24" spans="1:26" s="131" customFormat="1" ht="18.95" customHeight="1">
      <c r="A24" s="128" t="s">
        <v>329</v>
      </c>
      <c r="B24" s="125" t="s">
        <v>43</v>
      </c>
      <c r="C24" s="125" t="s">
        <v>43</v>
      </c>
      <c r="D24" s="125" t="s">
        <v>43</v>
      </c>
      <c r="E24" s="125" t="s">
        <v>43</v>
      </c>
      <c r="F24" s="125">
        <v>15181.9709255</v>
      </c>
      <c r="G24" s="125" t="s">
        <v>43</v>
      </c>
      <c r="H24" s="125" t="s">
        <v>43</v>
      </c>
      <c r="I24" s="125" t="s">
        <v>43</v>
      </c>
      <c r="J24" s="125" t="s">
        <v>43</v>
      </c>
      <c r="K24" s="125">
        <v>10679.093315800001</v>
      </c>
      <c r="L24" s="125" t="s">
        <v>43</v>
      </c>
      <c r="M24" s="125" t="s">
        <v>43</v>
      </c>
      <c r="N24" s="125" t="s">
        <v>43</v>
      </c>
      <c r="O24" s="125" t="s">
        <v>43</v>
      </c>
      <c r="P24" s="125" t="s">
        <v>43</v>
      </c>
      <c r="Q24" s="125" t="s">
        <v>43</v>
      </c>
      <c r="R24" s="125" t="s">
        <v>43</v>
      </c>
      <c r="S24" s="125" t="s">
        <v>43</v>
      </c>
      <c r="T24" s="125" t="s">
        <v>43</v>
      </c>
      <c r="U24" s="125" t="s">
        <v>43</v>
      </c>
      <c r="V24" s="125" t="s">
        <v>43</v>
      </c>
      <c r="W24" s="125">
        <v>25861.064241300002</v>
      </c>
      <c r="X24" s="129"/>
      <c r="Y24" s="129"/>
    </row>
    <row r="25" spans="1:26" s="131" customFormat="1" ht="18.95" customHeight="1">
      <c r="A25" s="128" t="s">
        <v>330</v>
      </c>
      <c r="B25" s="125" t="s">
        <v>43</v>
      </c>
      <c r="C25" s="125" t="s">
        <v>43</v>
      </c>
      <c r="D25" s="125" t="s">
        <v>43</v>
      </c>
      <c r="E25" s="125" t="s">
        <v>43</v>
      </c>
      <c r="F25" s="125" t="s">
        <v>43</v>
      </c>
      <c r="G25" s="125" t="s">
        <v>43</v>
      </c>
      <c r="H25" s="125" t="s">
        <v>43</v>
      </c>
      <c r="I25" s="125" t="s">
        <v>43</v>
      </c>
      <c r="J25" s="125" t="s">
        <v>43</v>
      </c>
      <c r="K25" s="125" t="s">
        <v>43</v>
      </c>
      <c r="L25" s="125" t="s">
        <v>43</v>
      </c>
      <c r="M25" s="125" t="s">
        <v>43</v>
      </c>
      <c r="N25" s="125" t="s">
        <v>43</v>
      </c>
      <c r="O25" s="125" t="s">
        <v>43</v>
      </c>
      <c r="P25" s="125" t="s">
        <v>43</v>
      </c>
      <c r="Q25" s="125" t="s">
        <v>43</v>
      </c>
      <c r="R25" s="125" t="s">
        <v>43</v>
      </c>
      <c r="S25" s="125" t="s">
        <v>43</v>
      </c>
      <c r="T25" s="125" t="s">
        <v>43</v>
      </c>
      <c r="U25" s="125" t="s">
        <v>43</v>
      </c>
      <c r="V25" s="125" t="s">
        <v>43</v>
      </c>
      <c r="W25" s="125" t="s">
        <v>43</v>
      </c>
      <c r="X25" s="129"/>
      <c r="Y25" s="129"/>
    </row>
    <row r="26" spans="1:26" s="131" customFormat="1" ht="18.95" customHeight="1">
      <c r="A26" s="128" t="s">
        <v>331</v>
      </c>
      <c r="B26" s="125" t="s">
        <v>43</v>
      </c>
      <c r="C26" s="125" t="s">
        <v>43</v>
      </c>
      <c r="D26" s="125" t="s">
        <v>43</v>
      </c>
      <c r="E26" s="125" t="s">
        <v>43</v>
      </c>
      <c r="F26" s="125" t="s">
        <v>43</v>
      </c>
      <c r="G26" s="125" t="s">
        <v>43</v>
      </c>
      <c r="H26" s="125" t="s">
        <v>43</v>
      </c>
      <c r="I26" s="125" t="s">
        <v>43</v>
      </c>
      <c r="J26" s="125" t="s">
        <v>43</v>
      </c>
      <c r="K26" s="125" t="s">
        <v>43</v>
      </c>
      <c r="L26" s="125" t="s">
        <v>43</v>
      </c>
      <c r="M26" s="125" t="s">
        <v>43</v>
      </c>
      <c r="N26" s="125" t="s">
        <v>43</v>
      </c>
      <c r="O26" s="125" t="s">
        <v>43</v>
      </c>
      <c r="P26" s="125">
        <v>4060.5512785999999</v>
      </c>
      <c r="Q26" s="125">
        <v>4060.5512785999999</v>
      </c>
      <c r="R26" s="125">
        <v>521.37014799999997</v>
      </c>
      <c r="S26" s="125" t="s">
        <v>43</v>
      </c>
      <c r="T26" s="125" t="s">
        <v>43</v>
      </c>
      <c r="U26" s="125" t="s">
        <v>43</v>
      </c>
      <c r="V26" s="125" t="s">
        <v>43</v>
      </c>
      <c r="W26" s="125">
        <v>4581.9214265999999</v>
      </c>
      <c r="X26" s="129"/>
      <c r="Y26" s="129"/>
    </row>
    <row r="27" spans="1:26" s="131" customFormat="1" ht="18.95" customHeight="1">
      <c r="A27" s="128" t="s">
        <v>332</v>
      </c>
      <c r="B27" s="125" t="s">
        <v>43</v>
      </c>
      <c r="C27" s="125" t="s">
        <v>43</v>
      </c>
      <c r="D27" s="125" t="s">
        <v>43</v>
      </c>
      <c r="E27" s="125" t="s">
        <v>43</v>
      </c>
      <c r="F27" s="125" t="s">
        <v>43</v>
      </c>
      <c r="G27" s="125" t="s">
        <v>43</v>
      </c>
      <c r="H27" s="125" t="s">
        <v>43</v>
      </c>
      <c r="I27" s="125" t="s">
        <v>43</v>
      </c>
      <c r="J27" s="125" t="s">
        <v>43</v>
      </c>
      <c r="K27" s="125" t="s">
        <v>43</v>
      </c>
      <c r="L27" s="125">
        <v>53.978499999999997</v>
      </c>
      <c r="M27" s="125" t="s">
        <v>43</v>
      </c>
      <c r="N27" s="125" t="s">
        <v>43</v>
      </c>
      <c r="O27" s="125" t="s">
        <v>43</v>
      </c>
      <c r="P27" s="125">
        <v>22.302703999999999</v>
      </c>
      <c r="Q27" s="125">
        <v>76.281204000000002</v>
      </c>
      <c r="R27" s="125" t="s">
        <v>43</v>
      </c>
      <c r="S27" s="125" t="s">
        <v>43</v>
      </c>
      <c r="T27" s="125" t="s">
        <v>43</v>
      </c>
      <c r="U27" s="125" t="s">
        <v>43</v>
      </c>
      <c r="V27" s="125" t="s">
        <v>43</v>
      </c>
      <c r="W27" s="125">
        <v>76.281204000000002</v>
      </c>
      <c r="X27" s="129"/>
      <c r="Y27" s="129"/>
    </row>
    <row r="28" spans="1:26" s="131" customFormat="1" ht="18.95" customHeight="1">
      <c r="A28" s="128" t="s">
        <v>333</v>
      </c>
      <c r="B28" s="125" t="s">
        <v>43</v>
      </c>
      <c r="C28" s="125" t="s">
        <v>43</v>
      </c>
      <c r="D28" s="125" t="s">
        <v>43</v>
      </c>
      <c r="E28" s="125" t="s">
        <v>43</v>
      </c>
      <c r="F28" s="125">
        <v>3852.3716570000001</v>
      </c>
      <c r="G28" s="125" t="s">
        <v>43</v>
      </c>
      <c r="H28" s="125" t="s">
        <v>43</v>
      </c>
      <c r="I28" s="125" t="s">
        <v>43</v>
      </c>
      <c r="J28" s="125" t="s">
        <v>43</v>
      </c>
      <c r="K28" s="125" t="s">
        <v>43</v>
      </c>
      <c r="L28" s="125">
        <v>1860.1801826999999</v>
      </c>
      <c r="M28" s="125">
        <v>114.2867</v>
      </c>
      <c r="N28" s="125">
        <v>4210.4169013999999</v>
      </c>
      <c r="O28" s="125">
        <v>327.8412897</v>
      </c>
      <c r="P28" s="125">
        <v>3372.3099855999999</v>
      </c>
      <c r="Q28" s="125">
        <v>9885.035059400001</v>
      </c>
      <c r="R28" s="125">
        <v>100.108276</v>
      </c>
      <c r="S28" s="125" t="s">
        <v>43</v>
      </c>
      <c r="T28" s="125" t="s">
        <v>43</v>
      </c>
      <c r="U28" s="125" t="s">
        <v>43</v>
      </c>
      <c r="V28" s="125" t="s">
        <v>43</v>
      </c>
      <c r="W28" s="125">
        <v>13837.514992400002</v>
      </c>
      <c r="X28" s="129"/>
      <c r="Y28" s="129"/>
    </row>
    <row r="29" spans="1:26" s="131" customFormat="1" ht="18.95" customHeight="1">
      <c r="A29" s="128" t="s">
        <v>334</v>
      </c>
      <c r="B29" s="125" t="s">
        <v>43</v>
      </c>
      <c r="C29" s="125" t="s">
        <v>43</v>
      </c>
      <c r="D29" s="125" t="s">
        <v>43</v>
      </c>
      <c r="E29" s="125" t="s">
        <v>43</v>
      </c>
      <c r="F29" s="125" t="s">
        <v>43</v>
      </c>
      <c r="G29" s="125" t="s">
        <v>43</v>
      </c>
      <c r="H29" s="125" t="s">
        <v>43</v>
      </c>
      <c r="I29" s="125" t="s">
        <v>43</v>
      </c>
      <c r="J29" s="125" t="s">
        <v>43</v>
      </c>
      <c r="K29" s="125" t="s">
        <v>43</v>
      </c>
      <c r="L29" s="125">
        <v>2.9935</v>
      </c>
      <c r="M29" s="125">
        <v>34.646850000000001</v>
      </c>
      <c r="N29" s="125">
        <v>0.15287000000000001</v>
      </c>
      <c r="O29" s="125" t="s">
        <v>43</v>
      </c>
      <c r="P29" s="125">
        <v>5.4000000000000003E-3</v>
      </c>
      <c r="Q29" s="125">
        <v>37.79862</v>
      </c>
      <c r="R29" s="125" t="s">
        <v>43</v>
      </c>
      <c r="S29" s="125" t="s">
        <v>43</v>
      </c>
      <c r="T29" s="125" t="s">
        <v>43</v>
      </c>
      <c r="U29" s="125" t="s">
        <v>43</v>
      </c>
      <c r="V29" s="125" t="s">
        <v>43</v>
      </c>
      <c r="W29" s="125">
        <v>37.79862</v>
      </c>
      <c r="X29" s="129"/>
      <c r="Y29" s="129"/>
    </row>
    <row r="30" spans="1:26" s="131" customFormat="1" ht="18.95" customHeight="1">
      <c r="A30" s="128" t="s">
        <v>335</v>
      </c>
      <c r="B30" s="125" t="s">
        <v>43</v>
      </c>
      <c r="C30" s="125" t="s">
        <v>43</v>
      </c>
      <c r="D30" s="125" t="s">
        <v>43</v>
      </c>
      <c r="E30" s="125" t="s">
        <v>43</v>
      </c>
      <c r="F30" s="125" t="s">
        <v>43</v>
      </c>
      <c r="G30" s="125" t="s">
        <v>43</v>
      </c>
      <c r="H30" s="125" t="s">
        <v>43</v>
      </c>
      <c r="I30" s="125" t="s">
        <v>43</v>
      </c>
      <c r="J30" s="125" t="s">
        <v>43</v>
      </c>
      <c r="K30" s="125" t="s">
        <v>43</v>
      </c>
      <c r="L30" s="125">
        <v>4276.9858033999999</v>
      </c>
      <c r="M30" s="125">
        <v>11495.757046299999</v>
      </c>
      <c r="N30" s="125">
        <v>10998.774920600001</v>
      </c>
      <c r="O30" s="125">
        <v>143.38209219999999</v>
      </c>
      <c r="P30" s="125">
        <v>144.754155</v>
      </c>
      <c r="Q30" s="125">
        <v>27059.654017500001</v>
      </c>
      <c r="R30" s="125" t="s">
        <v>43</v>
      </c>
      <c r="S30" s="125" t="s">
        <v>43</v>
      </c>
      <c r="T30" s="125" t="s">
        <v>43</v>
      </c>
      <c r="U30" s="125" t="s">
        <v>43</v>
      </c>
      <c r="V30" s="125" t="s">
        <v>43</v>
      </c>
      <c r="W30" s="125">
        <v>27059.654017500001</v>
      </c>
      <c r="X30" s="129"/>
      <c r="Y30" s="129"/>
    </row>
    <row r="31" spans="1:26" s="131" customFormat="1" ht="18.95" customHeight="1">
      <c r="A31" s="128" t="s">
        <v>336</v>
      </c>
      <c r="B31" s="125" t="s">
        <v>43</v>
      </c>
      <c r="C31" s="125" t="s">
        <v>43</v>
      </c>
      <c r="D31" s="125" t="s">
        <v>43</v>
      </c>
      <c r="E31" s="125" t="s">
        <v>43</v>
      </c>
      <c r="F31" s="125" t="s">
        <v>43</v>
      </c>
      <c r="G31" s="125" t="s">
        <v>43</v>
      </c>
      <c r="H31" s="125" t="s">
        <v>43</v>
      </c>
      <c r="I31" s="125" t="s">
        <v>43</v>
      </c>
      <c r="J31" s="125" t="s">
        <v>43</v>
      </c>
      <c r="K31" s="125" t="s">
        <v>43</v>
      </c>
      <c r="L31" s="125">
        <v>152321.03376709999</v>
      </c>
      <c r="M31" s="125">
        <v>20608.068342899998</v>
      </c>
      <c r="N31" s="125">
        <v>9153.4409149000003</v>
      </c>
      <c r="O31" s="125">
        <v>5373.6824366999999</v>
      </c>
      <c r="P31" s="125">
        <v>13266.023391999999</v>
      </c>
      <c r="Q31" s="125">
        <v>200722.2488536</v>
      </c>
      <c r="R31" s="125">
        <v>54.3277</v>
      </c>
      <c r="S31" s="125" t="s">
        <v>43</v>
      </c>
      <c r="T31" s="125" t="s">
        <v>43</v>
      </c>
      <c r="U31" s="125" t="s">
        <v>43</v>
      </c>
      <c r="V31" s="125" t="s">
        <v>43</v>
      </c>
      <c r="W31" s="125">
        <v>200776.5765536</v>
      </c>
      <c r="X31" s="129"/>
      <c r="Y31" s="129"/>
    </row>
    <row r="32" spans="1:26" s="112" customFormat="1" ht="18.95" customHeight="1">
      <c r="A32" s="133" t="s">
        <v>337</v>
      </c>
      <c r="B32" s="125" t="s">
        <v>43</v>
      </c>
      <c r="C32" s="125" t="s">
        <v>43</v>
      </c>
      <c r="D32" s="125" t="s">
        <v>43</v>
      </c>
      <c r="E32" s="125" t="s">
        <v>43</v>
      </c>
      <c r="F32" s="125" t="s">
        <v>43</v>
      </c>
      <c r="G32" s="125" t="s">
        <v>43</v>
      </c>
      <c r="H32" s="125" t="s">
        <v>43</v>
      </c>
      <c r="I32" s="125" t="s">
        <v>43</v>
      </c>
      <c r="J32" s="125" t="s">
        <v>43</v>
      </c>
      <c r="K32" s="125" t="s">
        <v>43</v>
      </c>
      <c r="L32" s="125">
        <v>148813.02970280001</v>
      </c>
      <c r="M32" s="125">
        <v>156822.41014660001</v>
      </c>
      <c r="N32" s="125">
        <v>902159.91340840003</v>
      </c>
      <c r="O32" s="125">
        <v>41528.194268899999</v>
      </c>
      <c r="P32" s="125">
        <v>138482.2236313</v>
      </c>
      <c r="Q32" s="125">
        <v>1387805.771158</v>
      </c>
      <c r="R32" s="125">
        <v>9931.7286072000006</v>
      </c>
      <c r="S32" s="125" t="s">
        <v>43</v>
      </c>
      <c r="T32" s="125" t="s">
        <v>43</v>
      </c>
      <c r="U32" s="125" t="s">
        <v>43</v>
      </c>
      <c r="V32" s="125" t="s">
        <v>43</v>
      </c>
      <c r="W32" s="125">
        <v>1397737.4997652001</v>
      </c>
      <c r="X32" s="134"/>
      <c r="Y32" s="111"/>
      <c r="Z32" s="135"/>
    </row>
    <row r="33" spans="1:26" s="112" customFormat="1" ht="18.95" customHeight="1">
      <c r="A33" s="133" t="s">
        <v>338</v>
      </c>
      <c r="B33" s="125" t="s">
        <v>43</v>
      </c>
      <c r="C33" s="125" t="s">
        <v>43</v>
      </c>
      <c r="D33" s="125" t="s">
        <v>43</v>
      </c>
      <c r="E33" s="125" t="s">
        <v>43</v>
      </c>
      <c r="F33" s="125" t="s">
        <v>43</v>
      </c>
      <c r="G33" s="125" t="s">
        <v>43</v>
      </c>
      <c r="H33" s="125" t="s">
        <v>43</v>
      </c>
      <c r="I33" s="125" t="s">
        <v>43</v>
      </c>
      <c r="J33" s="125" t="s">
        <v>43</v>
      </c>
      <c r="K33" s="125" t="s">
        <v>43</v>
      </c>
      <c r="L33" s="125">
        <v>15067.0576857</v>
      </c>
      <c r="M33" s="125">
        <v>8147.6100505000004</v>
      </c>
      <c r="N33" s="125">
        <v>41634.849636999999</v>
      </c>
      <c r="O33" s="125">
        <v>1325.7669899</v>
      </c>
      <c r="P33" s="125">
        <v>5084.0555098000004</v>
      </c>
      <c r="Q33" s="125">
        <v>71259.339872900004</v>
      </c>
      <c r="R33" s="125">
        <v>73.331289999999996</v>
      </c>
      <c r="S33" s="125" t="s">
        <v>43</v>
      </c>
      <c r="T33" s="125" t="s">
        <v>43</v>
      </c>
      <c r="U33" s="125" t="s">
        <v>43</v>
      </c>
      <c r="V33" s="125" t="s">
        <v>43</v>
      </c>
      <c r="W33" s="125">
        <v>71332.671162900006</v>
      </c>
      <c r="X33" s="134"/>
      <c r="Y33" s="111"/>
      <c r="Z33" s="135"/>
    </row>
    <row r="34" spans="1:26" s="112" customFormat="1" ht="18.95" customHeight="1">
      <c r="A34" s="133" t="s">
        <v>339</v>
      </c>
      <c r="B34" s="125" t="s">
        <v>43</v>
      </c>
      <c r="C34" s="125" t="s">
        <v>43</v>
      </c>
      <c r="D34" s="125" t="s">
        <v>43</v>
      </c>
      <c r="E34" s="125" t="s">
        <v>43</v>
      </c>
      <c r="F34" s="125" t="s">
        <v>43</v>
      </c>
      <c r="G34" s="125" t="s">
        <v>43</v>
      </c>
      <c r="H34" s="125" t="s">
        <v>43</v>
      </c>
      <c r="I34" s="125" t="s">
        <v>43</v>
      </c>
      <c r="J34" s="125" t="s">
        <v>43</v>
      </c>
      <c r="K34" s="125" t="s">
        <v>43</v>
      </c>
      <c r="L34" s="125">
        <v>35888.0827689</v>
      </c>
      <c r="M34" s="125">
        <v>10562.915779700001</v>
      </c>
      <c r="N34" s="125">
        <v>67800.725989800005</v>
      </c>
      <c r="O34" s="125">
        <v>3067.0925333</v>
      </c>
      <c r="P34" s="125">
        <v>45835.669836399997</v>
      </c>
      <c r="Q34" s="125">
        <v>163154.48690810002</v>
      </c>
      <c r="R34" s="125">
        <v>7996.6779470000001</v>
      </c>
      <c r="S34" s="125" t="s">
        <v>43</v>
      </c>
      <c r="T34" s="125" t="s">
        <v>43</v>
      </c>
      <c r="U34" s="125" t="s">
        <v>43</v>
      </c>
      <c r="V34" s="125" t="s">
        <v>43</v>
      </c>
      <c r="W34" s="125">
        <v>171151.16485510001</v>
      </c>
      <c r="X34" s="134"/>
      <c r="Y34" s="111"/>
      <c r="Z34" s="135"/>
    </row>
    <row r="35" spans="1:26" s="112" customFormat="1" ht="18.95" customHeight="1">
      <c r="A35" s="133" t="s">
        <v>340</v>
      </c>
      <c r="B35" s="125" t="s">
        <v>43</v>
      </c>
      <c r="C35" s="125" t="s">
        <v>43</v>
      </c>
      <c r="D35" s="125" t="s">
        <v>43</v>
      </c>
      <c r="E35" s="125" t="s">
        <v>43</v>
      </c>
      <c r="F35" s="125" t="s">
        <v>43</v>
      </c>
      <c r="G35" s="125" t="s">
        <v>43</v>
      </c>
      <c r="H35" s="125" t="s">
        <v>43</v>
      </c>
      <c r="I35" s="125" t="s">
        <v>43</v>
      </c>
      <c r="J35" s="125" t="s">
        <v>43</v>
      </c>
      <c r="K35" s="125" t="s">
        <v>43</v>
      </c>
      <c r="L35" s="125">
        <v>4094.37255</v>
      </c>
      <c r="M35" s="125">
        <v>9407.7460666999996</v>
      </c>
      <c r="N35" s="125">
        <v>10720.971623900001</v>
      </c>
      <c r="O35" s="125">
        <v>519.82030999999995</v>
      </c>
      <c r="P35" s="125">
        <v>660.77668000000006</v>
      </c>
      <c r="Q35" s="125">
        <v>25403.6872306</v>
      </c>
      <c r="R35" s="125">
        <v>404.47890000000001</v>
      </c>
      <c r="S35" s="125" t="s">
        <v>43</v>
      </c>
      <c r="T35" s="125" t="s">
        <v>43</v>
      </c>
      <c r="U35" s="125" t="s">
        <v>43</v>
      </c>
      <c r="V35" s="125" t="s">
        <v>43</v>
      </c>
      <c r="W35" s="125">
        <v>25808.166130599999</v>
      </c>
      <c r="X35" s="134"/>
      <c r="Y35" s="111"/>
      <c r="Z35" s="135"/>
    </row>
    <row r="36" spans="1:26" s="112" customFormat="1" ht="18.95" customHeight="1">
      <c r="A36" s="133" t="s">
        <v>341</v>
      </c>
      <c r="B36" s="125" t="s">
        <v>43</v>
      </c>
      <c r="C36" s="125" t="s">
        <v>43</v>
      </c>
      <c r="D36" s="125" t="s">
        <v>43</v>
      </c>
      <c r="E36" s="125" t="s">
        <v>43</v>
      </c>
      <c r="F36" s="125" t="s">
        <v>43</v>
      </c>
      <c r="G36" s="125" t="s">
        <v>43</v>
      </c>
      <c r="H36" s="125" t="s">
        <v>43</v>
      </c>
      <c r="I36" s="125" t="s">
        <v>43</v>
      </c>
      <c r="J36" s="125" t="s">
        <v>43</v>
      </c>
      <c r="K36" s="125" t="s">
        <v>43</v>
      </c>
      <c r="L36" s="125">
        <v>14846.252058800001</v>
      </c>
      <c r="M36" s="125">
        <v>7040.1879120000003</v>
      </c>
      <c r="N36" s="125">
        <v>41637.867257999998</v>
      </c>
      <c r="O36" s="125">
        <v>957.67024600000002</v>
      </c>
      <c r="P36" s="125">
        <v>40007.340841099998</v>
      </c>
      <c r="Q36" s="125">
        <v>104489.31831589999</v>
      </c>
      <c r="R36" s="125">
        <v>129535.4905492</v>
      </c>
      <c r="S36" s="125" t="s">
        <v>43</v>
      </c>
      <c r="T36" s="125" t="s">
        <v>43</v>
      </c>
      <c r="U36" s="125" t="s">
        <v>43</v>
      </c>
      <c r="V36" s="125" t="s">
        <v>43</v>
      </c>
      <c r="W36" s="125">
        <v>234024.80886509997</v>
      </c>
      <c r="X36" s="134"/>
      <c r="Y36" s="111"/>
      <c r="Z36" s="135"/>
    </row>
    <row r="37" spans="1:26" s="112" customFormat="1" ht="18.95" customHeight="1">
      <c r="A37" s="133" t="s">
        <v>342</v>
      </c>
      <c r="B37" s="125" t="s">
        <v>43</v>
      </c>
      <c r="C37" s="125" t="s">
        <v>43</v>
      </c>
      <c r="D37" s="125" t="s">
        <v>43</v>
      </c>
      <c r="E37" s="125" t="s">
        <v>43</v>
      </c>
      <c r="F37" s="125" t="s">
        <v>43</v>
      </c>
      <c r="G37" s="125" t="s">
        <v>43</v>
      </c>
      <c r="H37" s="125" t="s">
        <v>43</v>
      </c>
      <c r="I37" s="125" t="s">
        <v>43</v>
      </c>
      <c r="J37" s="125" t="s">
        <v>43</v>
      </c>
      <c r="K37" s="125" t="s">
        <v>43</v>
      </c>
      <c r="L37" s="125" t="s">
        <v>43</v>
      </c>
      <c r="M37" s="125" t="s">
        <v>43</v>
      </c>
      <c r="N37" s="125" t="s">
        <v>43</v>
      </c>
      <c r="O37" s="125" t="s">
        <v>43</v>
      </c>
      <c r="P37" s="125">
        <v>19007.5378188</v>
      </c>
      <c r="Q37" s="125">
        <v>19007.5378188</v>
      </c>
      <c r="R37" s="125">
        <v>22211.3929513</v>
      </c>
      <c r="S37" s="125" t="s">
        <v>43</v>
      </c>
      <c r="T37" s="125" t="s">
        <v>43</v>
      </c>
      <c r="U37" s="125" t="s">
        <v>43</v>
      </c>
      <c r="V37" s="125" t="s">
        <v>43</v>
      </c>
      <c r="W37" s="125">
        <v>41218.9307701</v>
      </c>
      <c r="X37" s="134"/>
      <c r="Y37" s="111"/>
      <c r="Z37" s="135"/>
    </row>
    <row r="38" spans="1:26" s="112" customFormat="1" ht="18.95" customHeight="1">
      <c r="A38" s="136" t="s">
        <v>343</v>
      </c>
      <c r="B38" s="136" t="s">
        <v>43</v>
      </c>
      <c r="C38" s="136" t="s">
        <v>43</v>
      </c>
      <c r="D38" s="136" t="s">
        <v>43</v>
      </c>
      <c r="E38" s="136" t="s">
        <v>43</v>
      </c>
      <c r="F38" s="136" t="s">
        <v>43</v>
      </c>
      <c r="G38" s="136" t="s">
        <v>43</v>
      </c>
      <c r="H38" s="136" t="s">
        <v>43</v>
      </c>
      <c r="I38" s="136" t="s">
        <v>43</v>
      </c>
      <c r="J38" s="136" t="s">
        <v>43</v>
      </c>
      <c r="K38" s="136" t="s">
        <v>43</v>
      </c>
      <c r="L38" s="136" t="s">
        <v>43</v>
      </c>
      <c r="M38" s="136" t="s">
        <v>43</v>
      </c>
      <c r="N38" s="136" t="s">
        <v>43</v>
      </c>
      <c r="O38" s="136" t="s">
        <v>43</v>
      </c>
      <c r="P38" s="136">
        <v>105345.9990841</v>
      </c>
      <c r="Q38" s="136">
        <v>105345.9990841</v>
      </c>
      <c r="R38" s="136">
        <v>116260.38245629999</v>
      </c>
      <c r="S38" s="136" t="s">
        <v>43</v>
      </c>
      <c r="T38" s="136" t="s">
        <v>43</v>
      </c>
      <c r="U38" s="136" t="s">
        <v>43</v>
      </c>
      <c r="V38" s="136" t="s">
        <v>43</v>
      </c>
      <c r="W38" s="136">
        <v>221606.38154039998</v>
      </c>
      <c r="X38" s="134"/>
      <c r="Y38" s="111"/>
      <c r="Z38" s="135"/>
    </row>
    <row r="39" spans="1:26" s="112" customFormat="1">
      <c r="A39" s="137"/>
      <c r="B39" s="137"/>
      <c r="C39" s="137"/>
      <c r="D39" s="137"/>
      <c r="E39" s="137"/>
      <c r="F39" s="137"/>
      <c r="G39" s="137"/>
      <c r="H39" s="137"/>
      <c r="I39" s="137"/>
      <c r="J39" s="107"/>
      <c r="K39" s="108"/>
      <c r="L39" s="109" t="s">
        <v>146</v>
      </c>
      <c r="M39" s="110" t="s">
        <v>309</v>
      </c>
      <c r="N39" s="107"/>
      <c r="O39" s="107"/>
      <c r="P39" s="137"/>
      <c r="Q39" s="137"/>
      <c r="R39" s="137"/>
      <c r="S39" s="137"/>
      <c r="T39" s="137"/>
      <c r="U39" s="963" t="s">
        <v>381</v>
      </c>
      <c r="V39" s="963"/>
      <c r="W39" s="963"/>
      <c r="X39" s="111"/>
      <c r="Y39" s="111"/>
    </row>
    <row r="40" spans="1:26" s="112" customFormat="1">
      <c r="A40" s="106"/>
      <c r="B40" s="138"/>
      <c r="C40" s="138"/>
      <c r="D40" s="138"/>
      <c r="E40" s="138"/>
      <c r="F40" s="138"/>
      <c r="G40" s="138"/>
      <c r="H40" s="138"/>
      <c r="I40" s="138"/>
      <c r="J40" s="108"/>
      <c r="K40" s="108"/>
      <c r="L40" s="109" t="s">
        <v>297</v>
      </c>
      <c r="M40" s="110" t="s">
        <v>150</v>
      </c>
      <c r="N40" s="107"/>
      <c r="O40" s="107"/>
      <c r="P40" s="138"/>
      <c r="Q40" s="138"/>
      <c r="R40" s="138"/>
      <c r="S40" s="138"/>
      <c r="T40" s="138"/>
      <c r="U40" s="138"/>
      <c r="V40" s="138"/>
      <c r="W40" s="130"/>
      <c r="X40" s="111"/>
      <c r="Y40" s="111"/>
    </row>
    <row r="41" spans="1:26" s="112" customFormat="1">
      <c r="A41" s="106"/>
      <c r="B41" s="137"/>
      <c r="C41" s="137"/>
      <c r="D41" s="137"/>
      <c r="E41" s="137"/>
      <c r="F41" s="137"/>
      <c r="G41" s="137"/>
      <c r="H41" s="137"/>
      <c r="I41" s="137"/>
      <c r="J41" s="108"/>
      <c r="K41" s="108"/>
      <c r="L41" s="114" t="s">
        <v>151</v>
      </c>
      <c r="M41" s="115" t="s">
        <v>152</v>
      </c>
      <c r="N41" s="116"/>
      <c r="O41" s="116"/>
      <c r="P41" s="139"/>
      <c r="Q41" s="139"/>
      <c r="R41" s="139"/>
      <c r="S41" s="139"/>
      <c r="T41" s="130"/>
      <c r="U41" s="130"/>
      <c r="V41" s="130"/>
      <c r="W41" s="130"/>
      <c r="X41" s="111"/>
      <c r="Y41" s="111"/>
    </row>
    <row r="42" spans="1:26" s="112" customFormat="1">
      <c r="A42" s="106"/>
      <c r="B42" s="140"/>
      <c r="C42" s="140"/>
      <c r="D42" s="140"/>
      <c r="E42" s="140"/>
      <c r="F42" s="140"/>
      <c r="G42" s="140"/>
      <c r="H42" s="140"/>
      <c r="I42" s="140"/>
      <c r="J42" s="140"/>
      <c r="K42" s="141"/>
      <c r="L42" s="139"/>
      <c r="M42" s="130"/>
      <c r="N42" s="139"/>
      <c r="O42" s="139"/>
      <c r="P42" s="139"/>
      <c r="Q42" s="139"/>
      <c r="R42" s="139"/>
      <c r="S42" s="139"/>
      <c r="T42" s="963" t="s">
        <v>57</v>
      </c>
      <c r="U42" s="963"/>
      <c r="V42" s="963"/>
      <c r="W42" s="963"/>
      <c r="X42" s="111"/>
      <c r="Y42" s="111"/>
    </row>
    <row r="43" spans="1:26" s="112" customFormat="1" ht="12.75" customHeight="1">
      <c r="A43" s="964" t="s">
        <v>311</v>
      </c>
      <c r="B43" s="966" t="s">
        <v>154</v>
      </c>
      <c r="C43" s="967"/>
      <c r="D43" s="967"/>
      <c r="E43" s="968" t="s">
        <v>155</v>
      </c>
      <c r="F43" s="968" t="s">
        <v>156</v>
      </c>
      <c r="G43" s="968" t="s">
        <v>157</v>
      </c>
      <c r="H43" s="961" t="s">
        <v>158</v>
      </c>
      <c r="I43" s="961" t="s">
        <v>159</v>
      </c>
      <c r="J43" s="961" t="s">
        <v>160</v>
      </c>
      <c r="K43" s="964" t="s">
        <v>161</v>
      </c>
      <c r="L43" s="966" t="s">
        <v>162</v>
      </c>
      <c r="M43" s="970"/>
      <c r="N43" s="967"/>
      <c r="O43" s="967"/>
      <c r="P43" s="967"/>
      <c r="Q43" s="971"/>
      <c r="R43" s="964" t="s">
        <v>163</v>
      </c>
      <c r="S43" s="961" t="s">
        <v>164</v>
      </c>
      <c r="T43" s="961" t="s">
        <v>165</v>
      </c>
      <c r="U43" s="961" t="s">
        <v>166</v>
      </c>
      <c r="V43" s="961" t="s">
        <v>167</v>
      </c>
      <c r="W43" s="964" t="s">
        <v>312</v>
      </c>
      <c r="X43" s="111"/>
      <c r="Y43" s="111"/>
    </row>
    <row r="44" spans="1:26" s="112" customFormat="1" ht="39.950000000000003" customHeight="1">
      <c r="A44" s="965"/>
      <c r="B44" s="119" t="s">
        <v>345</v>
      </c>
      <c r="C44" s="119" t="s">
        <v>170</v>
      </c>
      <c r="D44" s="120" t="s">
        <v>171</v>
      </c>
      <c r="E44" s="968"/>
      <c r="F44" s="968"/>
      <c r="G44" s="968"/>
      <c r="H44" s="962"/>
      <c r="I44" s="962"/>
      <c r="J44" s="962"/>
      <c r="K44" s="969"/>
      <c r="L44" s="121" t="s">
        <v>346</v>
      </c>
      <c r="M44" s="121" t="s">
        <v>173</v>
      </c>
      <c r="N44" s="121" t="s">
        <v>174</v>
      </c>
      <c r="O44" s="121" t="s">
        <v>175</v>
      </c>
      <c r="P44" s="121" t="s">
        <v>176</v>
      </c>
      <c r="Q44" s="121" t="s">
        <v>177</v>
      </c>
      <c r="R44" s="969"/>
      <c r="S44" s="962"/>
      <c r="T44" s="962"/>
      <c r="U44" s="962"/>
      <c r="V44" s="962"/>
      <c r="W44" s="969"/>
      <c r="X44" s="111"/>
      <c r="Y44" s="111"/>
    </row>
    <row r="45" spans="1:26" s="112" customFormat="1">
      <c r="A45" s="122" t="s">
        <v>11</v>
      </c>
      <c r="B45" s="121" t="s">
        <v>12</v>
      </c>
      <c r="C45" s="121" t="s">
        <v>13</v>
      </c>
      <c r="D45" s="121" t="s">
        <v>14</v>
      </c>
      <c r="E45" s="121" t="s">
        <v>15</v>
      </c>
      <c r="F45" s="121" t="s">
        <v>16</v>
      </c>
      <c r="G45" s="121" t="s">
        <v>17</v>
      </c>
      <c r="H45" s="121" t="s">
        <v>18</v>
      </c>
      <c r="I45" s="121" t="s">
        <v>178</v>
      </c>
      <c r="J45" s="123" t="s">
        <v>179</v>
      </c>
      <c r="K45" s="121" t="s">
        <v>180</v>
      </c>
      <c r="L45" s="121" t="s">
        <v>181</v>
      </c>
      <c r="M45" s="121" t="s">
        <v>182</v>
      </c>
      <c r="N45" s="121" t="s">
        <v>183</v>
      </c>
      <c r="O45" s="121" t="s">
        <v>184</v>
      </c>
      <c r="P45" s="121" t="s">
        <v>185</v>
      </c>
      <c r="Q45" s="121" t="s">
        <v>186</v>
      </c>
      <c r="R45" s="121" t="s">
        <v>187</v>
      </c>
      <c r="S45" s="121" t="s">
        <v>313</v>
      </c>
      <c r="T45" s="121" t="s">
        <v>188</v>
      </c>
      <c r="U45" s="121" t="s">
        <v>189</v>
      </c>
      <c r="V45" s="123" t="s">
        <v>190</v>
      </c>
      <c r="W45" s="121" t="s">
        <v>192</v>
      </c>
      <c r="X45" s="111"/>
      <c r="Y45" s="111"/>
    </row>
    <row r="46" spans="1:26" s="112" customFormat="1" ht="18.2" customHeight="1">
      <c r="A46" s="142" t="s">
        <v>347</v>
      </c>
      <c r="B46" s="143" t="s">
        <v>43</v>
      </c>
      <c r="C46" s="143" t="s">
        <v>43</v>
      </c>
      <c r="D46" s="143" t="s">
        <v>43</v>
      </c>
      <c r="E46" s="143" t="s">
        <v>43</v>
      </c>
      <c r="F46" s="143" t="s">
        <v>43</v>
      </c>
      <c r="G46" s="143" t="s">
        <v>43</v>
      </c>
      <c r="H46" s="143" t="s">
        <v>43</v>
      </c>
      <c r="I46" s="143" t="s">
        <v>43</v>
      </c>
      <c r="J46" s="143" t="s">
        <v>43</v>
      </c>
      <c r="K46" s="143" t="s">
        <v>43</v>
      </c>
      <c r="L46" s="143" t="s">
        <v>43</v>
      </c>
      <c r="M46" s="143" t="s">
        <v>43</v>
      </c>
      <c r="N46" s="143" t="s">
        <v>43</v>
      </c>
      <c r="O46" s="143" t="s">
        <v>43</v>
      </c>
      <c r="P46" s="143">
        <v>380.47036000000003</v>
      </c>
      <c r="Q46" s="143">
        <v>380.47036000000003</v>
      </c>
      <c r="R46" s="143">
        <v>3460.1196424999998</v>
      </c>
      <c r="S46" s="143" t="s">
        <v>43</v>
      </c>
      <c r="T46" s="143" t="s">
        <v>43</v>
      </c>
      <c r="U46" s="143" t="s">
        <v>43</v>
      </c>
      <c r="V46" s="143" t="s">
        <v>43</v>
      </c>
      <c r="W46" s="143">
        <v>3840.5900025000001</v>
      </c>
      <c r="X46" s="134"/>
      <c r="Y46" s="111"/>
      <c r="Z46" s="135"/>
    </row>
    <row r="47" spans="1:26" s="112" customFormat="1" ht="18.2" customHeight="1">
      <c r="A47" s="142" t="s">
        <v>348</v>
      </c>
      <c r="B47" s="143" t="s">
        <v>43</v>
      </c>
      <c r="C47" s="143" t="s">
        <v>43</v>
      </c>
      <c r="D47" s="143" t="s">
        <v>43</v>
      </c>
      <c r="E47" s="143" t="s">
        <v>43</v>
      </c>
      <c r="F47" s="143" t="s">
        <v>43</v>
      </c>
      <c r="G47" s="143" t="s">
        <v>43</v>
      </c>
      <c r="H47" s="143" t="s">
        <v>43</v>
      </c>
      <c r="I47" s="143" t="s">
        <v>43</v>
      </c>
      <c r="J47" s="143" t="s">
        <v>43</v>
      </c>
      <c r="K47" s="143" t="s">
        <v>43</v>
      </c>
      <c r="L47" s="143" t="s">
        <v>43</v>
      </c>
      <c r="M47" s="143" t="s">
        <v>43</v>
      </c>
      <c r="N47" s="143" t="s">
        <v>43</v>
      </c>
      <c r="O47" s="143" t="s">
        <v>43</v>
      </c>
      <c r="P47" s="143">
        <v>20276.2342168</v>
      </c>
      <c r="Q47" s="143">
        <v>20276.2342168</v>
      </c>
      <c r="R47" s="143">
        <v>17805.110313199999</v>
      </c>
      <c r="S47" s="143" t="s">
        <v>43</v>
      </c>
      <c r="T47" s="143">
        <v>16824.1898999</v>
      </c>
      <c r="U47" s="143" t="s">
        <v>43</v>
      </c>
      <c r="V47" s="143" t="s">
        <v>43</v>
      </c>
      <c r="W47" s="143">
        <v>54905.534429899999</v>
      </c>
      <c r="X47" s="134"/>
      <c r="Y47" s="111"/>
      <c r="Z47" s="135"/>
    </row>
    <row r="48" spans="1:26" s="112" customFormat="1" ht="18.2" customHeight="1">
      <c r="A48" s="142" t="s">
        <v>349</v>
      </c>
      <c r="B48" s="143" t="s">
        <v>43</v>
      </c>
      <c r="C48" s="143" t="s">
        <v>43</v>
      </c>
      <c r="D48" s="143" t="s">
        <v>43</v>
      </c>
      <c r="E48" s="143" t="s">
        <v>43</v>
      </c>
      <c r="F48" s="143" t="s">
        <v>43</v>
      </c>
      <c r="G48" s="143" t="s">
        <v>43</v>
      </c>
      <c r="H48" s="143" t="s">
        <v>43</v>
      </c>
      <c r="I48" s="143" t="s">
        <v>43</v>
      </c>
      <c r="J48" s="143" t="s">
        <v>43</v>
      </c>
      <c r="K48" s="143" t="s">
        <v>43</v>
      </c>
      <c r="L48" s="143" t="s">
        <v>43</v>
      </c>
      <c r="M48" s="143" t="s">
        <v>43</v>
      </c>
      <c r="N48" s="143" t="s">
        <v>43</v>
      </c>
      <c r="O48" s="143" t="s">
        <v>43</v>
      </c>
      <c r="P48" s="143">
        <v>82098.329005599997</v>
      </c>
      <c r="Q48" s="143">
        <v>82098.329005599997</v>
      </c>
      <c r="R48" s="143">
        <v>58842.848506599999</v>
      </c>
      <c r="S48" s="143" t="s">
        <v>43</v>
      </c>
      <c r="T48" s="143">
        <v>2824.7282</v>
      </c>
      <c r="U48" s="143" t="s">
        <v>43</v>
      </c>
      <c r="V48" s="143" t="s">
        <v>43</v>
      </c>
      <c r="W48" s="143">
        <v>143765.90571220001</v>
      </c>
      <c r="X48" s="134"/>
      <c r="Y48" s="111"/>
      <c r="Z48" s="135"/>
    </row>
    <row r="49" spans="1:26" s="112" customFormat="1" ht="18.2" customHeight="1">
      <c r="A49" s="142" t="s">
        <v>350</v>
      </c>
      <c r="B49" s="143" t="s">
        <v>43</v>
      </c>
      <c r="C49" s="143" t="s">
        <v>43</v>
      </c>
      <c r="D49" s="143" t="s">
        <v>43</v>
      </c>
      <c r="E49" s="143" t="s">
        <v>43</v>
      </c>
      <c r="F49" s="143" t="s">
        <v>43</v>
      </c>
      <c r="G49" s="143" t="s">
        <v>43</v>
      </c>
      <c r="H49" s="143" t="s">
        <v>43</v>
      </c>
      <c r="I49" s="143" t="s">
        <v>43</v>
      </c>
      <c r="J49" s="143" t="s">
        <v>43</v>
      </c>
      <c r="K49" s="143" t="s">
        <v>43</v>
      </c>
      <c r="L49" s="143" t="s">
        <v>43</v>
      </c>
      <c r="M49" s="143" t="s">
        <v>43</v>
      </c>
      <c r="N49" s="143" t="s">
        <v>43</v>
      </c>
      <c r="O49" s="143" t="s">
        <v>43</v>
      </c>
      <c r="P49" s="143">
        <v>266.59920390000002</v>
      </c>
      <c r="Q49" s="143">
        <v>266.59920390000002</v>
      </c>
      <c r="R49" s="143">
        <v>3051.9451390999998</v>
      </c>
      <c r="S49" s="143" t="s">
        <v>43</v>
      </c>
      <c r="T49" s="143">
        <v>116.41734</v>
      </c>
      <c r="U49" s="143" t="s">
        <v>43</v>
      </c>
      <c r="V49" s="143" t="s">
        <v>43</v>
      </c>
      <c r="W49" s="143">
        <v>3434.9616829999995</v>
      </c>
      <c r="X49" s="134"/>
      <c r="Y49" s="111"/>
      <c r="Z49" s="135"/>
    </row>
    <row r="50" spans="1:26" s="112" customFormat="1" ht="18.2" customHeight="1">
      <c r="A50" s="142" t="s">
        <v>351</v>
      </c>
      <c r="B50" s="143" t="s">
        <v>43</v>
      </c>
      <c r="C50" s="143" t="s">
        <v>43</v>
      </c>
      <c r="D50" s="143" t="s">
        <v>43</v>
      </c>
      <c r="E50" s="143" t="s">
        <v>43</v>
      </c>
      <c r="F50" s="143" t="s">
        <v>43</v>
      </c>
      <c r="G50" s="143" t="s">
        <v>43</v>
      </c>
      <c r="H50" s="143" t="s">
        <v>43</v>
      </c>
      <c r="I50" s="143" t="s">
        <v>43</v>
      </c>
      <c r="J50" s="143" t="s">
        <v>43</v>
      </c>
      <c r="K50" s="143" t="s">
        <v>43</v>
      </c>
      <c r="L50" s="143" t="s">
        <v>43</v>
      </c>
      <c r="M50" s="143" t="s">
        <v>43</v>
      </c>
      <c r="N50" s="143" t="s">
        <v>43</v>
      </c>
      <c r="O50" s="143" t="s">
        <v>43</v>
      </c>
      <c r="P50" s="143">
        <v>10.574999999999999</v>
      </c>
      <c r="Q50" s="143">
        <v>10.574999999999999</v>
      </c>
      <c r="R50" s="143">
        <v>53.315629999999999</v>
      </c>
      <c r="S50" s="143" t="s">
        <v>43</v>
      </c>
      <c r="T50" s="143" t="s">
        <v>43</v>
      </c>
      <c r="U50" s="143" t="s">
        <v>43</v>
      </c>
      <c r="V50" s="143" t="s">
        <v>43</v>
      </c>
      <c r="W50" s="143">
        <v>63.890630000000002</v>
      </c>
      <c r="X50" s="134"/>
      <c r="Y50" s="111"/>
      <c r="Z50" s="135"/>
    </row>
    <row r="51" spans="1:26" s="112" customFormat="1" ht="18.2" customHeight="1">
      <c r="A51" s="142" t="s">
        <v>352</v>
      </c>
      <c r="B51" s="143" t="s">
        <v>43</v>
      </c>
      <c r="C51" s="143" t="s">
        <v>43</v>
      </c>
      <c r="D51" s="143" t="s">
        <v>43</v>
      </c>
      <c r="E51" s="143" t="s">
        <v>43</v>
      </c>
      <c r="F51" s="143" t="s">
        <v>43</v>
      </c>
      <c r="G51" s="143" t="s">
        <v>43</v>
      </c>
      <c r="H51" s="143" t="s">
        <v>43</v>
      </c>
      <c r="I51" s="143" t="s">
        <v>43</v>
      </c>
      <c r="J51" s="143" t="s">
        <v>43</v>
      </c>
      <c r="K51" s="143" t="s">
        <v>43</v>
      </c>
      <c r="L51" s="143" t="s">
        <v>43</v>
      </c>
      <c r="M51" s="143" t="s">
        <v>43</v>
      </c>
      <c r="N51" s="143" t="s">
        <v>43</v>
      </c>
      <c r="O51" s="143" t="s">
        <v>43</v>
      </c>
      <c r="P51" s="143">
        <v>13449.9665358</v>
      </c>
      <c r="Q51" s="143">
        <v>13449.9665358</v>
      </c>
      <c r="R51" s="143">
        <v>53796.226586899997</v>
      </c>
      <c r="S51" s="143" t="s">
        <v>43</v>
      </c>
      <c r="T51" s="143">
        <v>864.32789000000002</v>
      </c>
      <c r="U51" s="143" t="s">
        <v>43</v>
      </c>
      <c r="V51" s="143" t="s">
        <v>43</v>
      </c>
      <c r="W51" s="143">
        <v>68110.521012700003</v>
      </c>
      <c r="X51" s="134"/>
      <c r="Y51" s="111"/>
      <c r="Z51" s="135"/>
    </row>
    <row r="52" spans="1:26" s="112" customFormat="1" ht="18.2" customHeight="1">
      <c r="A52" s="142" t="s">
        <v>353</v>
      </c>
      <c r="B52" s="143" t="s">
        <v>43</v>
      </c>
      <c r="C52" s="143" t="s">
        <v>43</v>
      </c>
      <c r="D52" s="143" t="s">
        <v>43</v>
      </c>
      <c r="E52" s="143" t="s">
        <v>43</v>
      </c>
      <c r="F52" s="143" t="s">
        <v>43</v>
      </c>
      <c r="G52" s="143" t="s">
        <v>43</v>
      </c>
      <c r="H52" s="143" t="s">
        <v>43</v>
      </c>
      <c r="I52" s="143" t="s">
        <v>43</v>
      </c>
      <c r="J52" s="143" t="s">
        <v>43</v>
      </c>
      <c r="K52" s="143" t="s">
        <v>43</v>
      </c>
      <c r="L52" s="143" t="s">
        <v>43</v>
      </c>
      <c r="M52" s="143" t="s">
        <v>43</v>
      </c>
      <c r="N52" s="143" t="s">
        <v>43</v>
      </c>
      <c r="O52" s="143" t="s">
        <v>43</v>
      </c>
      <c r="P52" s="143">
        <v>23069.973452499999</v>
      </c>
      <c r="Q52" s="143">
        <v>23069.973452499999</v>
      </c>
      <c r="R52" s="143">
        <v>2554.1945473999999</v>
      </c>
      <c r="S52" s="143" t="s">
        <v>43</v>
      </c>
      <c r="T52" s="143">
        <v>719.11720000000003</v>
      </c>
      <c r="U52" s="143" t="s">
        <v>43</v>
      </c>
      <c r="V52" s="143" t="s">
        <v>43</v>
      </c>
      <c r="W52" s="143">
        <v>26343.285199899998</v>
      </c>
      <c r="X52" s="134"/>
      <c r="Y52" s="111"/>
      <c r="Z52" s="135"/>
    </row>
    <row r="53" spans="1:26" s="112" customFormat="1" ht="18.2" customHeight="1">
      <c r="A53" s="142" t="s">
        <v>354</v>
      </c>
      <c r="B53" s="143" t="s">
        <v>43</v>
      </c>
      <c r="C53" s="143" t="s">
        <v>43</v>
      </c>
      <c r="D53" s="143" t="s">
        <v>43</v>
      </c>
      <c r="E53" s="143" t="s">
        <v>43</v>
      </c>
      <c r="F53" s="143" t="s">
        <v>43</v>
      </c>
      <c r="G53" s="143" t="s">
        <v>43</v>
      </c>
      <c r="H53" s="143" t="s">
        <v>43</v>
      </c>
      <c r="I53" s="143" t="s">
        <v>43</v>
      </c>
      <c r="J53" s="143" t="s">
        <v>43</v>
      </c>
      <c r="K53" s="143" t="s">
        <v>43</v>
      </c>
      <c r="L53" s="143" t="s">
        <v>43</v>
      </c>
      <c r="M53" s="143" t="s">
        <v>43</v>
      </c>
      <c r="N53" s="143" t="s">
        <v>43</v>
      </c>
      <c r="O53" s="143" t="s">
        <v>43</v>
      </c>
      <c r="P53" s="143">
        <v>4219.4427767999996</v>
      </c>
      <c r="Q53" s="143">
        <v>4219.4427767999996</v>
      </c>
      <c r="R53" s="143">
        <v>44067.5732183</v>
      </c>
      <c r="S53" s="143" t="s">
        <v>43</v>
      </c>
      <c r="T53" s="143">
        <v>1204.8834772</v>
      </c>
      <c r="U53" s="143" t="s">
        <v>43</v>
      </c>
      <c r="V53" s="143" t="s">
        <v>43</v>
      </c>
      <c r="W53" s="143">
        <v>49491.8994723</v>
      </c>
      <c r="X53" s="134"/>
      <c r="Y53" s="111"/>
      <c r="Z53" s="135"/>
    </row>
    <row r="54" spans="1:26" s="112" customFormat="1" ht="18.2" customHeight="1">
      <c r="A54" s="142" t="s">
        <v>355</v>
      </c>
      <c r="B54" s="143" t="s">
        <v>43</v>
      </c>
      <c r="C54" s="143" t="s">
        <v>43</v>
      </c>
      <c r="D54" s="143" t="s">
        <v>43</v>
      </c>
      <c r="E54" s="143" t="s">
        <v>43</v>
      </c>
      <c r="F54" s="143" t="s">
        <v>43</v>
      </c>
      <c r="G54" s="143" t="s">
        <v>43</v>
      </c>
      <c r="H54" s="143" t="s">
        <v>43</v>
      </c>
      <c r="I54" s="143" t="s">
        <v>43</v>
      </c>
      <c r="J54" s="143" t="s">
        <v>43</v>
      </c>
      <c r="K54" s="143" t="s">
        <v>43</v>
      </c>
      <c r="L54" s="143" t="s">
        <v>43</v>
      </c>
      <c r="M54" s="143" t="s">
        <v>43</v>
      </c>
      <c r="N54" s="143" t="s">
        <v>43</v>
      </c>
      <c r="O54" s="143" t="s">
        <v>43</v>
      </c>
      <c r="P54" s="143" t="s">
        <v>43</v>
      </c>
      <c r="Q54" s="143" t="s">
        <v>43</v>
      </c>
      <c r="R54" s="143">
        <v>5822.2638894000002</v>
      </c>
      <c r="S54" s="143" t="s">
        <v>43</v>
      </c>
      <c r="T54" s="143" t="s">
        <v>43</v>
      </c>
      <c r="U54" s="143" t="s">
        <v>43</v>
      </c>
      <c r="V54" s="143" t="s">
        <v>43</v>
      </c>
      <c r="W54" s="143">
        <v>5822.2638894000002</v>
      </c>
      <c r="X54" s="134"/>
      <c r="Y54" s="111"/>
      <c r="Z54" s="135"/>
    </row>
    <row r="55" spans="1:26" s="112" customFormat="1" ht="18.2" customHeight="1">
      <c r="A55" s="142" t="s">
        <v>356</v>
      </c>
      <c r="B55" s="143" t="s">
        <v>43</v>
      </c>
      <c r="C55" s="143" t="s">
        <v>43</v>
      </c>
      <c r="D55" s="143" t="s">
        <v>43</v>
      </c>
      <c r="E55" s="143" t="s">
        <v>43</v>
      </c>
      <c r="F55" s="143" t="s">
        <v>43</v>
      </c>
      <c r="G55" s="143" t="s">
        <v>43</v>
      </c>
      <c r="H55" s="143" t="s">
        <v>43</v>
      </c>
      <c r="I55" s="143" t="s">
        <v>43</v>
      </c>
      <c r="J55" s="143" t="s">
        <v>43</v>
      </c>
      <c r="K55" s="143" t="s">
        <v>43</v>
      </c>
      <c r="L55" s="143" t="s">
        <v>43</v>
      </c>
      <c r="M55" s="143" t="s">
        <v>43</v>
      </c>
      <c r="N55" s="143" t="s">
        <v>43</v>
      </c>
      <c r="O55" s="143" t="s">
        <v>43</v>
      </c>
      <c r="P55" s="143">
        <v>411.49108050000001</v>
      </c>
      <c r="Q55" s="143">
        <v>411.49108050000001</v>
      </c>
      <c r="R55" s="143">
        <v>2865.4915842</v>
      </c>
      <c r="S55" s="143" t="s">
        <v>43</v>
      </c>
      <c r="T55" s="143">
        <v>27.546029999999998</v>
      </c>
      <c r="U55" s="143" t="s">
        <v>43</v>
      </c>
      <c r="V55" s="143" t="s">
        <v>43</v>
      </c>
      <c r="W55" s="143">
        <v>3304.5286947</v>
      </c>
      <c r="X55" s="134"/>
      <c r="Y55" s="111"/>
      <c r="Z55" s="135"/>
    </row>
    <row r="56" spans="1:26" s="112" customFormat="1" ht="18.2" customHeight="1">
      <c r="A56" s="142" t="s">
        <v>357</v>
      </c>
      <c r="B56" s="143" t="s">
        <v>43</v>
      </c>
      <c r="C56" s="143" t="s">
        <v>43</v>
      </c>
      <c r="D56" s="143" t="s">
        <v>43</v>
      </c>
      <c r="E56" s="143" t="s">
        <v>43</v>
      </c>
      <c r="F56" s="143" t="s">
        <v>43</v>
      </c>
      <c r="G56" s="143" t="s">
        <v>43</v>
      </c>
      <c r="H56" s="143" t="s">
        <v>43</v>
      </c>
      <c r="I56" s="143" t="s">
        <v>43</v>
      </c>
      <c r="J56" s="143" t="s">
        <v>43</v>
      </c>
      <c r="K56" s="143" t="s">
        <v>43</v>
      </c>
      <c r="L56" s="143" t="s">
        <v>43</v>
      </c>
      <c r="M56" s="143" t="s">
        <v>43</v>
      </c>
      <c r="N56" s="143" t="s">
        <v>43</v>
      </c>
      <c r="O56" s="143" t="s">
        <v>43</v>
      </c>
      <c r="P56" s="143">
        <v>0.2162</v>
      </c>
      <c r="Q56" s="143">
        <v>0.2162</v>
      </c>
      <c r="R56" s="143">
        <v>0.14351</v>
      </c>
      <c r="S56" s="143" t="s">
        <v>43</v>
      </c>
      <c r="T56" s="143" t="s">
        <v>43</v>
      </c>
      <c r="U56" s="143" t="s">
        <v>43</v>
      </c>
      <c r="V56" s="143" t="s">
        <v>43</v>
      </c>
      <c r="W56" s="143">
        <v>0.35970999999999997</v>
      </c>
      <c r="X56" s="134"/>
      <c r="Y56" s="111"/>
      <c r="Z56" s="135"/>
    </row>
    <row r="57" spans="1:26" s="112" customFormat="1" ht="18.2" customHeight="1">
      <c r="A57" s="142" t="s">
        <v>358</v>
      </c>
      <c r="B57" s="143" t="s">
        <v>43</v>
      </c>
      <c r="C57" s="143" t="s">
        <v>43</v>
      </c>
      <c r="D57" s="143" t="s">
        <v>43</v>
      </c>
      <c r="E57" s="143" t="s">
        <v>43</v>
      </c>
      <c r="F57" s="143" t="s">
        <v>43</v>
      </c>
      <c r="G57" s="143" t="s">
        <v>43</v>
      </c>
      <c r="H57" s="143" t="s">
        <v>43</v>
      </c>
      <c r="I57" s="143" t="s">
        <v>43</v>
      </c>
      <c r="J57" s="143" t="s">
        <v>43</v>
      </c>
      <c r="K57" s="143" t="s">
        <v>43</v>
      </c>
      <c r="L57" s="143" t="s">
        <v>43</v>
      </c>
      <c r="M57" s="143" t="s">
        <v>43</v>
      </c>
      <c r="N57" s="143" t="s">
        <v>43</v>
      </c>
      <c r="O57" s="143" t="s">
        <v>43</v>
      </c>
      <c r="P57" s="143">
        <v>777.92961160000004</v>
      </c>
      <c r="Q57" s="143">
        <v>777.92961160000004</v>
      </c>
      <c r="R57" s="143">
        <v>2003.0190653</v>
      </c>
      <c r="S57" s="143" t="s">
        <v>43</v>
      </c>
      <c r="T57" s="143">
        <v>29.796050000000001</v>
      </c>
      <c r="U57" s="143" t="s">
        <v>43</v>
      </c>
      <c r="V57" s="143" t="s">
        <v>43</v>
      </c>
      <c r="W57" s="143">
        <v>2810.7447268999999</v>
      </c>
      <c r="X57" s="134"/>
      <c r="Y57" s="111"/>
      <c r="Z57" s="135"/>
    </row>
    <row r="58" spans="1:26" s="112" customFormat="1" ht="18.2" customHeight="1">
      <c r="A58" s="142" t="s">
        <v>359</v>
      </c>
      <c r="B58" s="143" t="s">
        <v>43</v>
      </c>
      <c r="C58" s="143" t="s">
        <v>43</v>
      </c>
      <c r="D58" s="143" t="s">
        <v>43</v>
      </c>
      <c r="E58" s="143" t="s">
        <v>43</v>
      </c>
      <c r="F58" s="143" t="s">
        <v>43</v>
      </c>
      <c r="G58" s="143" t="s">
        <v>43</v>
      </c>
      <c r="H58" s="143" t="s">
        <v>43</v>
      </c>
      <c r="I58" s="143" t="s">
        <v>43</v>
      </c>
      <c r="J58" s="143" t="s">
        <v>43</v>
      </c>
      <c r="K58" s="143" t="s">
        <v>43</v>
      </c>
      <c r="L58" s="143" t="s">
        <v>43</v>
      </c>
      <c r="M58" s="143" t="s">
        <v>43</v>
      </c>
      <c r="N58" s="143" t="s">
        <v>43</v>
      </c>
      <c r="O58" s="143" t="s">
        <v>43</v>
      </c>
      <c r="P58" s="143">
        <v>256.974673</v>
      </c>
      <c r="Q58" s="143">
        <v>256.974673</v>
      </c>
      <c r="R58" s="143" t="s">
        <v>43</v>
      </c>
      <c r="S58" s="143" t="s">
        <v>43</v>
      </c>
      <c r="T58" s="143" t="s">
        <v>43</v>
      </c>
      <c r="U58" s="143" t="s">
        <v>43</v>
      </c>
      <c r="V58" s="143" t="s">
        <v>43</v>
      </c>
      <c r="W58" s="143">
        <v>256.974673</v>
      </c>
      <c r="X58" s="134"/>
      <c r="Y58" s="111"/>
      <c r="Z58" s="135"/>
    </row>
    <row r="59" spans="1:26" s="112" customFormat="1" ht="18.2" customHeight="1">
      <c r="A59" s="142" t="s">
        <v>360</v>
      </c>
      <c r="B59" s="143" t="s">
        <v>43</v>
      </c>
      <c r="C59" s="143" t="s">
        <v>43</v>
      </c>
      <c r="D59" s="143" t="s">
        <v>43</v>
      </c>
      <c r="E59" s="143" t="s">
        <v>43</v>
      </c>
      <c r="F59" s="143" t="s">
        <v>43</v>
      </c>
      <c r="G59" s="143" t="s">
        <v>43</v>
      </c>
      <c r="H59" s="143" t="s">
        <v>43</v>
      </c>
      <c r="I59" s="143" t="s">
        <v>43</v>
      </c>
      <c r="J59" s="143" t="s">
        <v>43</v>
      </c>
      <c r="K59" s="143" t="s">
        <v>43</v>
      </c>
      <c r="L59" s="143" t="s">
        <v>43</v>
      </c>
      <c r="M59" s="143" t="s">
        <v>43</v>
      </c>
      <c r="N59" s="143" t="s">
        <v>43</v>
      </c>
      <c r="O59" s="143" t="s">
        <v>43</v>
      </c>
      <c r="P59" s="143">
        <v>196.96876</v>
      </c>
      <c r="Q59" s="143">
        <v>196.96876</v>
      </c>
      <c r="R59" s="143">
        <v>650.45058900000004</v>
      </c>
      <c r="S59" s="143" t="s">
        <v>43</v>
      </c>
      <c r="T59" s="143">
        <v>18.575530000000001</v>
      </c>
      <c r="U59" s="143" t="s">
        <v>43</v>
      </c>
      <c r="V59" s="143" t="s">
        <v>43</v>
      </c>
      <c r="W59" s="143">
        <v>865.99487899999997</v>
      </c>
      <c r="X59" s="134"/>
      <c r="Y59" s="111"/>
      <c r="Z59" s="135"/>
    </row>
    <row r="60" spans="1:26" s="112" customFormat="1" ht="18.2" customHeight="1">
      <c r="A60" s="142" t="s">
        <v>361</v>
      </c>
      <c r="B60" s="143" t="s">
        <v>43</v>
      </c>
      <c r="C60" s="143" t="s">
        <v>43</v>
      </c>
      <c r="D60" s="143" t="s">
        <v>43</v>
      </c>
      <c r="E60" s="143" t="s">
        <v>43</v>
      </c>
      <c r="F60" s="143" t="s">
        <v>43</v>
      </c>
      <c r="G60" s="143" t="s">
        <v>43</v>
      </c>
      <c r="H60" s="143" t="s">
        <v>43</v>
      </c>
      <c r="I60" s="143" t="s">
        <v>43</v>
      </c>
      <c r="J60" s="143" t="s">
        <v>43</v>
      </c>
      <c r="K60" s="143" t="s">
        <v>43</v>
      </c>
      <c r="L60" s="143" t="s">
        <v>43</v>
      </c>
      <c r="M60" s="143" t="s">
        <v>43</v>
      </c>
      <c r="N60" s="143" t="s">
        <v>43</v>
      </c>
      <c r="O60" s="143" t="s">
        <v>43</v>
      </c>
      <c r="P60" s="143">
        <v>435.9294238</v>
      </c>
      <c r="Q60" s="143">
        <v>435.9294238</v>
      </c>
      <c r="R60" s="143">
        <v>0.15711</v>
      </c>
      <c r="S60" s="143" t="s">
        <v>43</v>
      </c>
      <c r="T60" s="143" t="s">
        <v>43</v>
      </c>
      <c r="U60" s="143" t="s">
        <v>43</v>
      </c>
      <c r="V60" s="143" t="s">
        <v>43</v>
      </c>
      <c r="W60" s="143">
        <v>436.08653379999998</v>
      </c>
      <c r="X60" s="134"/>
      <c r="Y60" s="111"/>
      <c r="Z60" s="135"/>
    </row>
    <row r="61" spans="1:26" s="112" customFormat="1" ht="18.2" customHeight="1">
      <c r="A61" s="142" t="s">
        <v>362</v>
      </c>
      <c r="B61" s="143" t="s">
        <v>43</v>
      </c>
      <c r="C61" s="143" t="s">
        <v>43</v>
      </c>
      <c r="D61" s="143" t="s">
        <v>43</v>
      </c>
      <c r="E61" s="143" t="s">
        <v>43</v>
      </c>
      <c r="F61" s="143" t="s">
        <v>43</v>
      </c>
      <c r="G61" s="143" t="s">
        <v>43</v>
      </c>
      <c r="H61" s="143" t="s">
        <v>43</v>
      </c>
      <c r="I61" s="143" t="s">
        <v>43</v>
      </c>
      <c r="J61" s="143" t="s">
        <v>43</v>
      </c>
      <c r="K61" s="143" t="s">
        <v>43</v>
      </c>
      <c r="L61" s="143" t="s">
        <v>43</v>
      </c>
      <c r="M61" s="143" t="s">
        <v>43</v>
      </c>
      <c r="N61" s="143" t="s">
        <v>43</v>
      </c>
      <c r="O61" s="143" t="s">
        <v>43</v>
      </c>
      <c r="P61" s="143" t="s">
        <v>43</v>
      </c>
      <c r="Q61" s="143" t="s">
        <v>43</v>
      </c>
      <c r="R61" s="143">
        <v>1.5510900000000001</v>
      </c>
      <c r="S61" s="143" t="s">
        <v>43</v>
      </c>
      <c r="T61" s="143" t="s">
        <v>43</v>
      </c>
      <c r="U61" s="143" t="s">
        <v>43</v>
      </c>
      <c r="V61" s="143" t="s">
        <v>43</v>
      </c>
      <c r="W61" s="143">
        <v>1.5510900000000001</v>
      </c>
      <c r="X61" s="111"/>
      <c r="Y61" s="111"/>
    </row>
    <row r="62" spans="1:26" s="112" customFormat="1" ht="18.2" customHeight="1">
      <c r="A62" s="142" t="s">
        <v>363</v>
      </c>
      <c r="B62" s="143" t="s">
        <v>43</v>
      </c>
      <c r="C62" s="143" t="s">
        <v>43</v>
      </c>
      <c r="D62" s="143" t="s">
        <v>43</v>
      </c>
      <c r="E62" s="143" t="s">
        <v>43</v>
      </c>
      <c r="F62" s="143" t="s">
        <v>43</v>
      </c>
      <c r="G62" s="143" t="s">
        <v>43</v>
      </c>
      <c r="H62" s="143" t="s">
        <v>43</v>
      </c>
      <c r="I62" s="143" t="s">
        <v>43</v>
      </c>
      <c r="J62" s="143" t="s">
        <v>43</v>
      </c>
      <c r="K62" s="143" t="s">
        <v>43</v>
      </c>
      <c r="L62" s="143" t="s">
        <v>43</v>
      </c>
      <c r="M62" s="143" t="s">
        <v>43</v>
      </c>
      <c r="N62" s="143" t="s">
        <v>43</v>
      </c>
      <c r="O62" s="143" t="s">
        <v>43</v>
      </c>
      <c r="P62" s="143">
        <v>984.00812150000002</v>
      </c>
      <c r="Q62" s="143">
        <v>984.00812150000002</v>
      </c>
      <c r="R62" s="143">
        <v>23450.051089699999</v>
      </c>
      <c r="S62" s="143" t="s">
        <v>43</v>
      </c>
      <c r="T62" s="143">
        <v>1.6514</v>
      </c>
      <c r="U62" s="143" t="s">
        <v>43</v>
      </c>
      <c r="V62" s="143" t="s">
        <v>43</v>
      </c>
      <c r="W62" s="143">
        <v>24435.710611199996</v>
      </c>
      <c r="X62" s="111"/>
      <c r="Y62" s="111"/>
    </row>
    <row r="63" spans="1:26" s="112" customFormat="1" ht="18.2" customHeight="1">
      <c r="A63" s="142" t="s">
        <v>364</v>
      </c>
      <c r="B63" s="143" t="s">
        <v>43</v>
      </c>
      <c r="C63" s="143" t="s">
        <v>43</v>
      </c>
      <c r="D63" s="143" t="s">
        <v>43</v>
      </c>
      <c r="E63" s="143" t="s">
        <v>43</v>
      </c>
      <c r="F63" s="143" t="s">
        <v>43</v>
      </c>
      <c r="G63" s="143" t="s">
        <v>43</v>
      </c>
      <c r="H63" s="143" t="s">
        <v>43</v>
      </c>
      <c r="I63" s="143" t="s">
        <v>43</v>
      </c>
      <c r="J63" s="143" t="s">
        <v>43</v>
      </c>
      <c r="K63" s="143" t="s">
        <v>43</v>
      </c>
      <c r="L63" s="143" t="s">
        <v>43</v>
      </c>
      <c r="M63" s="143" t="s">
        <v>43</v>
      </c>
      <c r="N63" s="143" t="s">
        <v>43</v>
      </c>
      <c r="O63" s="143" t="s">
        <v>43</v>
      </c>
      <c r="P63" s="143">
        <v>3889.2375462999998</v>
      </c>
      <c r="Q63" s="143">
        <v>3889.2375462999998</v>
      </c>
      <c r="R63" s="143">
        <v>387.60514920000003</v>
      </c>
      <c r="S63" s="143" t="s">
        <v>43</v>
      </c>
      <c r="T63" s="143">
        <v>27.899508999999998</v>
      </c>
      <c r="U63" s="143" t="s">
        <v>43</v>
      </c>
      <c r="V63" s="143" t="s">
        <v>43</v>
      </c>
      <c r="W63" s="143">
        <v>4304.7422044999994</v>
      </c>
      <c r="X63" s="111"/>
      <c r="Y63" s="111"/>
    </row>
    <row r="64" spans="1:26" s="112" customFormat="1" ht="18.2" customHeight="1">
      <c r="A64" s="142" t="s">
        <v>365</v>
      </c>
      <c r="B64" s="143" t="s">
        <v>43</v>
      </c>
      <c r="C64" s="143" t="s">
        <v>43</v>
      </c>
      <c r="D64" s="143" t="s">
        <v>43</v>
      </c>
      <c r="E64" s="143" t="s">
        <v>43</v>
      </c>
      <c r="F64" s="143" t="s">
        <v>43</v>
      </c>
      <c r="G64" s="143" t="s">
        <v>43</v>
      </c>
      <c r="H64" s="143" t="s">
        <v>43</v>
      </c>
      <c r="I64" s="143" t="s">
        <v>43</v>
      </c>
      <c r="J64" s="143" t="s">
        <v>43</v>
      </c>
      <c r="K64" s="143" t="s">
        <v>43</v>
      </c>
      <c r="L64" s="143" t="s">
        <v>43</v>
      </c>
      <c r="M64" s="143" t="s">
        <v>43</v>
      </c>
      <c r="N64" s="143" t="s">
        <v>43</v>
      </c>
      <c r="O64" s="143" t="s">
        <v>43</v>
      </c>
      <c r="P64" s="143">
        <v>2663.6759677</v>
      </c>
      <c r="Q64" s="143">
        <v>2663.6759677</v>
      </c>
      <c r="R64" s="143">
        <v>158.5757625</v>
      </c>
      <c r="S64" s="143" t="s">
        <v>43</v>
      </c>
      <c r="T64" s="143">
        <v>94.264160000000004</v>
      </c>
      <c r="U64" s="143" t="s">
        <v>43</v>
      </c>
      <c r="V64" s="143" t="s">
        <v>43</v>
      </c>
      <c r="W64" s="143">
        <v>2916.5158902000003</v>
      </c>
      <c r="X64" s="111"/>
      <c r="Y64" s="111"/>
    </row>
    <row r="65" spans="1:25" s="112" customFormat="1" ht="18.2" customHeight="1">
      <c r="A65" s="142" t="s">
        <v>366</v>
      </c>
      <c r="B65" s="143" t="s">
        <v>43</v>
      </c>
      <c r="C65" s="143" t="s">
        <v>43</v>
      </c>
      <c r="D65" s="143" t="s">
        <v>43</v>
      </c>
      <c r="E65" s="143" t="s">
        <v>43</v>
      </c>
      <c r="F65" s="143" t="s">
        <v>43</v>
      </c>
      <c r="G65" s="143" t="s">
        <v>43</v>
      </c>
      <c r="H65" s="143" t="s">
        <v>43</v>
      </c>
      <c r="I65" s="143" t="s">
        <v>43</v>
      </c>
      <c r="J65" s="143" t="s">
        <v>43</v>
      </c>
      <c r="K65" s="143" t="s">
        <v>43</v>
      </c>
      <c r="L65" s="143" t="s">
        <v>43</v>
      </c>
      <c r="M65" s="143" t="s">
        <v>43</v>
      </c>
      <c r="N65" s="143" t="s">
        <v>43</v>
      </c>
      <c r="O65" s="143" t="s">
        <v>43</v>
      </c>
      <c r="P65" s="143">
        <v>22559.529600000002</v>
      </c>
      <c r="Q65" s="143">
        <v>22559.529600000002</v>
      </c>
      <c r="R65" s="143">
        <v>34.227780000000003</v>
      </c>
      <c r="S65" s="143" t="s">
        <v>43</v>
      </c>
      <c r="T65" s="143">
        <v>0.52981</v>
      </c>
      <c r="U65" s="143" t="s">
        <v>43</v>
      </c>
      <c r="V65" s="143" t="s">
        <v>43</v>
      </c>
      <c r="W65" s="143">
        <v>22594.287190000003</v>
      </c>
      <c r="X65" s="111"/>
      <c r="Y65" s="111"/>
    </row>
    <row r="66" spans="1:25" s="112" customFormat="1" ht="18.2" customHeight="1">
      <c r="A66" s="142" t="s">
        <v>367</v>
      </c>
      <c r="B66" s="143" t="s">
        <v>43</v>
      </c>
      <c r="C66" s="143" t="s">
        <v>43</v>
      </c>
      <c r="D66" s="143" t="s">
        <v>43</v>
      </c>
      <c r="E66" s="143" t="s">
        <v>43</v>
      </c>
      <c r="F66" s="143" t="s">
        <v>43</v>
      </c>
      <c r="G66" s="143" t="s">
        <v>43</v>
      </c>
      <c r="H66" s="143" t="s">
        <v>43</v>
      </c>
      <c r="I66" s="143" t="s">
        <v>43</v>
      </c>
      <c r="J66" s="143" t="s">
        <v>43</v>
      </c>
      <c r="K66" s="143" t="s">
        <v>43</v>
      </c>
      <c r="L66" s="143" t="s">
        <v>43</v>
      </c>
      <c r="M66" s="143" t="s">
        <v>43</v>
      </c>
      <c r="N66" s="143" t="s">
        <v>43</v>
      </c>
      <c r="O66" s="143" t="s">
        <v>43</v>
      </c>
      <c r="P66" s="143" t="s">
        <v>43</v>
      </c>
      <c r="Q66" s="143" t="s">
        <v>43</v>
      </c>
      <c r="R66" s="143" t="s">
        <v>43</v>
      </c>
      <c r="S66" s="143" t="s">
        <v>43</v>
      </c>
      <c r="T66" s="143" t="s">
        <v>43</v>
      </c>
      <c r="U66" s="143" t="s">
        <v>43</v>
      </c>
      <c r="V66" s="143" t="s">
        <v>43</v>
      </c>
      <c r="W66" s="143" t="s">
        <v>43</v>
      </c>
      <c r="X66" s="111"/>
      <c r="Y66" s="111"/>
    </row>
    <row r="67" spans="1:25" s="112" customFormat="1" ht="18.2" customHeight="1">
      <c r="A67" s="142" t="s">
        <v>368</v>
      </c>
      <c r="B67" s="143" t="s">
        <v>43</v>
      </c>
      <c r="C67" s="143" t="s">
        <v>43</v>
      </c>
      <c r="D67" s="143" t="s">
        <v>43</v>
      </c>
      <c r="E67" s="143" t="s">
        <v>43</v>
      </c>
      <c r="F67" s="143" t="s">
        <v>43</v>
      </c>
      <c r="G67" s="143" t="s">
        <v>43</v>
      </c>
      <c r="H67" s="143" t="s">
        <v>43</v>
      </c>
      <c r="I67" s="143" t="s">
        <v>43</v>
      </c>
      <c r="J67" s="143" t="s">
        <v>43</v>
      </c>
      <c r="K67" s="143" t="s">
        <v>43</v>
      </c>
      <c r="L67" s="143" t="s">
        <v>43</v>
      </c>
      <c r="M67" s="143" t="s">
        <v>43</v>
      </c>
      <c r="N67" s="143" t="s">
        <v>43</v>
      </c>
      <c r="O67" s="143" t="s">
        <v>43</v>
      </c>
      <c r="P67" s="143">
        <v>4.7679799999999997</v>
      </c>
      <c r="Q67" s="143">
        <v>4.7679799999999997</v>
      </c>
      <c r="R67" s="143">
        <v>9.5473300000000005</v>
      </c>
      <c r="S67" s="143" t="s">
        <v>43</v>
      </c>
      <c r="T67" s="143">
        <v>2.6520100000000002</v>
      </c>
      <c r="U67" s="143" t="s">
        <v>43</v>
      </c>
      <c r="V67" s="143" t="s">
        <v>43</v>
      </c>
      <c r="W67" s="143">
        <v>16.967320000000001</v>
      </c>
      <c r="X67" s="111"/>
      <c r="Y67" s="111"/>
    </row>
    <row r="68" spans="1:25" s="112" customFormat="1" ht="18.2" customHeight="1">
      <c r="A68" s="142" t="s">
        <v>369</v>
      </c>
      <c r="B68" s="143" t="s">
        <v>43</v>
      </c>
      <c r="C68" s="143" t="s">
        <v>43</v>
      </c>
      <c r="D68" s="143" t="s">
        <v>43</v>
      </c>
      <c r="E68" s="143" t="s">
        <v>43</v>
      </c>
      <c r="F68" s="143" t="s">
        <v>43</v>
      </c>
      <c r="G68" s="143" t="s">
        <v>43</v>
      </c>
      <c r="H68" s="143" t="s">
        <v>43</v>
      </c>
      <c r="I68" s="143" t="s">
        <v>43</v>
      </c>
      <c r="J68" s="143" t="s">
        <v>43</v>
      </c>
      <c r="K68" s="143" t="s">
        <v>43</v>
      </c>
      <c r="L68" s="143" t="s">
        <v>43</v>
      </c>
      <c r="M68" s="143" t="s">
        <v>43</v>
      </c>
      <c r="N68" s="143" t="s">
        <v>43</v>
      </c>
      <c r="O68" s="143" t="s">
        <v>43</v>
      </c>
      <c r="P68" s="143" t="s">
        <v>43</v>
      </c>
      <c r="Q68" s="143" t="s">
        <v>43</v>
      </c>
      <c r="R68" s="143" t="s">
        <v>43</v>
      </c>
      <c r="S68" s="143" t="s">
        <v>43</v>
      </c>
      <c r="T68" s="143" t="s">
        <v>43</v>
      </c>
      <c r="U68" s="143" t="s">
        <v>43</v>
      </c>
      <c r="V68" s="143" t="s">
        <v>43</v>
      </c>
      <c r="W68" s="143" t="s">
        <v>43</v>
      </c>
      <c r="X68" s="111"/>
      <c r="Y68" s="111"/>
    </row>
    <row r="69" spans="1:25" s="112" customFormat="1" ht="18.2" customHeight="1">
      <c r="A69" s="142" t="s">
        <v>370</v>
      </c>
      <c r="B69" s="143" t="s">
        <v>43</v>
      </c>
      <c r="C69" s="143" t="s">
        <v>43</v>
      </c>
      <c r="D69" s="143" t="s">
        <v>43</v>
      </c>
      <c r="E69" s="143" t="s">
        <v>43</v>
      </c>
      <c r="F69" s="143" t="s">
        <v>43</v>
      </c>
      <c r="G69" s="143" t="s">
        <v>43</v>
      </c>
      <c r="H69" s="143" t="s">
        <v>43</v>
      </c>
      <c r="I69" s="143" t="s">
        <v>43</v>
      </c>
      <c r="J69" s="143" t="s">
        <v>43</v>
      </c>
      <c r="K69" s="143" t="s">
        <v>43</v>
      </c>
      <c r="L69" s="143" t="s">
        <v>43</v>
      </c>
      <c r="M69" s="143" t="s">
        <v>43</v>
      </c>
      <c r="N69" s="143" t="s">
        <v>43</v>
      </c>
      <c r="O69" s="143" t="s">
        <v>43</v>
      </c>
      <c r="P69" s="143" t="s">
        <v>43</v>
      </c>
      <c r="Q69" s="143" t="s">
        <v>43</v>
      </c>
      <c r="R69" s="143" t="s">
        <v>43</v>
      </c>
      <c r="S69" s="143" t="s">
        <v>43</v>
      </c>
      <c r="T69" s="143" t="s">
        <v>43</v>
      </c>
      <c r="U69" s="143" t="s">
        <v>43</v>
      </c>
      <c r="V69" s="143" t="s">
        <v>43</v>
      </c>
      <c r="W69" s="143" t="s">
        <v>43</v>
      </c>
      <c r="X69" s="111"/>
      <c r="Y69" s="111"/>
    </row>
    <row r="70" spans="1:25" s="112" customFormat="1" ht="18.2" customHeight="1">
      <c r="A70" s="142" t="s">
        <v>371</v>
      </c>
      <c r="B70" s="143" t="s">
        <v>43</v>
      </c>
      <c r="C70" s="143" t="s">
        <v>43</v>
      </c>
      <c r="D70" s="143" t="s">
        <v>43</v>
      </c>
      <c r="E70" s="143" t="s">
        <v>43</v>
      </c>
      <c r="F70" s="143" t="s">
        <v>43</v>
      </c>
      <c r="G70" s="143" t="s">
        <v>43</v>
      </c>
      <c r="H70" s="143" t="s">
        <v>43</v>
      </c>
      <c r="I70" s="143" t="s">
        <v>43</v>
      </c>
      <c r="J70" s="143" t="s">
        <v>43</v>
      </c>
      <c r="K70" s="143" t="s">
        <v>43</v>
      </c>
      <c r="L70" s="143" t="s">
        <v>43</v>
      </c>
      <c r="M70" s="143" t="s">
        <v>43</v>
      </c>
      <c r="N70" s="143" t="s">
        <v>43</v>
      </c>
      <c r="O70" s="143" t="s">
        <v>43</v>
      </c>
      <c r="P70" s="143" t="s">
        <v>43</v>
      </c>
      <c r="Q70" s="143" t="s">
        <v>43</v>
      </c>
      <c r="R70" s="143" t="s">
        <v>43</v>
      </c>
      <c r="S70" s="143" t="s">
        <v>43</v>
      </c>
      <c r="T70" s="143" t="s">
        <v>43</v>
      </c>
      <c r="U70" s="143" t="s">
        <v>43</v>
      </c>
      <c r="V70" s="143" t="s">
        <v>43</v>
      </c>
      <c r="W70" s="143" t="s">
        <v>43</v>
      </c>
      <c r="X70" s="111"/>
      <c r="Y70" s="111"/>
    </row>
    <row r="71" spans="1:25" s="112" customFormat="1" ht="18.2" customHeight="1">
      <c r="A71" s="142" t="s">
        <v>372</v>
      </c>
      <c r="B71" s="143" t="s">
        <v>43</v>
      </c>
      <c r="C71" s="143" t="s">
        <v>43</v>
      </c>
      <c r="D71" s="143" t="s">
        <v>43</v>
      </c>
      <c r="E71" s="143" t="s">
        <v>43</v>
      </c>
      <c r="F71" s="143" t="s">
        <v>43</v>
      </c>
      <c r="G71" s="143" t="s">
        <v>43</v>
      </c>
      <c r="H71" s="143" t="s">
        <v>43</v>
      </c>
      <c r="I71" s="143" t="s">
        <v>43</v>
      </c>
      <c r="J71" s="143" t="s">
        <v>43</v>
      </c>
      <c r="K71" s="143" t="s">
        <v>43</v>
      </c>
      <c r="L71" s="143" t="s">
        <v>43</v>
      </c>
      <c r="M71" s="143" t="s">
        <v>43</v>
      </c>
      <c r="N71" s="143" t="s">
        <v>43</v>
      </c>
      <c r="O71" s="143" t="s">
        <v>43</v>
      </c>
      <c r="P71" s="143" t="s">
        <v>43</v>
      </c>
      <c r="Q71" s="143" t="s">
        <v>43</v>
      </c>
      <c r="R71" s="143" t="s">
        <v>43</v>
      </c>
      <c r="S71" s="143" t="s">
        <v>43</v>
      </c>
      <c r="T71" s="143" t="s">
        <v>43</v>
      </c>
      <c r="U71" s="143" t="s">
        <v>43</v>
      </c>
      <c r="V71" s="143" t="s">
        <v>43</v>
      </c>
      <c r="W71" s="143" t="s">
        <v>43</v>
      </c>
      <c r="X71" s="111"/>
      <c r="Y71" s="111"/>
    </row>
    <row r="72" spans="1:25" s="112" customFormat="1" ht="18.2" customHeight="1">
      <c r="A72" s="142" t="s">
        <v>373</v>
      </c>
      <c r="B72" s="143" t="s">
        <v>43</v>
      </c>
      <c r="C72" s="143" t="s">
        <v>43</v>
      </c>
      <c r="D72" s="143" t="s">
        <v>43</v>
      </c>
      <c r="E72" s="143" t="s">
        <v>43</v>
      </c>
      <c r="F72" s="143" t="s">
        <v>43</v>
      </c>
      <c r="G72" s="143" t="s">
        <v>43</v>
      </c>
      <c r="H72" s="143" t="s">
        <v>43</v>
      </c>
      <c r="I72" s="143" t="s">
        <v>43</v>
      </c>
      <c r="J72" s="143" t="s">
        <v>43</v>
      </c>
      <c r="K72" s="143" t="s">
        <v>43</v>
      </c>
      <c r="L72" s="143" t="s">
        <v>43</v>
      </c>
      <c r="M72" s="143" t="s">
        <v>43</v>
      </c>
      <c r="N72" s="143" t="s">
        <v>43</v>
      </c>
      <c r="O72" s="143" t="s">
        <v>43</v>
      </c>
      <c r="P72" s="143" t="s">
        <v>43</v>
      </c>
      <c r="Q72" s="143" t="s">
        <v>43</v>
      </c>
      <c r="R72" s="143" t="s">
        <v>43</v>
      </c>
      <c r="S72" s="143" t="s">
        <v>43</v>
      </c>
      <c r="T72" s="143" t="s">
        <v>43</v>
      </c>
      <c r="U72" s="143" t="s">
        <v>43</v>
      </c>
      <c r="V72" s="143" t="s">
        <v>43</v>
      </c>
      <c r="W72" s="143" t="s">
        <v>43</v>
      </c>
      <c r="X72" s="111"/>
      <c r="Y72" s="111"/>
    </row>
    <row r="73" spans="1:25" s="112" customFormat="1" ht="18.2" customHeight="1">
      <c r="A73" s="142" t="s">
        <v>374</v>
      </c>
      <c r="B73" s="143" t="s">
        <v>43</v>
      </c>
      <c r="C73" s="143" t="s">
        <v>43</v>
      </c>
      <c r="D73" s="143" t="s">
        <v>43</v>
      </c>
      <c r="E73" s="143" t="s">
        <v>43</v>
      </c>
      <c r="F73" s="143" t="s">
        <v>43</v>
      </c>
      <c r="G73" s="143" t="s">
        <v>43</v>
      </c>
      <c r="H73" s="143" t="s">
        <v>43</v>
      </c>
      <c r="I73" s="143" t="s">
        <v>43</v>
      </c>
      <c r="J73" s="143" t="s">
        <v>43</v>
      </c>
      <c r="K73" s="143" t="s">
        <v>43</v>
      </c>
      <c r="L73" s="143" t="s">
        <v>43</v>
      </c>
      <c r="M73" s="143" t="s">
        <v>43</v>
      </c>
      <c r="N73" s="143" t="s">
        <v>43</v>
      </c>
      <c r="O73" s="143" t="s">
        <v>43</v>
      </c>
      <c r="P73" s="143" t="s">
        <v>43</v>
      </c>
      <c r="Q73" s="143" t="s">
        <v>43</v>
      </c>
      <c r="R73" s="143" t="s">
        <v>43</v>
      </c>
      <c r="S73" s="143" t="s">
        <v>43</v>
      </c>
      <c r="T73" s="143" t="s">
        <v>43</v>
      </c>
      <c r="U73" s="143" t="s">
        <v>43</v>
      </c>
      <c r="V73" s="143" t="s">
        <v>43</v>
      </c>
      <c r="W73" s="143" t="s">
        <v>43</v>
      </c>
      <c r="X73" s="111"/>
      <c r="Y73" s="111"/>
    </row>
    <row r="74" spans="1:25" s="112" customFormat="1" ht="18.2" customHeight="1">
      <c r="A74" s="142" t="s">
        <v>375</v>
      </c>
      <c r="B74" s="143" t="s">
        <v>43</v>
      </c>
      <c r="C74" s="143" t="s">
        <v>43</v>
      </c>
      <c r="D74" s="143" t="s">
        <v>43</v>
      </c>
      <c r="E74" s="143" t="s">
        <v>43</v>
      </c>
      <c r="F74" s="143" t="s">
        <v>43</v>
      </c>
      <c r="G74" s="143" t="s">
        <v>43</v>
      </c>
      <c r="H74" s="143" t="s">
        <v>43</v>
      </c>
      <c r="I74" s="143" t="s">
        <v>43</v>
      </c>
      <c r="J74" s="143" t="s">
        <v>43</v>
      </c>
      <c r="K74" s="143" t="s">
        <v>43</v>
      </c>
      <c r="L74" s="143" t="s">
        <v>43</v>
      </c>
      <c r="M74" s="143" t="s">
        <v>43</v>
      </c>
      <c r="N74" s="143" t="s">
        <v>43</v>
      </c>
      <c r="O74" s="143" t="s">
        <v>43</v>
      </c>
      <c r="P74" s="143" t="s">
        <v>43</v>
      </c>
      <c r="Q74" s="143" t="s">
        <v>43</v>
      </c>
      <c r="R74" s="143" t="s">
        <v>43</v>
      </c>
      <c r="S74" s="143" t="s">
        <v>43</v>
      </c>
      <c r="T74" s="143" t="s">
        <v>43</v>
      </c>
      <c r="U74" s="143" t="s">
        <v>43</v>
      </c>
      <c r="V74" s="143" t="s">
        <v>43</v>
      </c>
      <c r="W74" s="143" t="s">
        <v>43</v>
      </c>
      <c r="X74" s="111"/>
      <c r="Y74" s="111"/>
    </row>
    <row r="75" spans="1:25" s="112" customFormat="1" ht="18.2" customHeight="1">
      <c r="A75" s="143" t="s">
        <v>376</v>
      </c>
      <c r="B75" s="143" t="s">
        <v>43</v>
      </c>
      <c r="C75" s="143" t="s">
        <v>43</v>
      </c>
      <c r="D75" s="143" t="s">
        <v>43</v>
      </c>
      <c r="E75" s="143" t="s">
        <v>43</v>
      </c>
      <c r="F75" s="143" t="s">
        <v>43</v>
      </c>
      <c r="G75" s="143" t="s">
        <v>43</v>
      </c>
      <c r="H75" s="143" t="s">
        <v>43</v>
      </c>
      <c r="I75" s="143" t="s">
        <v>43</v>
      </c>
      <c r="J75" s="143" t="s">
        <v>43</v>
      </c>
      <c r="K75" s="143" t="s">
        <v>43</v>
      </c>
      <c r="L75" s="143" t="s">
        <v>43</v>
      </c>
      <c r="M75" s="143" t="s">
        <v>43</v>
      </c>
      <c r="N75" s="143" t="s">
        <v>43</v>
      </c>
      <c r="O75" s="143" t="s">
        <v>43</v>
      </c>
      <c r="P75" s="143" t="s">
        <v>43</v>
      </c>
      <c r="Q75" s="143" t="s">
        <v>43</v>
      </c>
      <c r="R75" s="143">
        <v>25.3784083</v>
      </c>
      <c r="S75" s="143" t="s">
        <v>43</v>
      </c>
      <c r="T75" s="143" t="s">
        <v>43</v>
      </c>
      <c r="U75" s="143" t="s">
        <v>43</v>
      </c>
      <c r="V75" s="143" t="s">
        <v>43</v>
      </c>
      <c r="W75" s="143">
        <v>25.3784083</v>
      </c>
      <c r="X75" s="111"/>
      <c r="Y75" s="111"/>
    </row>
    <row r="76" spans="1:25" s="146" customFormat="1" ht="18.95" customHeight="1">
      <c r="A76" s="144" t="s">
        <v>61</v>
      </c>
      <c r="B76" s="145">
        <v>126074.04986090001</v>
      </c>
      <c r="C76" s="145" t="s">
        <v>43</v>
      </c>
      <c r="D76" s="145">
        <v>126074.04986090001</v>
      </c>
      <c r="E76" s="145">
        <v>1342.3423178</v>
      </c>
      <c r="F76" s="145">
        <v>1395451.0170926999</v>
      </c>
      <c r="G76" s="145" t="s">
        <v>43</v>
      </c>
      <c r="H76" s="145" t="s">
        <v>43</v>
      </c>
      <c r="I76" s="145" t="s">
        <v>43</v>
      </c>
      <c r="J76" s="145" t="s">
        <v>43</v>
      </c>
      <c r="K76" s="145">
        <v>26645.849512699999</v>
      </c>
      <c r="L76" s="145">
        <v>377223.96651939995</v>
      </c>
      <c r="M76" s="145">
        <v>224233.6288947</v>
      </c>
      <c r="N76" s="145">
        <v>1088317.1135240002</v>
      </c>
      <c r="O76" s="145">
        <v>53243.450166700008</v>
      </c>
      <c r="P76" s="145">
        <v>551241.86983250012</v>
      </c>
      <c r="Q76" s="145">
        <v>2294260.0289373011</v>
      </c>
      <c r="R76" s="145">
        <v>506129.09253660007</v>
      </c>
      <c r="S76" s="145" t="s">
        <v>43</v>
      </c>
      <c r="T76" s="145">
        <v>23025.965339700004</v>
      </c>
      <c r="U76" s="145" t="s">
        <v>43</v>
      </c>
      <c r="V76" s="145" t="s">
        <v>43</v>
      </c>
      <c r="W76" s="145">
        <v>4372928.3455977011</v>
      </c>
      <c r="X76" s="113"/>
      <c r="Y76" s="113"/>
    </row>
    <row r="77" spans="1:25" s="146" customFormat="1" ht="36.75" customHeight="1">
      <c r="A77" s="145" t="s">
        <v>377</v>
      </c>
      <c r="B77" s="147">
        <v>0</v>
      </c>
      <c r="C77" s="147" t="s">
        <v>43</v>
      </c>
      <c r="D77" s="147">
        <v>0</v>
      </c>
      <c r="E77" s="147">
        <v>0</v>
      </c>
      <c r="F77" s="147">
        <v>3.4573353873212</v>
      </c>
      <c r="G77" s="147" t="s">
        <v>43</v>
      </c>
      <c r="H77" s="147" t="s">
        <v>43</v>
      </c>
      <c r="I77" s="147" t="s">
        <v>43</v>
      </c>
      <c r="J77" s="147" t="s">
        <v>43</v>
      </c>
      <c r="K77" s="147">
        <v>3.3974232523813002</v>
      </c>
      <c r="L77" s="147">
        <v>5.9838380089094603</v>
      </c>
      <c r="M77" s="147">
        <v>6.0251970718331798</v>
      </c>
      <c r="N77" s="147">
        <v>6.0728067540901103</v>
      </c>
      <c r="O77" s="147">
        <v>6.0255479311237599</v>
      </c>
      <c r="P77" s="147">
        <v>7.4301353825936101</v>
      </c>
      <c r="Q77" s="147">
        <v>6.3785538380056703</v>
      </c>
      <c r="R77" s="147">
        <v>8.0192550389294901</v>
      </c>
      <c r="S77" s="147" t="s">
        <v>43</v>
      </c>
      <c r="T77" s="147">
        <v>8.1259105557672893</v>
      </c>
      <c r="U77" s="147" t="s">
        <v>43</v>
      </c>
      <c r="V77" s="147" t="s">
        <v>43</v>
      </c>
      <c r="W77" s="147">
        <v>5.4414373742897597</v>
      </c>
      <c r="X77" s="113"/>
      <c r="Y77" s="113"/>
    </row>
    <row r="78" spans="1:25" s="112" customFormat="1">
      <c r="A78" s="47" t="s">
        <v>135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08"/>
      <c r="L78" s="108"/>
      <c r="M78" s="14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11"/>
      <c r="Y78" s="111"/>
    </row>
    <row r="79" spans="1:25">
      <c r="A79" s="49" t="s">
        <v>136</v>
      </c>
    </row>
    <row r="80" spans="1:25">
      <c r="A80" s="51" t="s">
        <v>137</v>
      </c>
    </row>
  </sheetData>
  <mergeCells count="36"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V5:V6"/>
    <mergeCell ref="W5:W6"/>
    <mergeCell ref="K5:K6"/>
    <mergeCell ref="L5:Q5"/>
    <mergeCell ref="R5:R6"/>
    <mergeCell ref="S5:S6"/>
    <mergeCell ref="H43:H44"/>
    <mergeCell ref="W43:W44"/>
    <mergeCell ref="I43:I44"/>
    <mergeCell ref="J43:J44"/>
    <mergeCell ref="K43:K44"/>
    <mergeCell ref="L43:Q43"/>
    <mergeCell ref="R43:R44"/>
    <mergeCell ref="S43:S44"/>
    <mergeCell ref="A43:A44"/>
    <mergeCell ref="B43:D43"/>
    <mergeCell ref="E43:E44"/>
    <mergeCell ref="F43:F44"/>
    <mergeCell ref="G43:G44"/>
    <mergeCell ref="T5:T6"/>
    <mergeCell ref="U5:U6"/>
    <mergeCell ref="T43:T44"/>
    <mergeCell ref="U43:U44"/>
    <mergeCell ref="V43:V44"/>
    <mergeCell ref="U39:W39"/>
    <mergeCell ref="T42:W42"/>
  </mergeCells>
  <pageMargins left="0.5" right="0.2" top="0.75" bottom="0.75" header="0.4" footer="0.4"/>
  <pageSetup paperSize="9" firstPageNumber="64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>
  <dimension ref="A1:AA80"/>
  <sheetViews>
    <sheetView view="pageBreakPreview" topLeftCell="A61" zoomScale="60" workbookViewId="0">
      <selection activeCell="M105" sqref="M105"/>
    </sheetView>
  </sheetViews>
  <sheetFormatPr defaultColWidth="10.28515625" defaultRowHeight="12.75"/>
  <cols>
    <col min="1" max="1" width="9.42578125" style="10" customWidth="1"/>
    <col min="2" max="2" width="7.85546875" style="10" customWidth="1"/>
    <col min="3" max="3" width="6.42578125" style="10" customWidth="1"/>
    <col min="4" max="4" width="7.85546875" style="10" customWidth="1"/>
    <col min="5" max="5" width="6.7109375" style="10" customWidth="1"/>
    <col min="6" max="6" width="8.42578125" style="10" customWidth="1"/>
    <col min="7" max="7" width="6.7109375" style="10" customWidth="1"/>
    <col min="8" max="8" width="7.28515625" style="10" customWidth="1"/>
    <col min="9" max="10" width="6.7109375" style="10" customWidth="1"/>
    <col min="11" max="11" width="7.85546875" style="10" customWidth="1"/>
    <col min="12" max="12" width="8.42578125" style="10" customWidth="1"/>
    <col min="13" max="13" width="7.7109375" style="10" customWidth="1"/>
    <col min="14" max="14" width="7.85546875" style="10" customWidth="1"/>
    <col min="15" max="15" width="8.140625" style="10" customWidth="1"/>
    <col min="16" max="16" width="7.7109375" style="10" customWidth="1"/>
    <col min="17" max="17" width="8.42578125" style="10" customWidth="1"/>
    <col min="18" max="18" width="7.42578125" style="10" customWidth="1"/>
    <col min="19" max="20" width="7.85546875" style="10" customWidth="1"/>
    <col min="21" max="22" width="8" style="10" customWidth="1"/>
    <col min="23" max="23" width="9.28515625" style="10" customWidth="1"/>
    <col min="24" max="24" width="8.140625" style="10" customWidth="1"/>
    <col min="25" max="25" width="9" style="10" customWidth="1"/>
    <col min="26" max="16384" width="10.28515625" style="10"/>
  </cols>
  <sheetData>
    <row r="1" spans="1:27" s="112" customFormat="1">
      <c r="A1" s="106"/>
      <c r="B1" s="107"/>
      <c r="C1" s="107"/>
      <c r="D1" s="107"/>
      <c r="E1" s="107"/>
      <c r="F1" s="107"/>
      <c r="G1" s="107"/>
      <c r="H1" s="107"/>
      <c r="I1" s="107"/>
      <c r="J1" s="107"/>
      <c r="K1" s="108"/>
      <c r="L1" s="109" t="s">
        <v>146</v>
      </c>
      <c r="M1" s="110" t="s">
        <v>309</v>
      </c>
      <c r="N1" s="107"/>
      <c r="O1" s="107"/>
      <c r="P1" s="108"/>
      <c r="Q1" s="107"/>
      <c r="R1" s="107"/>
      <c r="S1" s="107"/>
      <c r="T1" s="107"/>
      <c r="U1" s="972" t="s">
        <v>382</v>
      </c>
      <c r="V1" s="972"/>
      <c r="W1" s="972"/>
      <c r="X1" s="111"/>
      <c r="Y1" s="111"/>
    </row>
    <row r="2" spans="1:27" s="112" customFormat="1">
      <c r="A2" s="106"/>
      <c r="B2" s="107"/>
      <c r="C2" s="107"/>
      <c r="D2" s="107"/>
      <c r="E2" s="107"/>
      <c r="F2" s="107"/>
      <c r="G2" s="107"/>
      <c r="H2" s="107"/>
      <c r="I2" s="107"/>
      <c r="J2" s="108"/>
      <c r="K2" s="108"/>
      <c r="L2" s="109" t="s">
        <v>300</v>
      </c>
      <c r="M2" s="110" t="s">
        <v>150</v>
      </c>
      <c r="N2" s="107"/>
      <c r="O2" s="107"/>
      <c r="P2" s="108"/>
      <c r="Q2" s="107"/>
      <c r="R2" s="107"/>
      <c r="S2" s="107"/>
      <c r="T2" s="107"/>
      <c r="U2" s="107"/>
      <c r="V2" s="107"/>
      <c r="W2" s="107"/>
      <c r="X2" s="111"/>
      <c r="Y2" s="111"/>
    </row>
    <row r="3" spans="1:27" s="112" customFormat="1">
      <c r="A3" s="106"/>
      <c r="B3" s="113"/>
      <c r="C3" s="113"/>
      <c r="D3" s="113"/>
      <c r="E3" s="113"/>
      <c r="F3" s="113"/>
      <c r="G3" s="113"/>
      <c r="H3" s="113"/>
      <c r="I3" s="113"/>
      <c r="J3" s="108"/>
      <c r="K3" s="108"/>
      <c r="L3" s="114" t="s">
        <v>151</v>
      </c>
      <c r="M3" s="115" t="s">
        <v>152</v>
      </c>
      <c r="N3" s="116"/>
      <c r="O3" s="116"/>
      <c r="P3" s="108"/>
      <c r="Q3" s="116"/>
      <c r="R3" s="116"/>
      <c r="S3" s="116"/>
      <c r="T3" s="116"/>
      <c r="U3" s="108"/>
      <c r="V3" s="108"/>
      <c r="W3" s="108"/>
      <c r="X3" s="111"/>
      <c r="Y3" s="111"/>
    </row>
    <row r="4" spans="1:27" s="112" customFormat="1">
      <c r="A4" s="106"/>
      <c r="B4" s="117"/>
      <c r="C4" s="117"/>
      <c r="D4" s="117"/>
      <c r="E4" s="117"/>
      <c r="F4" s="117"/>
      <c r="G4" s="117"/>
      <c r="H4" s="117"/>
      <c r="I4" s="117"/>
      <c r="J4" s="117"/>
      <c r="K4" s="118"/>
      <c r="L4" s="116"/>
      <c r="M4" s="108"/>
      <c r="N4" s="116"/>
      <c r="O4" s="116"/>
      <c r="P4" s="116"/>
      <c r="Q4" s="116"/>
      <c r="R4" s="116"/>
      <c r="S4" s="116"/>
      <c r="T4" s="116"/>
      <c r="U4" s="963" t="s">
        <v>57</v>
      </c>
      <c r="V4" s="963"/>
      <c r="W4" s="963"/>
      <c r="X4" s="111"/>
      <c r="Y4" s="111"/>
    </row>
    <row r="5" spans="1:27" s="112" customFormat="1" ht="12.75" customHeight="1">
      <c r="A5" s="964" t="s">
        <v>311</v>
      </c>
      <c r="B5" s="966" t="s">
        <v>154</v>
      </c>
      <c r="C5" s="967"/>
      <c r="D5" s="967"/>
      <c r="E5" s="968" t="s">
        <v>155</v>
      </c>
      <c r="F5" s="964" t="s">
        <v>156</v>
      </c>
      <c r="G5" s="968" t="s">
        <v>157</v>
      </c>
      <c r="H5" s="961" t="s">
        <v>158</v>
      </c>
      <c r="I5" s="961" t="s">
        <v>159</v>
      </c>
      <c r="J5" s="961" t="s">
        <v>160</v>
      </c>
      <c r="K5" s="964" t="s">
        <v>161</v>
      </c>
      <c r="L5" s="966" t="s">
        <v>162</v>
      </c>
      <c r="M5" s="970"/>
      <c r="N5" s="967"/>
      <c r="O5" s="967"/>
      <c r="P5" s="967"/>
      <c r="Q5" s="971"/>
      <c r="R5" s="964" t="s">
        <v>163</v>
      </c>
      <c r="S5" s="961" t="s">
        <v>164</v>
      </c>
      <c r="T5" s="961" t="s">
        <v>165</v>
      </c>
      <c r="U5" s="961" t="s">
        <v>166</v>
      </c>
      <c r="V5" s="961" t="s">
        <v>167</v>
      </c>
      <c r="W5" s="964" t="s">
        <v>312</v>
      </c>
      <c r="X5" s="111"/>
      <c r="Y5" s="111"/>
    </row>
    <row r="6" spans="1:27" s="112" customFormat="1" ht="39.950000000000003" customHeight="1">
      <c r="A6" s="965"/>
      <c r="B6" s="119" t="s">
        <v>169</v>
      </c>
      <c r="C6" s="119" t="s">
        <v>170</v>
      </c>
      <c r="D6" s="120" t="s">
        <v>171</v>
      </c>
      <c r="E6" s="968"/>
      <c r="F6" s="969"/>
      <c r="G6" s="968"/>
      <c r="H6" s="962"/>
      <c r="I6" s="962"/>
      <c r="J6" s="962"/>
      <c r="K6" s="969"/>
      <c r="L6" s="121" t="s">
        <v>172</v>
      </c>
      <c r="M6" s="121" t="s">
        <v>173</v>
      </c>
      <c r="N6" s="121" t="s">
        <v>174</v>
      </c>
      <c r="O6" s="121" t="s">
        <v>175</v>
      </c>
      <c r="P6" s="121" t="s">
        <v>176</v>
      </c>
      <c r="Q6" s="121" t="s">
        <v>177</v>
      </c>
      <c r="R6" s="969"/>
      <c r="S6" s="962"/>
      <c r="T6" s="962"/>
      <c r="U6" s="962"/>
      <c r="V6" s="962"/>
      <c r="W6" s="969"/>
      <c r="X6" s="111"/>
      <c r="Y6" s="111"/>
    </row>
    <row r="7" spans="1:27" s="112" customFormat="1">
      <c r="A7" s="122" t="s">
        <v>11</v>
      </c>
      <c r="B7" s="121" t="s">
        <v>12</v>
      </c>
      <c r="C7" s="121" t="s">
        <v>13</v>
      </c>
      <c r="D7" s="121" t="s">
        <v>14</v>
      </c>
      <c r="E7" s="121" t="s">
        <v>15</v>
      </c>
      <c r="F7" s="121" t="s">
        <v>16</v>
      </c>
      <c r="G7" s="121" t="s">
        <v>17</v>
      </c>
      <c r="H7" s="121" t="s">
        <v>18</v>
      </c>
      <c r="I7" s="121" t="s">
        <v>178</v>
      </c>
      <c r="J7" s="123" t="s">
        <v>179</v>
      </c>
      <c r="K7" s="121" t="s">
        <v>180</v>
      </c>
      <c r="L7" s="121" t="s">
        <v>181</v>
      </c>
      <c r="M7" s="121" t="s">
        <v>182</v>
      </c>
      <c r="N7" s="121" t="s">
        <v>183</v>
      </c>
      <c r="O7" s="121" t="s">
        <v>184</v>
      </c>
      <c r="P7" s="121" t="s">
        <v>185</v>
      </c>
      <c r="Q7" s="121" t="s">
        <v>186</v>
      </c>
      <c r="R7" s="121" t="s">
        <v>187</v>
      </c>
      <c r="S7" s="121" t="s">
        <v>313</v>
      </c>
      <c r="T7" s="121" t="s">
        <v>188</v>
      </c>
      <c r="U7" s="121" t="s">
        <v>189</v>
      </c>
      <c r="V7" s="123" t="s">
        <v>190</v>
      </c>
      <c r="W7" s="121" t="s">
        <v>192</v>
      </c>
      <c r="X7" s="111"/>
      <c r="Y7" s="111"/>
    </row>
    <row r="8" spans="1:27" s="127" customFormat="1" ht="18.95" customHeight="1">
      <c r="A8" s="124">
        <v>0</v>
      </c>
      <c r="B8" s="125">
        <v>1542798.9397934</v>
      </c>
      <c r="C8" s="125" t="s">
        <v>43</v>
      </c>
      <c r="D8" s="125">
        <v>1542798.9397934</v>
      </c>
      <c r="E8" s="125">
        <v>100483.98205399999</v>
      </c>
      <c r="F8" s="125">
        <v>57240.781751800001</v>
      </c>
      <c r="G8" s="125">
        <v>96092.570886400004</v>
      </c>
      <c r="H8" s="125">
        <v>140137.7646692</v>
      </c>
      <c r="I8" s="125">
        <v>56160.0196497</v>
      </c>
      <c r="J8" s="125">
        <v>589572.16575769999</v>
      </c>
      <c r="K8" s="125">
        <v>3119.7250094999999</v>
      </c>
      <c r="L8" s="125" t="s">
        <v>43</v>
      </c>
      <c r="M8" s="125" t="s">
        <v>43</v>
      </c>
      <c r="N8" s="125" t="s">
        <v>43</v>
      </c>
      <c r="O8" s="125">
        <v>613</v>
      </c>
      <c r="P8" s="125" t="s">
        <v>43</v>
      </c>
      <c r="Q8" s="125">
        <v>613</v>
      </c>
      <c r="R8" s="125" t="s">
        <v>43</v>
      </c>
      <c r="S8" s="125">
        <v>309421.65461879998</v>
      </c>
      <c r="T8" s="125">
        <v>183493.9082411</v>
      </c>
      <c r="U8" s="125" t="s">
        <v>43</v>
      </c>
      <c r="V8" s="125">
        <v>59.788460000000001</v>
      </c>
      <c r="W8" s="125">
        <v>3079194.3008916005</v>
      </c>
      <c r="X8" s="126"/>
      <c r="Y8" s="126"/>
    </row>
    <row r="9" spans="1:27" s="131" customFormat="1" ht="18.95" customHeight="1">
      <c r="A9" s="128" t="s">
        <v>314</v>
      </c>
      <c r="B9" s="125" t="s">
        <v>43</v>
      </c>
      <c r="C9" s="125">
        <v>317.50271079999999</v>
      </c>
      <c r="D9" s="125">
        <v>317.50271079999999</v>
      </c>
      <c r="E9" s="125" t="s">
        <v>43</v>
      </c>
      <c r="F9" s="125">
        <v>307428.72737520002</v>
      </c>
      <c r="G9" s="125" t="s">
        <v>43</v>
      </c>
      <c r="H9" s="125">
        <v>1029.2212846</v>
      </c>
      <c r="I9" s="125">
        <v>33560.228337499997</v>
      </c>
      <c r="J9" s="125">
        <v>189879.8204351</v>
      </c>
      <c r="K9" s="125">
        <v>323361.72645060002</v>
      </c>
      <c r="L9" s="125">
        <v>25536.606694499998</v>
      </c>
      <c r="M9" s="125">
        <v>4074.9107579000001</v>
      </c>
      <c r="N9" s="125">
        <v>14881.4395004</v>
      </c>
      <c r="O9" s="125">
        <v>128.07062809999999</v>
      </c>
      <c r="P9" s="125">
        <v>74.4255</v>
      </c>
      <c r="Q9" s="125">
        <v>44695.453080899999</v>
      </c>
      <c r="R9" s="125" t="s">
        <v>43</v>
      </c>
      <c r="S9" s="125" t="s">
        <v>43</v>
      </c>
      <c r="T9" s="125">
        <v>37851.837310299998</v>
      </c>
      <c r="U9" s="125" t="s">
        <v>43</v>
      </c>
      <c r="V9" s="125" t="s">
        <v>43</v>
      </c>
      <c r="W9" s="125">
        <v>938124.51698499988</v>
      </c>
      <c r="X9" s="129"/>
      <c r="Y9" s="130"/>
      <c r="AA9" s="4"/>
    </row>
    <row r="10" spans="1:27" s="131" customFormat="1" ht="18.95" customHeight="1">
      <c r="A10" s="128" t="s">
        <v>315</v>
      </c>
      <c r="B10" s="125" t="s">
        <v>43</v>
      </c>
      <c r="C10" s="125" t="s">
        <v>43</v>
      </c>
      <c r="D10" s="125" t="s">
        <v>43</v>
      </c>
      <c r="E10" s="125" t="s">
        <v>43</v>
      </c>
      <c r="F10" s="125">
        <v>894224.2601816</v>
      </c>
      <c r="G10" s="125">
        <v>87455.412083100004</v>
      </c>
      <c r="H10" s="125" t="s">
        <v>43</v>
      </c>
      <c r="I10" s="125">
        <v>731.05337870000005</v>
      </c>
      <c r="J10" s="125" t="s">
        <v>43</v>
      </c>
      <c r="K10" s="125">
        <v>172655.50229890001</v>
      </c>
      <c r="L10" s="125">
        <v>14.45</v>
      </c>
      <c r="M10" s="125" t="s">
        <v>43</v>
      </c>
      <c r="N10" s="125">
        <v>1990.9193315</v>
      </c>
      <c r="O10" s="125" t="s">
        <v>43</v>
      </c>
      <c r="P10" s="125">
        <v>8.9863999999999997</v>
      </c>
      <c r="Q10" s="125">
        <v>2014.3557315</v>
      </c>
      <c r="R10" s="125" t="s">
        <v>43</v>
      </c>
      <c r="S10" s="125" t="s">
        <v>43</v>
      </c>
      <c r="T10" s="125">
        <v>23620.741697699999</v>
      </c>
      <c r="U10" s="125" t="s">
        <v>43</v>
      </c>
      <c r="V10" s="125" t="s">
        <v>43</v>
      </c>
      <c r="W10" s="125">
        <v>1180701.3253715001</v>
      </c>
      <c r="X10" s="129"/>
      <c r="Y10" s="130"/>
      <c r="AA10" s="4"/>
    </row>
    <row r="11" spans="1:27" s="131" customFormat="1" ht="18.95" customHeight="1">
      <c r="A11" s="128" t="s">
        <v>316</v>
      </c>
      <c r="B11" s="125" t="s">
        <v>43</v>
      </c>
      <c r="C11" s="125" t="s">
        <v>43</v>
      </c>
      <c r="D11" s="125" t="s">
        <v>43</v>
      </c>
      <c r="E11" s="125" t="s">
        <v>43</v>
      </c>
      <c r="F11" s="125">
        <v>765.07619409999995</v>
      </c>
      <c r="G11" s="125" t="s">
        <v>43</v>
      </c>
      <c r="H11" s="125" t="s">
        <v>43</v>
      </c>
      <c r="I11" s="125" t="s">
        <v>43</v>
      </c>
      <c r="J11" s="125" t="s">
        <v>43</v>
      </c>
      <c r="K11" s="125" t="s">
        <v>43</v>
      </c>
      <c r="L11" s="125" t="s">
        <v>43</v>
      </c>
      <c r="M11" s="125" t="s">
        <v>43</v>
      </c>
      <c r="N11" s="125">
        <v>91.808000000000007</v>
      </c>
      <c r="O11" s="125" t="s">
        <v>43</v>
      </c>
      <c r="P11" s="125">
        <v>186.34468889999999</v>
      </c>
      <c r="Q11" s="125">
        <v>278.15268889999999</v>
      </c>
      <c r="R11" s="125" t="s">
        <v>43</v>
      </c>
      <c r="S11" s="125" t="s">
        <v>43</v>
      </c>
      <c r="T11" s="125" t="s">
        <v>43</v>
      </c>
      <c r="U11" s="125" t="s">
        <v>43</v>
      </c>
      <c r="V11" s="125" t="s">
        <v>43</v>
      </c>
      <c r="W11" s="125">
        <v>1043.228883</v>
      </c>
      <c r="X11" s="129"/>
      <c r="Y11" s="132"/>
    </row>
    <row r="12" spans="1:27" s="131" customFormat="1" ht="18.95" customHeight="1">
      <c r="A12" s="128" t="s">
        <v>317</v>
      </c>
      <c r="B12" s="125" t="s">
        <v>43</v>
      </c>
      <c r="C12" s="125" t="s">
        <v>43</v>
      </c>
      <c r="D12" s="125" t="s">
        <v>43</v>
      </c>
      <c r="E12" s="125" t="s">
        <v>43</v>
      </c>
      <c r="F12" s="125">
        <v>87227.916754100006</v>
      </c>
      <c r="G12" s="125" t="s">
        <v>43</v>
      </c>
      <c r="H12" s="125">
        <v>2231.6708463</v>
      </c>
      <c r="I12" s="125">
        <v>81.823908799999998</v>
      </c>
      <c r="J12" s="125">
        <v>8494.9628040000007</v>
      </c>
      <c r="K12" s="125">
        <v>2550.2264322000001</v>
      </c>
      <c r="L12" s="125">
        <v>1907.0386367000001</v>
      </c>
      <c r="M12" s="125">
        <v>50.701489000000002</v>
      </c>
      <c r="N12" s="125">
        <v>85.413432700000001</v>
      </c>
      <c r="O12" s="125" t="s">
        <v>43</v>
      </c>
      <c r="P12" s="125" t="s">
        <v>43</v>
      </c>
      <c r="Q12" s="125">
        <v>2043.1535584000001</v>
      </c>
      <c r="R12" s="125" t="s">
        <v>43</v>
      </c>
      <c r="S12" s="125" t="s">
        <v>43</v>
      </c>
      <c r="T12" s="125" t="s">
        <v>43</v>
      </c>
      <c r="U12" s="125" t="s">
        <v>43</v>
      </c>
      <c r="V12" s="125" t="s">
        <v>43</v>
      </c>
      <c r="W12" s="125">
        <v>102629.75430379999</v>
      </c>
      <c r="X12" s="129"/>
      <c r="Y12" s="132"/>
    </row>
    <row r="13" spans="1:27" s="131" customFormat="1" ht="18.95" customHeight="1">
      <c r="A13" s="128" t="s">
        <v>318</v>
      </c>
      <c r="B13" s="125" t="s">
        <v>43</v>
      </c>
      <c r="C13" s="125" t="s">
        <v>43</v>
      </c>
      <c r="D13" s="125" t="s">
        <v>43</v>
      </c>
      <c r="E13" s="125" t="s">
        <v>43</v>
      </c>
      <c r="F13" s="125">
        <v>9708.8105611999999</v>
      </c>
      <c r="G13" s="125" t="s">
        <v>43</v>
      </c>
      <c r="H13" s="125">
        <v>270.35050669999998</v>
      </c>
      <c r="I13" s="125">
        <v>121.62986069999999</v>
      </c>
      <c r="J13" s="125">
        <v>13060.753347899999</v>
      </c>
      <c r="K13" s="125" t="s">
        <v>43</v>
      </c>
      <c r="L13" s="125">
        <v>27700</v>
      </c>
      <c r="M13" s="125">
        <v>769.17757570000003</v>
      </c>
      <c r="N13" s="125">
        <v>387.26119770000003</v>
      </c>
      <c r="O13" s="125" t="s">
        <v>43</v>
      </c>
      <c r="P13" s="125">
        <v>151.46056440000001</v>
      </c>
      <c r="Q13" s="125">
        <v>29007.899337800001</v>
      </c>
      <c r="R13" s="125" t="s">
        <v>43</v>
      </c>
      <c r="S13" s="125" t="s">
        <v>43</v>
      </c>
      <c r="T13" s="125" t="s">
        <v>43</v>
      </c>
      <c r="U13" s="125" t="s">
        <v>43</v>
      </c>
      <c r="V13" s="125" t="s">
        <v>43</v>
      </c>
      <c r="W13" s="125">
        <v>52169.443614300006</v>
      </c>
      <c r="X13" s="129"/>
      <c r="Y13" s="132"/>
    </row>
    <row r="14" spans="1:27" s="131" customFormat="1" ht="18.95" customHeight="1">
      <c r="A14" s="128" t="s">
        <v>319</v>
      </c>
      <c r="B14" s="125" t="s">
        <v>43</v>
      </c>
      <c r="C14" s="125">
        <v>19368.8694755</v>
      </c>
      <c r="D14" s="125">
        <v>19368.8694755</v>
      </c>
      <c r="E14" s="125" t="s">
        <v>43</v>
      </c>
      <c r="F14" s="125">
        <v>4213.2018707999996</v>
      </c>
      <c r="G14" s="125" t="s">
        <v>43</v>
      </c>
      <c r="H14" s="125">
        <v>21.224186499999998</v>
      </c>
      <c r="I14" s="125">
        <v>381.4430466</v>
      </c>
      <c r="J14" s="125">
        <v>2421.7341495999999</v>
      </c>
      <c r="K14" s="125">
        <v>4208.1227201000002</v>
      </c>
      <c r="L14" s="125">
        <v>13230.845818399999</v>
      </c>
      <c r="M14" s="125">
        <v>950</v>
      </c>
      <c r="N14" s="125">
        <v>56677.493686399997</v>
      </c>
      <c r="O14" s="125">
        <v>207.13171310000001</v>
      </c>
      <c r="P14" s="125">
        <v>423.59418590000001</v>
      </c>
      <c r="Q14" s="125">
        <v>71489.065403799992</v>
      </c>
      <c r="R14" s="125" t="s">
        <v>43</v>
      </c>
      <c r="S14" s="125">
        <v>1064.375</v>
      </c>
      <c r="T14" s="125" t="s">
        <v>43</v>
      </c>
      <c r="U14" s="125" t="s">
        <v>43</v>
      </c>
      <c r="V14" s="125" t="s">
        <v>43</v>
      </c>
      <c r="W14" s="125">
        <v>103168.03585289999</v>
      </c>
      <c r="X14" s="129"/>
      <c r="Y14" s="132"/>
    </row>
    <row r="15" spans="1:27" s="131" customFormat="1" ht="18.95" customHeight="1">
      <c r="A15" s="128" t="s">
        <v>320</v>
      </c>
      <c r="B15" s="125" t="s">
        <v>43</v>
      </c>
      <c r="C15" s="125" t="s">
        <v>43</v>
      </c>
      <c r="D15" s="125" t="s">
        <v>43</v>
      </c>
      <c r="E15" s="125" t="s">
        <v>43</v>
      </c>
      <c r="F15" s="125">
        <v>8373.6446558000007</v>
      </c>
      <c r="G15" s="125" t="s">
        <v>43</v>
      </c>
      <c r="H15" s="125">
        <v>2760.8593040999999</v>
      </c>
      <c r="I15" s="125">
        <v>117.4238232</v>
      </c>
      <c r="J15" s="125">
        <v>700.64995039999997</v>
      </c>
      <c r="K15" s="125" t="s">
        <v>43</v>
      </c>
      <c r="L15" s="125">
        <v>11286.0369663</v>
      </c>
      <c r="M15" s="125" t="s">
        <v>43</v>
      </c>
      <c r="N15" s="125">
        <v>231.20867029999999</v>
      </c>
      <c r="O15" s="125">
        <v>23.691812500000001</v>
      </c>
      <c r="P15" s="125">
        <v>1461.2856288999999</v>
      </c>
      <c r="Q15" s="125">
        <v>13002.223077999999</v>
      </c>
      <c r="R15" s="125" t="s">
        <v>43</v>
      </c>
      <c r="S15" s="125" t="s">
        <v>43</v>
      </c>
      <c r="T15" s="125" t="s">
        <v>43</v>
      </c>
      <c r="U15" s="125" t="s">
        <v>43</v>
      </c>
      <c r="V15" s="125" t="s">
        <v>43</v>
      </c>
      <c r="W15" s="125">
        <v>24954.800811500001</v>
      </c>
      <c r="X15" s="129"/>
      <c r="Y15" s="132"/>
    </row>
    <row r="16" spans="1:27" s="131" customFormat="1" ht="18.95" customHeight="1">
      <c r="A16" s="128" t="s">
        <v>321</v>
      </c>
      <c r="B16" s="125" t="s">
        <v>43</v>
      </c>
      <c r="C16" s="125">
        <v>619.22602440000003</v>
      </c>
      <c r="D16" s="125">
        <v>619.22602440000003</v>
      </c>
      <c r="E16" s="125" t="s">
        <v>43</v>
      </c>
      <c r="F16" s="125">
        <v>16162.2496238</v>
      </c>
      <c r="G16" s="125" t="s">
        <v>43</v>
      </c>
      <c r="H16" s="125">
        <v>1752.0959270000001</v>
      </c>
      <c r="I16" s="125">
        <v>675.74629979999997</v>
      </c>
      <c r="J16" s="125">
        <v>22151.616061799999</v>
      </c>
      <c r="K16" s="125">
        <v>5607.7659583000004</v>
      </c>
      <c r="L16" s="125">
        <v>44548.9342063</v>
      </c>
      <c r="M16" s="125">
        <v>2541.5224042</v>
      </c>
      <c r="N16" s="125">
        <v>3123.2014860999998</v>
      </c>
      <c r="O16" s="125" t="s">
        <v>43</v>
      </c>
      <c r="P16" s="125" t="s">
        <v>43</v>
      </c>
      <c r="Q16" s="125">
        <v>50213.658096599996</v>
      </c>
      <c r="R16" s="125">
        <v>662.48421870000004</v>
      </c>
      <c r="S16" s="125">
        <v>20.562576799999999</v>
      </c>
      <c r="T16" s="125" t="s">
        <v>43</v>
      </c>
      <c r="U16" s="125" t="s">
        <v>43</v>
      </c>
      <c r="V16" s="125" t="s">
        <v>43</v>
      </c>
      <c r="W16" s="125">
        <v>97865.404787200008</v>
      </c>
      <c r="X16" s="129"/>
      <c r="Y16" s="132"/>
    </row>
    <row r="17" spans="1:26" s="131" customFormat="1" ht="18.95" customHeight="1">
      <c r="A17" s="128" t="s">
        <v>322</v>
      </c>
      <c r="B17" s="125" t="s">
        <v>43</v>
      </c>
      <c r="C17" s="125" t="s">
        <v>43</v>
      </c>
      <c r="D17" s="125" t="s">
        <v>43</v>
      </c>
      <c r="E17" s="125" t="s">
        <v>43</v>
      </c>
      <c r="F17" s="125">
        <v>62731.6357336</v>
      </c>
      <c r="G17" s="125" t="s">
        <v>43</v>
      </c>
      <c r="H17" s="125">
        <v>140752.44213869999</v>
      </c>
      <c r="I17" s="125">
        <v>13.607050299999999</v>
      </c>
      <c r="J17" s="125">
        <v>6109.7160000000003</v>
      </c>
      <c r="K17" s="125" t="s">
        <v>43</v>
      </c>
      <c r="L17" s="125">
        <v>68496.682352100004</v>
      </c>
      <c r="M17" s="125" t="s">
        <v>43</v>
      </c>
      <c r="N17" s="125">
        <v>232.66153059999999</v>
      </c>
      <c r="O17" s="125" t="s">
        <v>43</v>
      </c>
      <c r="P17" s="125" t="s">
        <v>43</v>
      </c>
      <c r="Q17" s="125">
        <v>68729.343882700006</v>
      </c>
      <c r="R17" s="125">
        <v>17.64</v>
      </c>
      <c r="S17" s="125" t="s">
        <v>43</v>
      </c>
      <c r="T17" s="125" t="s">
        <v>43</v>
      </c>
      <c r="U17" s="125" t="s">
        <v>43</v>
      </c>
      <c r="V17" s="125" t="s">
        <v>43</v>
      </c>
      <c r="W17" s="125">
        <v>278354.38480530004</v>
      </c>
      <c r="X17" s="129"/>
      <c r="Y17" s="129"/>
    </row>
    <row r="18" spans="1:26" s="131" customFormat="1" ht="18.95" customHeight="1">
      <c r="A18" s="128" t="s">
        <v>323</v>
      </c>
      <c r="B18" s="125" t="s">
        <v>43</v>
      </c>
      <c r="C18" s="125">
        <v>4763.6366538000002</v>
      </c>
      <c r="D18" s="125">
        <v>4763.6366538000002</v>
      </c>
      <c r="E18" s="125" t="s">
        <v>43</v>
      </c>
      <c r="F18" s="125">
        <v>13200.4337318</v>
      </c>
      <c r="G18" s="125" t="s">
        <v>43</v>
      </c>
      <c r="H18" s="125">
        <v>47.6972095</v>
      </c>
      <c r="I18" s="125">
        <v>6.4561063000000001</v>
      </c>
      <c r="J18" s="125" t="s">
        <v>43</v>
      </c>
      <c r="K18" s="125">
        <v>14797.103917799999</v>
      </c>
      <c r="L18" s="125">
        <v>32084.951948099999</v>
      </c>
      <c r="M18" s="125">
        <v>5175.0039551</v>
      </c>
      <c r="N18" s="125">
        <v>2818.7912609999998</v>
      </c>
      <c r="O18" s="125" t="s">
        <v>43</v>
      </c>
      <c r="P18" s="125">
        <v>730</v>
      </c>
      <c r="Q18" s="125">
        <v>40808.747164199995</v>
      </c>
      <c r="R18" s="125">
        <v>20.077750399999999</v>
      </c>
      <c r="S18" s="125" t="s">
        <v>43</v>
      </c>
      <c r="T18" s="125" t="s">
        <v>43</v>
      </c>
      <c r="U18" s="125" t="s">
        <v>43</v>
      </c>
      <c r="V18" s="125" t="s">
        <v>43</v>
      </c>
      <c r="W18" s="125">
        <v>73644.152533799992</v>
      </c>
      <c r="X18" s="129"/>
      <c r="Y18" s="129"/>
    </row>
    <row r="19" spans="1:26" s="127" customFormat="1" ht="18.95" customHeight="1">
      <c r="A19" s="128" t="s">
        <v>324</v>
      </c>
      <c r="B19" s="125" t="s">
        <v>43</v>
      </c>
      <c r="C19" s="125">
        <v>254.3112649</v>
      </c>
      <c r="D19" s="125">
        <v>254.3112649</v>
      </c>
      <c r="E19" s="125" t="s">
        <v>43</v>
      </c>
      <c r="F19" s="125">
        <v>5762.5970359000003</v>
      </c>
      <c r="G19" s="125" t="s">
        <v>43</v>
      </c>
      <c r="H19" s="125" t="s">
        <v>43</v>
      </c>
      <c r="I19" s="125">
        <v>16.812787799999999</v>
      </c>
      <c r="J19" s="125" t="s">
        <v>43</v>
      </c>
      <c r="K19" s="125" t="s">
        <v>43</v>
      </c>
      <c r="L19" s="125">
        <v>13829.9147371</v>
      </c>
      <c r="M19" s="125">
        <v>10.187687499999999</v>
      </c>
      <c r="N19" s="125">
        <v>734.24445170000001</v>
      </c>
      <c r="O19" s="125">
        <v>52</v>
      </c>
      <c r="P19" s="125">
        <v>33.0871803</v>
      </c>
      <c r="Q19" s="125">
        <v>14659.434056599999</v>
      </c>
      <c r="R19" s="125">
        <v>7.74</v>
      </c>
      <c r="S19" s="125" t="s">
        <v>43</v>
      </c>
      <c r="T19" s="125">
        <v>4673.8708753000001</v>
      </c>
      <c r="U19" s="125" t="s">
        <v>43</v>
      </c>
      <c r="V19" s="125" t="s">
        <v>43</v>
      </c>
      <c r="W19" s="125">
        <v>25374.766020499999</v>
      </c>
      <c r="X19" s="126"/>
      <c r="Y19" s="126"/>
    </row>
    <row r="20" spans="1:26" s="131" customFormat="1" ht="18.95" customHeight="1">
      <c r="A20" s="128" t="s">
        <v>325</v>
      </c>
      <c r="B20" s="125" t="s">
        <v>43</v>
      </c>
      <c r="C20" s="125">
        <v>4922.1725672000002</v>
      </c>
      <c r="D20" s="125">
        <v>4922.1725672000002</v>
      </c>
      <c r="E20" s="125" t="s">
        <v>43</v>
      </c>
      <c r="F20" s="125">
        <v>26625.506944500001</v>
      </c>
      <c r="G20" s="125" t="s">
        <v>43</v>
      </c>
      <c r="H20" s="125">
        <v>1374.0246929</v>
      </c>
      <c r="I20" s="125" t="s">
        <v>43</v>
      </c>
      <c r="J20" s="125">
        <v>1062.131525</v>
      </c>
      <c r="K20" s="125" t="s">
        <v>43</v>
      </c>
      <c r="L20" s="125">
        <v>15389.6234372</v>
      </c>
      <c r="M20" s="125">
        <v>436.65139620000002</v>
      </c>
      <c r="N20" s="125">
        <v>35002.551382999998</v>
      </c>
      <c r="O20" s="125">
        <v>4926.5100897000002</v>
      </c>
      <c r="P20" s="125">
        <v>280.83917919999999</v>
      </c>
      <c r="Q20" s="125">
        <v>56036.175485299995</v>
      </c>
      <c r="R20" s="125">
        <v>890.28789800000004</v>
      </c>
      <c r="S20" s="125" t="s">
        <v>43</v>
      </c>
      <c r="T20" s="125" t="s">
        <v>43</v>
      </c>
      <c r="U20" s="125" t="s">
        <v>43</v>
      </c>
      <c r="V20" s="125" t="s">
        <v>43</v>
      </c>
      <c r="W20" s="125">
        <v>90910.299112899986</v>
      </c>
      <c r="X20" s="129"/>
      <c r="Y20" s="129"/>
    </row>
    <row r="21" spans="1:26" s="131" customFormat="1" ht="18.95" customHeight="1">
      <c r="A21" s="128" t="s">
        <v>326</v>
      </c>
      <c r="B21" s="125" t="s">
        <v>43</v>
      </c>
      <c r="C21" s="125" t="s">
        <v>43</v>
      </c>
      <c r="D21" s="125" t="s">
        <v>43</v>
      </c>
      <c r="E21" s="125" t="s">
        <v>43</v>
      </c>
      <c r="F21" s="125" t="s">
        <v>43</v>
      </c>
      <c r="G21" s="125" t="s">
        <v>43</v>
      </c>
      <c r="H21" s="125" t="s">
        <v>43</v>
      </c>
      <c r="I21" s="125" t="s">
        <v>43</v>
      </c>
      <c r="J21" s="125" t="s">
        <v>43</v>
      </c>
      <c r="K21" s="125" t="s">
        <v>43</v>
      </c>
      <c r="L21" s="125">
        <v>3291.9450373999998</v>
      </c>
      <c r="M21" s="125">
        <v>228.58573369999999</v>
      </c>
      <c r="N21" s="125">
        <v>34035.013075000003</v>
      </c>
      <c r="O21" s="125">
        <v>1736.7254768</v>
      </c>
      <c r="P21" s="125">
        <v>45.1</v>
      </c>
      <c r="Q21" s="125">
        <v>39337.369322899998</v>
      </c>
      <c r="R21" s="125" t="s">
        <v>43</v>
      </c>
      <c r="S21" s="125" t="s">
        <v>43</v>
      </c>
      <c r="T21" s="125" t="s">
        <v>43</v>
      </c>
      <c r="U21" s="125" t="s">
        <v>43</v>
      </c>
      <c r="V21" s="125" t="s">
        <v>43</v>
      </c>
      <c r="W21" s="125">
        <v>39337.369322899998</v>
      </c>
      <c r="X21" s="129"/>
      <c r="Y21" s="129"/>
    </row>
    <row r="22" spans="1:26" s="131" customFormat="1" ht="18.95" customHeight="1">
      <c r="A22" s="128" t="s">
        <v>327</v>
      </c>
      <c r="B22" s="125" t="s">
        <v>43</v>
      </c>
      <c r="C22" s="125">
        <v>3089.6018128999999</v>
      </c>
      <c r="D22" s="125">
        <v>3089.6018128999999</v>
      </c>
      <c r="E22" s="125" t="s">
        <v>43</v>
      </c>
      <c r="F22" s="125">
        <v>22300.486629700001</v>
      </c>
      <c r="G22" s="125" t="s">
        <v>43</v>
      </c>
      <c r="H22" s="125">
        <v>113.7453022</v>
      </c>
      <c r="I22" s="125" t="s">
        <v>43</v>
      </c>
      <c r="J22" s="125" t="s">
        <v>43</v>
      </c>
      <c r="K22" s="125">
        <v>2533.3189619999998</v>
      </c>
      <c r="L22" s="125">
        <v>8213.9013046</v>
      </c>
      <c r="M22" s="125">
        <v>6890.1163767999997</v>
      </c>
      <c r="N22" s="125">
        <v>6593.5737279000004</v>
      </c>
      <c r="O22" s="125">
        <v>6428.7332346000003</v>
      </c>
      <c r="P22" s="125">
        <v>358.02870830000001</v>
      </c>
      <c r="Q22" s="125">
        <v>28484.353352200003</v>
      </c>
      <c r="R22" s="125" t="s">
        <v>43</v>
      </c>
      <c r="S22" s="125">
        <v>15120</v>
      </c>
      <c r="T22" s="125" t="s">
        <v>43</v>
      </c>
      <c r="U22" s="125" t="s">
        <v>43</v>
      </c>
      <c r="V22" s="125" t="s">
        <v>43</v>
      </c>
      <c r="W22" s="125">
        <v>71641.506059000007</v>
      </c>
      <c r="X22" s="129"/>
      <c r="Y22" s="129"/>
    </row>
    <row r="23" spans="1:26" s="131" customFormat="1" ht="18.95" customHeight="1">
      <c r="A23" s="128" t="s">
        <v>328</v>
      </c>
      <c r="B23" s="125" t="s">
        <v>43</v>
      </c>
      <c r="C23" s="125">
        <v>7786.2079577000004</v>
      </c>
      <c r="D23" s="125">
        <v>7786.2079577000004</v>
      </c>
      <c r="E23" s="125" t="s">
        <v>43</v>
      </c>
      <c r="F23" s="125" t="s">
        <v>43</v>
      </c>
      <c r="G23" s="125" t="s">
        <v>43</v>
      </c>
      <c r="H23" s="125">
        <v>417.10551900000002</v>
      </c>
      <c r="I23" s="125" t="s">
        <v>43</v>
      </c>
      <c r="J23" s="125" t="s">
        <v>43</v>
      </c>
      <c r="K23" s="125" t="s">
        <v>43</v>
      </c>
      <c r="L23" s="125" t="s">
        <v>43</v>
      </c>
      <c r="M23" s="125" t="s">
        <v>43</v>
      </c>
      <c r="N23" s="125">
        <v>127.5</v>
      </c>
      <c r="O23" s="125">
        <v>75</v>
      </c>
      <c r="P23" s="125">
        <v>10</v>
      </c>
      <c r="Q23" s="125">
        <v>212.5</v>
      </c>
      <c r="R23" s="125" t="s">
        <v>43</v>
      </c>
      <c r="S23" s="125" t="s">
        <v>43</v>
      </c>
      <c r="T23" s="125" t="s">
        <v>43</v>
      </c>
      <c r="U23" s="125" t="s">
        <v>43</v>
      </c>
      <c r="V23" s="125" t="s">
        <v>43</v>
      </c>
      <c r="W23" s="125">
        <v>8415.813476700001</v>
      </c>
      <c r="X23" s="129"/>
      <c r="Y23" s="129"/>
    </row>
    <row r="24" spans="1:26" s="131" customFormat="1" ht="18.95" customHeight="1">
      <c r="A24" s="128" t="s">
        <v>329</v>
      </c>
      <c r="B24" s="125" t="s">
        <v>43</v>
      </c>
      <c r="C24" s="125">
        <v>0.56111429999999995</v>
      </c>
      <c r="D24" s="125">
        <v>0.56111429999999995</v>
      </c>
      <c r="E24" s="125" t="s">
        <v>43</v>
      </c>
      <c r="F24" s="125">
        <v>15.6297452</v>
      </c>
      <c r="G24" s="125" t="s">
        <v>43</v>
      </c>
      <c r="H24" s="125">
        <v>600.27</v>
      </c>
      <c r="I24" s="125" t="s">
        <v>43</v>
      </c>
      <c r="J24" s="125" t="s">
        <v>43</v>
      </c>
      <c r="K24" s="125">
        <v>7786.8427005000003</v>
      </c>
      <c r="L24" s="125">
        <v>42.631559199999998</v>
      </c>
      <c r="M24" s="125">
        <v>1125</v>
      </c>
      <c r="N24" s="125">
        <v>854.05352579999999</v>
      </c>
      <c r="O24" s="125">
        <v>9604.5444317000001</v>
      </c>
      <c r="P24" s="125">
        <v>5790.6986797</v>
      </c>
      <c r="Q24" s="125">
        <v>17416.9281964</v>
      </c>
      <c r="R24" s="125">
        <v>3148.6146081000002</v>
      </c>
      <c r="S24" s="125" t="s">
        <v>43</v>
      </c>
      <c r="T24" s="125" t="s">
        <v>43</v>
      </c>
      <c r="U24" s="125" t="s">
        <v>43</v>
      </c>
      <c r="V24" s="125" t="s">
        <v>43</v>
      </c>
      <c r="W24" s="125">
        <v>28968.846364500001</v>
      </c>
      <c r="X24" s="129"/>
      <c r="Y24" s="129"/>
    </row>
    <row r="25" spans="1:26" s="131" customFormat="1" ht="18.95" customHeight="1">
      <c r="A25" s="128" t="s">
        <v>330</v>
      </c>
      <c r="B25" s="125" t="s">
        <v>43</v>
      </c>
      <c r="C25" s="125" t="s">
        <v>43</v>
      </c>
      <c r="D25" s="125" t="s">
        <v>43</v>
      </c>
      <c r="E25" s="125" t="s">
        <v>43</v>
      </c>
      <c r="F25" s="125" t="s">
        <v>43</v>
      </c>
      <c r="G25" s="125" t="s">
        <v>43</v>
      </c>
      <c r="H25" s="125">
        <v>600.27</v>
      </c>
      <c r="I25" s="125" t="s">
        <v>43</v>
      </c>
      <c r="J25" s="125" t="s">
        <v>43</v>
      </c>
      <c r="K25" s="125" t="s">
        <v>43</v>
      </c>
      <c r="L25" s="125" t="s">
        <v>43</v>
      </c>
      <c r="M25" s="125" t="s">
        <v>43</v>
      </c>
      <c r="N25" s="125">
        <v>1941.362852</v>
      </c>
      <c r="O25" s="125">
        <v>91.738553899999999</v>
      </c>
      <c r="P25" s="125">
        <v>462.23921780000001</v>
      </c>
      <c r="Q25" s="125">
        <v>2495.3406236999999</v>
      </c>
      <c r="R25" s="125" t="s">
        <v>43</v>
      </c>
      <c r="S25" s="125" t="s">
        <v>43</v>
      </c>
      <c r="T25" s="125" t="s">
        <v>43</v>
      </c>
      <c r="U25" s="125" t="s">
        <v>43</v>
      </c>
      <c r="V25" s="125" t="s">
        <v>43</v>
      </c>
      <c r="W25" s="125">
        <v>3095.6106236999999</v>
      </c>
      <c r="X25" s="129"/>
      <c r="Y25" s="129"/>
    </row>
    <row r="26" spans="1:26" s="131" customFormat="1" ht="18.95" customHeight="1">
      <c r="A26" s="128" t="s">
        <v>331</v>
      </c>
      <c r="B26" s="125" t="s">
        <v>43</v>
      </c>
      <c r="C26" s="125" t="s">
        <v>43</v>
      </c>
      <c r="D26" s="125" t="s">
        <v>43</v>
      </c>
      <c r="E26" s="125" t="s">
        <v>43</v>
      </c>
      <c r="F26" s="125">
        <v>1102.4807718</v>
      </c>
      <c r="G26" s="125" t="s">
        <v>43</v>
      </c>
      <c r="H26" s="125">
        <v>75.033749999999998</v>
      </c>
      <c r="I26" s="125" t="s">
        <v>43</v>
      </c>
      <c r="J26" s="125" t="s">
        <v>43</v>
      </c>
      <c r="K26" s="125" t="s">
        <v>43</v>
      </c>
      <c r="L26" s="125">
        <v>1510.0760990000001</v>
      </c>
      <c r="M26" s="125">
        <v>21249.739135200001</v>
      </c>
      <c r="N26" s="125">
        <v>16801.054834499999</v>
      </c>
      <c r="O26" s="125">
        <v>375.07872639999999</v>
      </c>
      <c r="P26" s="125">
        <v>2950.7672370999999</v>
      </c>
      <c r="Q26" s="125">
        <v>42886.716032200005</v>
      </c>
      <c r="R26" s="125" t="s">
        <v>43</v>
      </c>
      <c r="S26" s="125" t="s">
        <v>43</v>
      </c>
      <c r="T26" s="125">
        <v>392.6170985</v>
      </c>
      <c r="U26" s="125" t="s">
        <v>43</v>
      </c>
      <c r="V26" s="125" t="s">
        <v>43</v>
      </c>
      <c r="W26" s="125">
        <v>44456.847652500008</v>
      </c>
      <c r="X26" s="129"/>
      <c r="Y26" s="129"/>
    </row>
    <row r="27" spans="1:26" s="131" customFormat="1" ht="18.95" customHeight="1">
      <c r="A27" s="128" t="s">
        <v>332</v>
      </c>
      <c r="B27" s="125" t="s">
        <v>43</v>
      </c>
      <c r="C27" s="125" t="s">
        <v>43</v>
      </c>
      <c r="D27" s="125" t="s">
        <v>43</v>
      </c>
      <c r="E27" s="125" t="s">
        <v>43</v>
      </c>
      <c r="F27" s="125" t="s">
        <v>43</v>
      </c>
      <c r="G27" s="125" t="s">
        <v>43</v>
      </c>
      <c r="H27" s="125" t="s">
        <v>43</v>
      </c>
      <c r="I27" s="125" t="s">
        <v>43</v>
      </c>
      <c r="J27" s="125" t="s">
        <v>43</v>
      </c>
      <c r="K27" s="125" t="s">
        <v>43</v>
      </c>
      <c r="L27" s="125">
        <v>109.7446806</v>
      </c>
      <c r="M27" s="125">
        <v>22863.851916899999</v>
      </c>
      <c r="N27" s="125">
        <v>5072.3847070000002</v>
      </c>
      <c r="O27" s="125" t="s">
        <v>43</v>
      </c>
      <c r="P27" s="125">
        <v>360.5675</v>
      </c>
      <c r="Q27" s="125">
        <v>28406.548804500002</v>
      </c>
      <c r="R27" s="125" t="s">
        <v>43</v>
      </c>
      <c r="S27" s="125" t="s">
        <v>43</v>
      </c>
      <c r="T27" s="125">
        <v>86.607968499999998</v>
      </c>
      <c r="U27" s="125" t="s">
        <v>43</v>
      </c>
      <c r="V27" s="125" t="s">
        <v>43</v>
      </c>
      <c r="W27" s="125">
        <v>28493.156773000002</v>
      </c>
      <c r="X27" s="129"/>
      <c r="Y27" s="129"/>
    </row>
    <row r="28" spans="1:26" s="131" customFormat="1" ht="18.95" customHeight="1">
      <c r="A28" s="128" t="s">
        <v>333</v>
      </c>
      <c r="B28" s="125" t="s">
        <v>43</v>
      </c>
      <c r="C28" s="125" t="s">
        <v>43</v>
      </c>
      <c r="D28" s="125" t="s">
        <v>43</v>
      </c>
      <c r="E28" s="125" t="s">
        <v>43</v>
      </c>
      <c r="F28" s="125">
        <v>14215.8037826</v>
      </c>
      <c r="G28" s="125" t="s">
        <v>43</v>
      </c>
      <c r="H28" s="125" t="s">
        <v>43</v>
      </c>
      <c r="I28" s="125" t="s">
        <v>43</v>
      </c>
      <c r="J28" s="125" t="s">
        <v>43</v>
      </c>
      <c r="K28" s="125">
        <v>8702.2351681</v>
      </c>
      <c r="L28" s="125">
        <v>6845.0911926999997</v>
      </c>
      <c r="M28" s="125">
        <v>5081.2536306000002</v>
      </c>
      <c r="N28" s="125">
        <v>6555.0509263000004</v>
      </c>
      <c r="O28" s="125">
        <v>44.268913900000001</v>
      </c>
      <c r="P28" s="125">
        <v>67927.2356707</v>
      </c>
      <c r="Q28" s="125">
        <v>86452.900334200007</v>
      </c>
      <c r="R28" s="125">
        <v>1672.6733733999999</v>
      </c>
      <c r="S28" s="125" t="s">
        <v>43</v>
      </c>
      <c r="T28" s="125" t="s">
        <v>43</v>
      </c>
      <c r="U28" s="125" t="s">
        <v>43</v>
      </c>
      <c r="V28" s="125" t="s">
        <v>43</v>
      </c>
      <c r="W28" s="125">
        <v>111043.6126583</v>
      </c>
      <c r="X28" s="129"/>
      <c r="Y28" s="129"/>
    </row>
    <row r="29" spans="1:26" s="131" customFormat="1" ht="18.95" customHeight="1">
      <c r="A29" s="128" t="s">
        <v>334</v>
      </c>
      <c r="B29" s="125" t="s">
        <v>43</v>
      </c>
      <c r="C29" s="125" t="s">
        <v>43</v>
      </c>
      <c r="D29" s="125" t="s">
        <v>43</v>
      </c>
      <c r="E29" s="125" t="s">
        <v>43</v>
      </c>
      <c r="F29" s="125" t="s">
        <v>43</v>
      </c>
      <c r="G29" s="125" t="s">
        <v>43</v>
      </c>
      <c r="H29" s="125" t="s">
        <v>43</v>
      </c>
      <c r="I29" s="125" t="s">
        <v>43</v>
      </c>
      <c r="J29" s="125" t="s">
        <v>43</v>
      </c>
      <c r="K29" s="125" t="s">
        <v>43</v>
      </c>
      <c r="L29" s="125" t="s">
        <v>43</v>
      </c>
      <c r="M29" s="125" t="s">
        <v>43</v>
      </c>
      <c r="N29" s="125" t="s">
        <v>43</v>
      </c>
      <c r="O29" s="125" t="s">
        <v>43</v>
      </c>
      <c r="P29" s="125">
        <v>291.29227700000001</v>
      </c>
      <c r="Q29" s="125">
        <v>291.29227700000001</v>
      </c>
      <c r="R29" s="125" t="s">
        <v>43</v>
      </c>
      <c r="S29" s="125" t="s">
        <v>43</v>
      </c>
      <c r="T29" s="125" t="s">
        <v>43</v>
      </c>
      <c r="U29" s="125" t="s">
        <v>43</v>
      </c>
      <c r="V29" s="125" t="s">
        <v>43</v>
      </c>
      <c r="W29" s="125">
        <v>291.29227700000001</v>
      </c>
      <c r="X29" s="129"/>
      <c r="Y29" s="129"/>
    </row>
    <row r="30" spans="1:26" s="131" customFormat="1" ht="18.95" customHeight="1">
      <c r="A30" s="128" t="s">
        <v>335</v>
      </c>
      <c r="B30" s="125" t="s">
        <v>43</v>
      </c>
      <c r="C30" s="125" t="s">
        <v>43</v>
      </c>
      <c r="D30" s="125" t="s">
        <v>43</v>
      </c>
      <c r="E30" s="125" t="s">
        <v>43</v>
      </c>
      <c r="F30" s="125" t="s">
        <v>43</v>
      </c>
      <c r="G30" s="125" t="s">
        <v>43</v>
      </c>
      <c r="H30" s="125" t="s">
        <v>43</v>
      </c>
      <c r="I30" s="125" t="s">
        <v>43</v>
      </c>
      <c r="J30" s="125" t="s">
        <v>43</v>
      </c>
      <c r="K30" s="125" t="s">
        <v>43</v>
      </c>
      <c r="L30" s="125">
        <v>664.09591279999995</v>
      </c>
      <c r="M30" s="125">
        <v>8980.6600147999998</v>
      </c>
      <c r="N30" s="125">
        <v>37850.160417599996</v>
      </c>
      <c r="O30" s="125">
        <v>2826.7829446999999</v>
      </c>
      <c r="P30" s="125">
        <v>2588.9009273000001</v>
      </c>
      <c r="Q30" s="125">
        <v>52910.600217199986</v>
      </c>
      <c r="R30" s="125" t="s">
        <v>43</v>
      </c>
      <c r="S30" s="125" t="s">
        <v>43</v>
      </c>
      <c r="T30" s="125" t="s">
        <v>43</v>
      </c>
      <c r="U30" s="125" t="s">
        <v>43</v>
      </c>
      <c r="V30" s="125" t="s">
        <v>43</v>
      </c>
      <c r="W30" s="125">
        <v>52910.600217199986</v>
      </c>
      <c r="X30" s="129"/>
      <c r="Y30" s="129"/>
    </row>
    <row r="31" spans="1:26" s="131" customFormat="1" ht="18.95" customHeight="1">
      <c r="A31" s="128" t="s">
        <v>336</v>
      </c>
      <c r="B31" s="125" t="s">
        <v>43</v>
      </c>
      <c r="C31" s="125" t="s">
        <v>43</v>
      </c>
      <c r="D31" s="125" t="s">
        <v>43</v>
      </c>
      <c r="E31" s="125" t="s">
        <v>43</v>
      </c>
      <c r="F31" s="125" t="s">
        <v>43</v>
      </c>
      <c r="G31" s="125" t="s">
        <v>43</v>
      </c>
      <c r="H31" s="125" t="s">
        <v>43</v>
      </c>
      <c r="I31" s="125" t="s">
        <v>43</v>
      </c>
      <c r="J31" s="125" t="s">
        <v>43</v>
      </c>
      <c r="K31" s="125" t="s">
        <v>43</v>
      </c>
      <c r="L31" s="125">
        <v>5013.8063868999998</v>
      </c>
      <c r="M31" s="125">
        <v>12991.792229000001</v>
      </c>
      <c r="N31" s="125">
        <v>43943.8375877</v>
      </c>
      <c r="O31" s="125">
        <v>1071.4108471</v>
      </c>
      <c r="P31" s="125">
        <v>1840.6210939</v>
      </c>
      <c r="Q31" s="125">
        <v>64861.468144600003</v>
      </c>
      <c r="R31" s="125">
        <v>697.89026439999998</v>
      </c>
      <c r="S31" s="125" t="s">
        <v>43</v>
      </c>
      <c r="T31" s="125" t="s">
        <v>43</v>
      </c>
      <c r="U31" s="125" t="s">
        <v>43</v>
      </c>
      <c r="V31" s="125" t="s">
        <v>43</v>
      </c>
      <c r="W31" s="125">
        <v>65559.358409000008</v>
      </c>
      <c r="X31" s="129"/>
      <c r="Y31" s="129"/>
    </row>
    <row r="32" spans="1:26" s="112" customFormat="1" ht="18.95" customHeight="1">
      <c r="A32" s="133" t="s">
        <v>337</v>
      </c>
      <c r="B32" s="125" t="s">
        <v>43</v>
      </c>
      <c r="C32" s="125">
        <v>3097.1252156999999</v>
      </c>
      <c r="D32" s="125">
        <v>3097.1252156999999</v>
      </c>
      <c r="E32" s="125" t="s">
        <v>43</v>
      </c>
      <c r="F32" s="125">
        <v>11437.445029799999</v>
      </c>
      <c r="G32" s="125" t="s">
        <v>43</v>
      </c>
      <c r="H32" s="125" t="s">
        <v>43</v>
      </c>
      <c r="I32" s="125" t="s">
        <v>43</v>
      </c>
      <c r="J32" s="125" t="s">
        <v>43</v>
      </c>
      <c r="K32" s="125">
        <v>3137.2904480000002</v>
      </c>
      <c r="L32" s="125">
        <v>29089.395560100002</v>
      </c>
      <c r="M32" s="125">
        <v>29590.3212217</v>
      </c>
      <c r="N32" s="125">
        <v>31115.214952900002</v>
      </c>
      <c r="O32" s="125">
        <v>5707.4239324999999</v>
      </c>
      <c r="P32" s="125">
        <v>1158.4641187</v>
      </c>
      <c r="Q32" s="125">
        <v>96660.819785899992</v>
      </c>
      <c r="R32" s="125">
        <v>1035.4823535</v>
      </c>
      <c r="S32" s="125" t="s">
        <v>43</v>
      </c>
      <c r="T32" s="125" t="s">
        <v>43</v>
      </c>
      <c r="U32" s="125" t="s">
        <v>43</v>
      </c>
      <c r="V32" s="125" t="s">
        <v>43</v>
      </c>
      <c r="W32" s="125">
        <v>115368.16283289999</v>
      </c>
      <c r="X32" s="134"/>
      <c r="Y32" s="111"/>
      <c r="Z32" s="135"/>
    </row>
    <row r="33" spans="1:26" s="112" customFormat="1" ht="18.95" customHeight="1">
      <c r="A33" s="133" t="s">
        <v>338</v>
      </c>
      <c r="B33" s="125" t="s">
        <v>43</v>
      </c>
      <c r="C33" s="125">
        <v>5095.9093604</v>
      </c>
      <c r="D33" s="125">
        <v>5095.9093604</v>
      </c>
      <c r="E33" s="125" t="s">
        <v>43</v>
      </c>
      <c r="F33" s="125" t="s">
        <v>43</v>
      </c>
      <c r="G33" s="125" t="s">
        <v>43</v>
      </c>
      <c r="H33" s="125" t="s">
        <v>43</v>
      </c>
      <c r="I33" s="125" t="s">
        <v>43</v>
      </c>
      <c r="J33" s="125" t="s">
        <v>43</v>
      </c>
      <c r="K33" s="125" t="s">
        <v>43</v>
      </c>
      <c r="L33" s="125">
        <v>12859.464934600001</v>
      </c>
      <c r="M33" s="125">
        <v>6450.2375060000004</v>
      </c>
      <c r="N33" s="125">
        <v>8499.4585449999995</v>
      </c>
      <c r="O33" s="125">
        <v>271.20707670000002</v>
      </c>
      <c r="P33" s="125">
        <v>1854.0510128000001</v>
      </c>
      <c r="Q33" s="125">
        <v>29934.419075099999</v>
      </c>
      <c r="R33" s="125">
        <v>0.86998900000000001</v>
      </c>
      <c r="S33" s="125" t="s">
        <v>43</v>
      </c>
      <c r="T33" s="125" t="s">
        <v>43</v>
      </c>
      <c r="U33" s="125" t="s">
        <v>43</v>
      </c>
      <c r="V33" s="125" t="s">
        <v>43</v>
      </c>
      <c r="W33" s="125">
        <v>35031.198424499999</v>
      </c>
      <c r="X33" s="134"/>
      <c r="Y33" s="111"/>
      <c r="Z33" s="135"/>
    </row>
    <row r="34" spans="1:26" s="112" customFormat="1" ht="18.95" customHeight="1">
      <c r="A34" s="133" t="s">
        <v>339</v>
      </c>
      <c r="B34" s="125" t="s">
        <v>43</v>
      </c>
      <c r="C34" s="125">
        <v>7843.6778653000001</v>
      </c>
      <c r="D34" s="125">
        <v>7843.6778653000001</v>
      </c>
      <c r="E34" s="125" t="s">
        <v>43</v>
      </c>
      <c r="F34" s="125" t="s">
        <v>43</v>
      </c>
      <c r="G34" s="125" t="s">
        <v>43</v>
      </c>
      <c r="H34" s="125" t="s">
        <v>43</v>
      </c>
      <c r="I34" s="125" t="s">
        <v>43</v>
      </c>
      <c r="J34" s="125" t="s">
        <v>43</v>
      </c>
      <c r="K34" s="125" t="s">
        <v>43</v>
      </c>
      <c r="L34" s="125">
        <v>30994.9275456</v>
      </c>
      <c r="M34" s="125">
        <v>4123.2562408000003</v>
      </c>
      <c r="N34" s="125">
        <v>11672.5681506</v>
      </c>
      <c r="O34" s="125">
        <v>92.587354399999995</v>
      </c>
      <c r="P34" s="125">
        <v>3278.8958596000002</v>
      </c>
      <c r="Q34" s="125">
        <v>50162.235150999993</v>
      </c>
      <c r="R34" s="125">
        <v>82.239269500000006</v>
      </c>
      <c r="S34" s="125" t="s">
        <v>43</v>
      </c>
      <c r="T34" s="125" t="s">
        <v>43</v>
      </c>
      <c r="U34" s="125" t="s">
        <v>43</v>
      </c>
      <c r="V34" s="125" t="s">
        <v>43</v>
      </c>
      <c r="W34" s="125">
        <v>58088.152285799995</v>
      </c>
      <c r="X34" s="134"/>
      <c r="Y34" s="111"/>
      <c r="Z34" s="135"/>
    </row>
    <row r="35" spans="1:26" s="112" customFormat="1" ht="18.95" customHeight="1">
      <c r="A35" s="133" t="s">
        <v>340</v>
      </c>
      <c r="B35" s="125" t="s">
        <v>43</v>
      </c>
      <c r="C35" s="125" t="s">
        <v>43</v>
      </c>
      <c r="D35" s="125" t="s">
        <v>43</v>
      </c>
      <c r="E35" s="125" t="s">
        <v>43</v>
      </c>
      <c r="F35" s="125" t="s">
        <v>43</v>
      </c>
      <c r="G35" s="125" t="s">
        <v>43</v>
      </c>
      <c r="H35" s="125" t="s">
        <v>43</v>
      </c>
      <c r="I35" s="125" t="s">
        <v>43</v>
      </c>
      <c r="J35" s="125" t="s">
        <v>43</v>
      </c>
      <c r="K35" s="125" t="s">
        <v>43</v>
      </c>
      <c r="L35" s="125">
        <v>2034.5</v>
      </c>
      <c r="M35" s="125">
        <v>37.82</v>
      </c>
      <c r="N35" s="125">
        <v>20200</v>
      </c>
      <c r="O35" s="125" t="s">
        <v>43</v>
      </c>
      <c r="P35" s="125">
        <v>84.5</v>
      </c>
      <c r="Q35" s="125">
        <v>22356.82</v>
      </c>
      <c r="R35" s="125">
        <v>2.1818016999999998</v>
      </c>
      <c r="S35" s="125" t="s">
        <v>43</v>
      </c>
      <c r="T35" s="125" t="s">
        <v>43</v>
      </c>
      <c r="U35" s="125" t="s">
        <v>43</v>
      </c>
      <c r="V35" s="125" t="s">
        <v>43</v>
      </c>
      <c r="W35" s="125">
        <v>22359.0018017</v>
      </c>
      <c r="X35" s="134"/>
      <c r="Y35" s="111"/>
      <c r="Z35" s="135"/>
    </row>
    <row r="36" spans="1:26" s="112" customFormat="1" ht="18.95" customHeight="1">
      <c r="A36" s="133" t="s">
        <v>341</v>
      </c>
      <c r="B36" s="125" t="s">
        <v>43</v>
      </c>
      <c r="C36" s="125" t="s">
        <v>43</v>
      </c>
      <c r="D36" s="125" t="s">
        <v>43</v>
      </c>
      <c r="E36" s="125" t="s">
        <v>43</v>
      </c>
      <c r="F36" s="125" t="s">
        <v>43</v>
      </c>
      <c r="G36" s="125" t="s">
        <v>43</v>
      </c>
      <c r="H36" s="125" t="s">
        <v>43</v>
      </c>
      <c r="I36" s="125" t="s">
        <v>43</v>
      </c>
      <c r="J36" s="125" t="s">
        <v>43</v>
      </c>
      <c r="K36" s="125" t="s">
        <v>43</v>
      </c>
      <c r="L36" s="125">
        <v>7627.2619162999999</v>
      </c>
      <c r="M36" s="125">
        <v>871.05888640000001</v>
      </c>
      <c r="N36" s="125">
        <v>26020.639078299999</v>
      </c>
      <c r="O36" s="125">
        <v>290.66544299999998</v>
      </c>
      <c r="P36" s="125">
        <v>2281.2022934000001</v>
      </c>
      <c r="Q36" s="125">
        <v>37090.827617399998</v>
      </c>
      <c r="R36" s="125">
        <v>312.48047509999998</v>
      </c>
      <c r="S36" s="125" t="s">
        <v>43</v>
      </c>
      <c r="T36" s="125" t="s">
        <v>43</v>
      </c>
      <c r="U36" s="125" t="s">
        <v>43</v>
      </c>
      <c r="V36" s="125" t="s">
        <v>43</v>
      </c>
      <c r="W36" s="125">
        <v>37403.308092499996</v>
      </c>
      <c r="X36" s="134"/>
      <c r="Y36" s="111"/>
      <c r="Z36" s="135"/>
    </row>
    <row r="37" spans="1:26" s="112" customFormat="1" ht="18.95" customHeight="1">
      <c r="A37" s="133" t="s">
        <v>342</v>
      </c>
      <c r="B37" s="125" t="s">
        <v>43</v>
      </c>
      <c r="C37" s="125" t="s">
        <v>43</v>
      </c>
      <c r="D37" s="125" t="s">
        <v>43</v>
      </c>
      <c r="E37" s="125" t="s">
        <v>43</v>
      </c>
      <c r="F37" s="125" t="s">
        <v>43</v>
      </c>
      <c r="G37" s="125" t="s">
        <v>43</v>
      </c>
      <c r="H37" s="125" t="s">
        <v>43</v>
      </c>
      <c r="I37" s="125" t="s">
        <v>43</v>
      </c>
      <c r="J37" s="125" t="s">
        <v>43</v>
      </c>
      <c r="K37" s="125" t="s">
        <v>43</v>
      </c>
      <c r="L37" s="125" t="s">
        <v>43</v>
      </c>
      <c r="M37" s="125" t="s">
        <v>43</v>
      </c>
      <c r="N37" s="125">
        <v>500</v>
      </c>
      <c r="O37" s="125" t="s">
        <v>43</v>
      </c>
      <c r="P37" s="125" t="s">
        <v>43</v>
      </c>
      <c r="Q37" s="125">
        <v>500</v>
      </c>
      <c r="R37" s="125" t="s">
        <v>43</v>
      </c>
      <c r="S37" s="125" t="s">
        <v>43</v>
      </c>
      <c r="T37" s="125" t="s">
        <v>43</v>
      </c>
      <c r="U37" s="125" t="s">
        <v>43</v>
      </c>
      <c r="V37" s="125" t="s">
        <v>43</v>
      </c>
      <c r="W37" s="125">
        <v>500</v>
      </c>
      <c r="X37" s="134"/>
      <c r="Y37" s="111"/>
      <c r="Z37" s="135"/>
    </row>
    <row r="38" spans="1:26" s="112" customFormat="1" ht="18.95" customHeight="1">
      <c r="A38" s="136" t="s">
        <v>343</v>
      </c>
      <c r="B38" s="136" t="s">
        <v>43</v>
      </c>
      <c r="C38" s="136" t="s">
        <v>43</v>
      </c>
      <c r="D38" s="136" t="s">
        <v>43</v>
      </c>
      <c r="E38" s="136" t="s">
        <v>43</v>
      </c>
      <c r="F38" s="136" t="s">
        <v>43</v>
      </c>
      <c r="G38" s="136" t="s">
        <v>43</v>
      </c>
      <c r="H38" s="136" t="s">
        <v>43</v>
      </c>
      <c r="I38" s="136" t="s">
        <v>43</v>
      </c>
      <c r="J38" s="136" t="s">
        <v>43</v>
      </c>
      <c r="K38" s="136" t="s">
        <v>43</v>
      </c>
      <c r="L38" s="136">
        <v>37</v>
      </c>
      <c r="M38" s="136" t="s">
        <v>43</v>
      </c>
      <c r="N38" s="136">
        <v>936.68087730000002</v>
      </c>
      <c r="O38" s="136">
        <v>4780.2591266999998</v>
      </c>
      <c r="P38" s="136">
        <v>546.00460180000005</v>
      </c>
      <c r="Q38" s="136">
        <v>6299.9446058000003</v>
      </c>
      <c r="R38" s="136">
        <v>64.41</v>
      </c>
      <c r="S38" s="136" t="s">
        <v>43</v>
      </c>
      <c r="T38" s="136" t="s">
        <v>43</v>
      </c>
      <c r="U38" s="136" t="s">
        <v>43</v>
      </c>
      <c r="V38" s="136" t="s">
        <v>43</v>
      </c>
      <c r="W38" s="136">
        <v>6364.3546058000002</v>
      </c>
      <c r="X38" s="134"/>
      <c r="Y38" s="111"/>
      <c r="Z38" s="135"/>
    </row>
    <row r="39" spans="1:26" s="112" customFormat="1">
      <c r="A39" s="137"/>
      <c r="B39" s="137"/>
      <c r="C39" s="137"/>
      <c r="D39" s="137"/>
      <c r="E39" s="137"/>
      <c r="F39" s="137"/>
      <c r="G39" s="137"/>
      <c r="H39" s="137"/>
      <c r="I39" s="137"/>
      <c r="J39" s="107"/>
      <c r="K39" s="108"/>
      <c r="L39" s="109" t="s">
        <v>146</v>
      </c>
      <c r="M39" s="110" t="s">
        <v>309</v>
      </c>
      <c r="N39" s="107"/>
      <c r="O39" s="107"/>
      <c r="P39" s="137"/>
      <c r="Q39" s="137"/>
      <c r="R39" s="137"/>
      <c r="S39" s="137"/>
      <c r="T39" s="137"/>
      <c r="U39" s="963" t="s">
        <v>383</v>
      </c>
      <c r="V39" s="963"/>
      <c r="W39" s="963"/>
      <c r="X39" s="111"/>
      <c r="Y39" s="111"/>
    </row>
    <row r="40" spans="1:26" s="112" customFormat="1">
      <c r="A40" s="106"/>
      <c r="B40" s="138"/>
      <c r="C40" s="138"/>
      <c r="D40" s="138"/>
      <c r="E40" s="138"/>
      <c r="F40" s="138"/>
      <c r="G40" s="138"/>
      <c r="H40" s="138"/>
      <c r="I40" s="138"/>
      <c r="J40" s="108"/>
      <c r="K40" s="108"/>
      <c r="L40" s="109" t="s">
        <v>300</v>
      </c>
      <c r="M40" s="110" t="s">
        <v>150</v>
      </c>
      <c r="N40" s="107"/>
      <c r="O40" s="107"/>
      <c r="P40" s="138"/>
      <c r="Q40" s="138"/>
      <c r="R40" s="138"/>
      <c r="S40" s="138"/>
      <c r="T40" s="138"/>
      <c r="U40" s="138"/>
      <c r="V40" s="138"/>
      <c r="W40" s="130"/>
      <c r="X40" s="111"/>
      <c r="Y40" s="111"/>
    </row>
    <row r="41" spans="1:26" s="112" customFormat="1">
      <c r="A41" s="106"/>
      <c r="B41" s="137"/>
      <c r="C41" s="137"/>
      <c r="D41" s="137"/>
      <c r="E41" s="137"/>
      <c r="F41" s="137"/>
      <c r="G41" s="137"/>
      <c r="H41" s="137"/>
      <c r="I41" s="137"/>
      <c r="J41" s="108"/>
      <c r="K41" s="108"/>
      <c r="L41" s="114" t="s">
        <v>151</v>
      </c>
      <c r="M41" s="115" t="s">
        <v>152</v>
      </c>
      <c r="N41" s="116"/>
      <c r="O41" s="116"/>
      <c r="P41" s="139"/>
      <c r="Q41" s="139"/>
      <c r="R41" s="139"/>
      <c r="S41" s="139"/>
      <c r="T41" s="130"/>
      <c r="U41" s="130"/>
      <c r="V41" s="130"/>
      <c r="W41" s="130"/>
      <c r="X41" s="111"/>
      <c r="Y41" s="111"/>
    </row>
    <row r="42" spans="1:26" s="112" customFormat="1">
      <c r="A42" s="106"/>
      <c r="B42" s="140"/>
      <c r="C42" s="140"/>
      <c r="D42" s="140"/>
      <c r="E42" s="140"/>
      <c r="F42" s="140"/>
      <c r="G42" s="140"/>
      <c r="H42" s="140"/>
      <c r="I42" s="140"/>
      <c r="J42" s="140"/>
      <c r="K42" s="141"/>
      <c r="L42" s="139"/>
      <c r="M42" s="130"/>
      <c r="N42" s="139"/>
      <c r="O42" s="139"/>
      <c r="P42" s="139"/>
      <c r="Q42" s="139"/>
      <c r="R42" s="139"/>
      <c r="S42" s="139"/>
      <c r="T42" s="963" t="s">
        <v>57</v>
      </c>
      <c r="U42" s="963"/>
      <c r="V42" s="963"/>
      <c r="W42" s="963"/>
      <c r="X42" s="111"/>
      <c r="Y42" s="111"/>
    </row>
    <row r="43" spans="1:26" s="112" customFormat="1" ht="12.75" customHeight="1">
      <c r="A43" s="964" t="s">
        <v>311</v>
      </c>
      <c r="B43" s="966" t="s">
        <v>154</v>
      </c>
      <c r="C43" s="967"/>
      <c r="D43" s="967"/>
      <c r="E43" s="968" t="s">
        <v>155</v>
      </c>
      <c r="F43" s="968" t="s">
        <v>156</v>
      </c>
      <c r="G43" s="968" t="s">
        <v>157</v>
      </c>
      <c r="H43" s="961" t="s">
        <v>158</v>
      </c>
      <c r="I43" s="961" t="s">
        <v>159</v>
      </c>
      <c r="J43" s="961" t="s">
        <v>160</v>
      </c>
      <c r="K43" s="964" t="s">
        <v>161</v>
      </c>
      <c r="L43" s="966" t="s">
        <v>162</v>
      </c>
      <c r="M43" s="970"/>
      <c r="N43" s="967"/>
      <c r="O43" s="967"/>
      <c r="P43" s="967"/>
      <c r="Q43" s="971"/>
      <c r="R43" s="964" t="s">
        <v>163</v>
      </c>
      <c r="S43" s="961" t="s">
        <v>164</v>
      </c>
      <c r="T43" s="961" t="s">
        <v>165</v>
      </c>
      <c r="U43" s="961" t="s">
        <v>166</v>
      </c>
      <c r="V43" s="961" t="s">
        <v>167</v>
      </c>
      <c r="W43" s="964" t="s">
        <v>312</v>
      </c>
      <c r="X43" s="111"/>
      <c r="Y43" s="111"/>
    </row>
    <row r="44" spans="1:26" s="112" customFormat="1" ht="39.950000000000003" customHeight="1">
      <c r="A44" s="965"/>
      <c r="B44" s="119" t="s">
        <v>345</v>
      </c>
      <c r="C44" s="119" t="s">
        <v>170</v>
      </c>
      <c r="D44" s="120" t="s">
        <v>171</v>
      </c>
      <c r="E44" s="968"/>
      <c r="F44" s="968"/>
      <c r="G44" s="968"/>
      <c r="H44" s="962"/>
      <c r="I44" s="962"/>
      <c r="J44" s="962"/>
      <c r="K44" s="969"/>
      <c r="L44" s="121" t="s">
        <v>346</v>
      </c>
      <c r="M44" s="121" t="s">
        <v>173</v>
      </c>
      <c r="N44" s="121" t="s">
        <v>174</v>
      </c>
      <c r="O44" s="121" t="s">
        <v>175</v>
      </c>
      <c r="P44" s="121" t="s">
        <v>176</v>
      </c>
      <c r="Q44" s="121" t="s">
        <v>177</v>
      </c>
      <c r="R44" s="969"/>
      <c r="S44" s="962"/>
      <c r="T44" s="962"/>
      <c r="U44" s="962"/>
      <c r="V44" s="962"/>
      <c r="W44" s="969"/>
      <c r="X44" s="111"/>
      <c r="Y44" s="111"/>
    </row>
    <row r="45" spans="1:26" s="112" customFormat="1">
      <c r="A45" s="122" t="s">
        <v>11</v>
      </c>
      <c r="B45" s="121" t="s">
        <v>12</v>
      </c>
      <c r="C45" s="121" t="s">
        <v>13</v>
      </c>
      <c r="D45" s="121" t="s">
        <v>14</v>
      </c>
      <c r="E45" s="121" t="s">
        <v>15</v>
      </c>
      <c r="F45" s="121" t="s">
        <v>16</v>
      </c>
      <c r="G45" s="121" t="s">
        <v>17</v>
      </c>
      <c r="H45" s="121" t="s">
        <v>18</v>
      </c>
      <c r="I45" s="121" t="s">
        <v>178</v>
      </c>
      <c r="J45" s="123" t="s">
        <v>179</v>
      </c>
      <c r="K45" s="121" t="s">
        <v>180</v>
      </c>
      <c r="L45" s="121" t="s">
        <v>181</v>
      </c>
      <c r="M45" s="121" t="s">
        <v>182</v>
      </c>
      <c r="N45" s="121" t="s">
        <v>183</v>
      </c>
      <c r="O45" s="121" t="s">
        <v>184</v>
      </c>
      <c r="P45" s="121" t="s">
        <v>185</v>
      </c>
      <c r="Q45" s="121" t="s">
        <v>186</v>
      </c>
      <c r="R45" s="121" t="s">
        <v>187</v>
      </c>
      <c r="S45" s="121" t="s">
        <v>313</v>
      </c>
      <c r="T45" s="121" t="s">
        <v>188</v>
      </c>
      <c r="U45" s="121" t="s">
        <v>189</v>
      </c>
      <c r="V45" s="123" t="s">
        <v>190</v>
      </c>
      <c r="W45" s="121" t="s">
        <v>192</v>
      </c>
      <c r="X45" s="111"/>
      <c r="Y45" s="111"/>
    </row>
    <row r="46" spans="1:26" s="112" customFormat="1" ht="18.2" customHeight="1">
      <c r="A46" s="142" t="s">
        <v>347</v>
      </c>
      <c r="B46" s="143" t="s">
        <v>43</v>
      </c>
      <c r="C46" s="143" t="s">
        <v>43</v>
      </c>
      <c r="D46" s="143" t="s">
        <v>43</v>
      </c>
      <c r="E46" s="143" t="s">
        <v>43</v>
      </c>
      <c r="F46" s="143" t="s">
        <v>43</v>
      </c>
      <c r="G46" s="143" t="s">
        <v>43</v>
      </c>
      <c r="H46" s="143" t="s">
        <v>43</v>
      </c>
      <c r="I46" s="143" t="s">
        <v>43</v>
      </c>
      <c r="J46" s="143" t="s">
        <v>43</v>
      </c>
      <c r="K46" s="143" t="s">
        <v>43</v>
      </c>
      <c r="L46" s="143" t="s">
        <v>43</v>
      </c>
      <c r="M46" s="143" t="s">
        <v>43</v>
      </c>
      <c r="N46" s="143" t="s">
        <v>43</v>
      </c>
      <c r="O46" s="143" t="s">
        <v>43</v>
      </c>
      <c r="P46" s="143">
        <v>260.71765399999998</v>
      </c>
      <c r="Q46" s="143">
        <v>260.71765399999998</v>
      </c>
      <c r="R46" s="143" t="s">
        <v>43</v>
      </c>
      <c r="S46" s="143" t="s">
        <v>43</v>
      </c>
      <c r="T46" s="143" t="s">
        <v>43</v>
      </c>
      <c r="U46" s="143" t="s">
        <v>43</v>
      </c>
      <c r="V46" s="143" t="s">
        <v>43</v>
      </c>
      <c r="W46" s="143">
        <v>260.71765399999998</v>
      </c>
      <c r="X46" s="134"/>
      <c r="Y46" s="111"/>
      <c r="Z46" s="135"/>
    </row>
    <row r="47" spans="1:26" s="112" customFormat="1" ht="18.2" customHeight="1">
      <c r="A47" s="142" t="s">
        <v>348</v>
      </c>
      <c r="B47" s="143" t="s">
        <v>43</v>
      </c>
      <c r="C47" s="143" t="s">
        <v>43</v>
      </c>
      <c r="D47" s="143" t="s">
        <v>43</v>
      </c>
      <c r="E47" s="143" t="s">
        <v>43</v>
      </c>
      <c r="F47" s="143" t="s">
        <v>43</v>
      </c>
      <c r="G47" s="143" t="s">
        <v>43</v>
      </c>
      <c r="H47" s="143" t="s">
        <v>43</v>
      </c>
      <c r="I47" s="143" t="s">
        <v>43</v>
      </c>
      <c r="J47" s="143" t="s">
        <v>43</v>
      </c>
      <c r="K47" s="143" t="s">
        <v>43</v>
      </c>
      <c r="L47" s="143" t="s">
        <v>43</v>
      </c>
      <c r="M47" s="143" t="s">
        <v>43</v>
      </c>
      <c r="N47" s="143" t="s">
        <v>43</v>
      </c>
      <c r="O47" s="143" t="s">
        <v>43</v>
      </c>
      <c r="P47" s="143">
        <v>13036.5122761</v>
      </c>
      <c r="Q47" s="143">
        <v>13036.5122761</v>
      </c>
      <c r="R47" s="143">
        <v>1602.5648550000001</v>
      </c>
      <c r="S47" s="143" t="s">
        <v>43</v>
      </c>
      <c r="T47" s="143" t="s">
        <v>43</v>
      </c>
      <c r="U47" s="143" t="s">
        <v>43</v>
      </c>
      <c r="V47" s="143" t="s">
        <v>43</v>
      </c>
      <c r="W47" s="143">
        <v>14639.077131100001</v>
      </c>
      <c r="X47" s="134"/>
      <c r="Y47" s="111"/>
      <c r="Z47" s="135"/>
    </row>
    <row r="48" spans="1:26" s="112" customFormat="1" ht="18.2" customHeight="1">
      <c r="A48" s="142" t="s">
        <v>349</v>
      </c>
      <c r="B48" s="143" t="s">
        <v>43</v>
      </c>
      <c r="C48" s="143" t="s">
        <v>43</v>
      </c>
      <c r="D48" s="143" t="s">
        <v>43</v>
      </c>
      <c r="E48" s="143" t="s">
        <v>43</v>
      </c>
      <c r="F48" s="143" t="s">
        <v>43</v>
      </c>
      <c r="G48" s="143" t="s">
        <v>43</v>
      </c>
      <c r="H48" s="143" t="s">
        <v>43</v>
      </c>
      <c r="I48" s="143" t="s">
        <v>43</v>
      </c>
      <c r="J48" s="143" t="s">
        <v>43</v>
      </c>
      <c r="K48" s="143" t="s">
        <v>43</v>
      </c>
      <c r="L48" s="143" t="s">
        <v>43</v>
      </c>
      <c r="M48" s="143" t="s">
        <v>43</v>
      </c>
      <c r="N48" s="143" t="s">
        <v>43</v>
      </c>
      <c r="O48" s="143" t="s">
        <v>43</v>
      </c>
      <c r="P48" s="143">
        <v>1.6801876</v>
      </c>
      <c r="Q48" s="143">
        <v>1.6801876</v>
      </c>
      <c r="R48" s="143">
        <v>12.220097900000001</v>
      </c>
      <c r="S48" s="143" t="s">
        <v>43</v>
      </c>
      <c r="T48" s="143" t="s">
        <v>43</v>
      </c>
      <c r="U48" s="143" t="s">
        <v>43</v>
      </c>
      <c r="V48" s="143" t="s">
        <v>43</v>
      </c>
      <c r="W48" s="143">
        <v>13.900285500000001</v>
      </c>
      <c r="X48" s="134"/>
      <c r="Y48" s="111"/>
      <c r="Z48" s="135"/>
    </row>
    <row r="49" spans="1:26" s="112" customFormat="1" ht="18.2" customHeight="1">
      <c r="A49" s="142" t="s">
        <v>350</v>
      </c>
      <c r="B49" s="143" t="s">
        <v>43</v>
      </c>
      <c r="C49" s="143" t="s">
        <v>43</v>
      </c>
      <c r="D49" s="143" t="s">
        <v>43</v>
      </c>
      <c r="E49" s="143" t="s">
        <v>43</v>
      </c>
      <c r="F49" s="143" t="s">
        <v>43</v>
      </c>
      <c r="G49" s="143" t="s">
        <v>43</v>
      </c>
      <c r="H49" s="143" t="s">
        <v>43</v>
      </c>
      <c r="I49" s="143" t="s">
        <v>43</v>
      </c>
      <c r="J49" s="143" t="s">
        <v>43</v>
      </c>
      <c r="K49" s="143" t="s">
        <v>43</v>
      </c>
      <c r="L49" s="143" t="s">
        <v>43</v>
      </c>
      <c r="M49" s="143" t="s">
        <v>43</v>
      </c>
      <c r="N49" s="143" t="s">
        <v>43</v>
      </c>
      <c r="O49" s="143" t="s">
        <v>43</v>
      </c>
      <c r="P49" s="143">
        <v>1790</v>
      </c>
      <c r="Q49" s="143">
        <v>1790</v>
      </c>
      <c r="R49" s="143">
        <v>526.49</v>
      </c>
      <c r="S49" s="143" t="s">
        <v>43</v>
      </c>
      <c r="T49" s="143" t="s">
        <v>43</v>
      </c>
      <c r="U49" s="143" t="s">
        <v>43</v>
      </c>
      <c r="V49" s="143" t="s">
        <v>43</v>
      </c>
      <c r="W49" s="143">
        <v>2316.4899999999998</v>
      </c>
      <c r="X49" s="134"/>
      <c r="Y49" s="111"/>
      <c r="Z49" s="135"/>
    </row>
    <row r="50" spans="1:26" s="112" customFormat="1" ht="18.2" customHeight="1">
      <c r="A50" s="142" t="s">
        <v>351</v>
      </c>
      <c r="B50" s="143" t="s">
        <v>43</v>
      </c>
      <c r="C50" s="143" t="s">
        <v>43</v>
      </c>
      <c r="D50" s="143" t="s">
        <v>43</v>
      </c>
      <c r="E50" s="143" t="s">
        <v>43</v>
      </c>
      <c r="F50" s="143" t="s">
        <v>43</v>
      </c>
      <c r="G50" s="143" t="s">
        <v>43</v>
      </c>
      <c r="H50" s="143" t="s">
        <v>43</v>
      </c>
      <c r="I50" s="143" t="s">
        <v>43</v>
      </c>
      <c r="J50" s="143" t="s">
        <v>43</v>
      </c>
      <c r="K50" s="143" t="s">
        <v>43</v>
      </c>
      <c r="L50" s="143" t="s">
        <v>43</v>
      </c>
      <c r="M50" s="143" t="s">
        <v>43</v>
      </c>
      <c r="N50" s="143" t="s">
        <v>43</v>
      </c>
      <c r="O50" s="143" t="s">
        <v>43</v>
      </c>
      <c r="P50" s="143">
        <v>300</v>
      </c>
      <c r="Q50" s="143">
        <v>300</v>
      </c>
      <c r="R50" s="143" t="s">
        <v>43</v>
      </c>
      <c r="S50" s="143" t="s">
        <v>43</v>
      </c>
      <c r="T50" s="143" t="s">
        <v>43</v>
      </c>
      <c r="U50" s="143" t="s">
        <v>43</v>
      </c>
      <c r="V50" s="143" t="s">
        <v>43</v>
      </c>
      <c r="W50" s="143">
        <v>300</v>
      </c>
      <c r="X50" s="134"/>
      <c r="Y50" s="111"/>
      <c r="Z50" s="135"/>
    </row>
    <row r="51" spans="1:26" s="112" customFormat="1" ht="18.2" customHeight="1">
      <c r="A51" s="142" t="s">
        <v>352</v>
      </c>
      <c r="B51" s="143" t="s">
        <v>43</v>
      </c>
      <c r="C51" s="143" t="s">
        <v>43</v>
      </c>
      <c r="D51" s="143" t="s">
        <v>43</v>
      </c>
      <c r="E51" s="143" t="s">
        <v>43</v>
      </c>
      <c r="F51" s="143">
        <v>6.2346759</v>
      </c>
      <c r="G51" s="143" t="s">
        <v>43</v>
      </c>
      <c r="H51" s="143" t="s">
        <v>43</v>
      </c>
      <c r="I51" s="143" t="s">
        <v>43</v>
      </c>
      <c r="J51" s="143" t="s">
        <v>43</v>
      </c>
      <c r="K51" s="143" t="s">
        <v>43</v>
      </c>
      <c r="L51" s="143" t="s">
        <v>43</v>
      </c>
      <c r="M51" s="143" t="s">
        <v>43</v>
      </c>
      <c r="N51" s="143">
        <v>201.72589160000001</v>
      </c>
      <c r="O51" s="143" t="s">
        <v>43</v>
      </c>
      <c r="P51" s="143">
        <v>2924.9</v>
      </c>
      <c r="Q51" s="143">
        <v>3126.6258916000002</v>
      </c>
      <c r="R51" s="143">
        <v>1.3332546999999999</v>
      </c>
      <c r="S51" s="143" t="s">
        <v>43</v>
      </c>
      <c r="T51" s="143" t="s">
        <v>43</v>
      </c>
      <c r="U51" s="143" t="s">
        <v>43</v>
      </c>
      <c r="V51" s="143" t="s">
        <v>43</v>
      </c>
      <c r="W51" s="143">
        <v>3134.1938222000003</v>
      </c>
      <c r="X51" s="134"/>
      <c r="Y51" s="111"/>
      <c r="Z51" s="135"/>
    </row>
    <row r="52" spans="1:26" s="112" customFormat="1" ht="18.2" customHeight="1">
      <c r="A52" s="142" t="s">
        <v>353</v>
      </c>
      <c r="B52" s="143" t="s">
        <v>43</v>
      </c>
      <c r="C52" s="143" t="s">
        <v>43</v>
      </c>
      <c r="D52" s="143" t="s">
        <v>43</v>
      </c>
      <c r="E52" s="143" t="s">
        <v>43</v>
      </c>
      <c r="F52" s="143" t="s">
        <v>43</v>
      </c>
      <c r="G52" s="143" t="s">
        <v>43</v>
      </c>
      <c r="H52" s="143" t="s">
        <v>43</v>
      </c>
      <c r="I52" s="143" t="s">
        <v>43</v>
      </c>
      <c r="J52" s="143" t="s">
        <v>43</v>
      </c>
      <c r="K52" s="143" t="s">
        <v>43</v>
      </c>
      <c r="L52" s="143" t="s">
        <v>43</v>
      </c>
      <c r="M52" s="143" t="s">
        <v>43</v>
      </c>
      <c r="N52" s="143" t="s">
        <v>43</v>
      </c>
      <c r="O52" s="143" t="s">
        <v>43</v>
      </c>
      <c r="P52" s="143" t="s">
        <v>43</v>
      </c>
      <c r="Q52" s="143" t="s">
        <v>43</v>
      </c>
      <c r="R52" s="143">
        <v>0.72</v>
      </c>
      <c r="S52" s="143" t="s">
        <v>43</v>
      </c>
      <c r="T52" s="143" t="s">
        <v>43</v>
      </c>
      <c r="U52" s="143" t="s">
        <v>43</v>
      </c>
      <c r="V52" s="143" t="s">
        <v>43</v>
      </c>
      <c r="W52" s="143">
        <v>0.72</v>
      </c>
      <c r="X52" s="134"/>
      <c r="Y52" s="111"/>
      <c r="Z52" s="135"/>
    </row>
    <row r="53" spans="1:26" s="112" customFormat="1" ht="18.2" customHeight="1">
      <c r="A53" s="142" t="s">
        <v>354</v>
      </c>
      <c r="B53" s="143" t="s">
        <v>43</v>
      </c>
      <c r="C53" s="143" t="s">
        <v>43</v>
      </c>
      <c r="D53" s="143" t="s">
        <v>43</v>
      </c>
      <c r="E53" s="143" t="s">
        <v>43</v>
      </c>
      <c r="F53" s="143" t="s">
        <v>43</v>
      </c>
      <c r="G53" s="143" t="s">
        <v>43</v>
      </c>
      <c r="H53" s="143" t="s">
        <v>43</v>
      </c>
      <c r="I53" s="143" t="s">
        <v>43</v>
      </c>
      <c r="J53" s="143" t="s">
        <v>43</v>
      </c>
      <c r="K53" s="143" t="s">
        <v>43</v>
      </c>
      <c r="L53" s="143" t="s">
        <v>43</v>
      </c>
      <c r="M53" s="143" t="s">
        <v>43</v>
      </c>
      <c r="N53" s="143" t="s">
        <v>43</v>
      </c>
      <c r="O53" s="143" t="s">
        <v>43</v>
      </c>
      <c r="P53" s="143">
        <v>108.2554871</v>
      </c>
      <c r="Q53" s="143">
        <v>108.2554871</v>
      </c>
      <c r="R53" s="143">
        <v>55.668208700000001</v>
      </c>
      <c r="S53" s="143" t="s">
        <v>43</v>
      </c>
      <c r="T53" s="143" t="s">
        <v>43</v>
      </c>
      <c r="U53" s="143" t="s">
        <v>43</v>
      </c>
      <c r="V53" s="143" t="s">
        <v>43</v>
      </c>
      <c r="W53" s="143">
        <v>163.92369579999999</v>
      </c>
      <c r="X53" s="134"/>
      <c r="Y53" s="111"/>
      <c r="Z53" s="135"/>
    </row>
    <row r="54" spans="1:26" s="112" customFormat="1" ht="18.2" customHeight="1">
      <c r="A54" s="142" t="s">
        <v>355</v>
      </c>
      <c r="B54" s="143" t="s">
        <v>43</v>
      </c>
      <c r="C54" s="143" t="s">
        <v>43</v>
      </c>
      <c r="D54" s="143" t="s">
        <v>43</v>
      </c>
      <c r="E54" s="143" t="s">
        <v>43</v>
      </c>
      <c r="F54" s="143" t="s">
        <v>43</v>
      </c>
      <c r="G54" s="143" t="s">
        <v>43</v>
      </c>
      <c r="H54" s="143" t="s">
        <v>43</v>
      </c>
      <c r="I54" s="143" t="s">
        <v>43</v>
      </c>
      <c r="J54" s="143" t="s">
        <v>43</v>
      </c>
      <c r="K54" s="143" t="s">
        <v>43</v>
      </c>
      <c r="L54" s="143" t="s">
        <v>43</v>
      </c>
      <c r="M54" s="143" t="s">
        <v>43</v>
      </c>
      <c r="N54" s="143" t="s">
        <v>43</v>
      </c>
      <c r="O54" s="143" t="s">
        <v>43</v>
      </c>
      <c r="P54" s="143" t="s">
        <v>43</v>
      </c>
      <c r="Q54" s="143" t="s">
        <v>43</v>
      </c>
      <c r="R54" s="143" t="s">
        <v>43</v>
      </c>
      <c r="S54" s="143" t="s">
        <v>43</v>
      </c>
      <c r="T54" s="143" t="s">
        <v>43</v>
      </c>
      <c r="U54" s="143" t="s">
        <v>43</v>
      </c>
      <c r="V54" s="143" t="s">
        <v>43</v>
      </c>
      <c r="W54" s="143" t="s">
        <v>43</v>
      </c>
      <c r="X54" s="134"/>
      <c r="Y54" s="111"/>
      <c r="Z54" s="135"/>
    </row>
    <row r="55" spans="1:26" s="112" customFormat="1" ht="18.2" customHeight="1">
      <c r="A55" s="142" t="s">
        <v>356</v>
      </c>
      <c r="B55" s="143" t="s">
        <v>43</v>
      </c>
      <c r="C55" s="143" t="s">
        <v>43</v>
      </c>
      <c r="D55" s="143" t="s">
        <v>43</v>
      </c>
      <c r="E55" s="143" t="s">
        <v>43</v>
      </c>
      <c r="F55" s="143" t="s">
        <v>43</v>
      </c>
      <c r="G55" s="143" t="s">
        <v>43</v>
      </c>
      <c r="H55" s="143" t="s">
        <v>43</v>
      </c>
      <c r="I55" s="143" t="s">
        <v>43</v>
      </c>
      <c r="J55" s="143" t="s">
        <v>43</v>
      </c>
      <c r="K55" s="143" t="s">
        <v>43</v>
      </c>
      <c r="L55" s="143" t="s">
        <v>43</v>
      </c>
      <c r="M55" s="143" t="s">
        <v>43</v>
      </c>
      <c r="N55" s="143" t="s">
        <v>43</v>
      </c>
      <c r="O55" s="143" t="s">
        <v>43</v>
      </c>
      <c r="P55" s="143">
        <v>12913.8957665</v>
      </c>
      <c r="Q55" s="143">
        <v>12913.8957665</v>
      </c>
      <c r="R55" s="143">
        <v>24.1472151</v>
      </c>
      <c r="S55" s="143" t="s">
        <v>43</v>
      </c>
      <c r="T55" s="143" t="s">
        <v>43</v>
      </c>
      <c r="U55" s="143" t="s">
        <v>43</v>
      </c>
      <c r="V55" s="143" t="s">
        <v>43</v>
      </c>
      <c r="W55" s="143">
        <v>12938.0429816</v>
      </c>
      <c r="X55" s="134"/>
      <c r="Y55" s="111"/>
      <c r="Z55" s="135"/>
    </row>
    <row r="56" spans="1:26" s="112" customFormat="1" ht="18.2" customHeight="1">
      <c r="A56" s="142" t="s">
        <v>357</v>
      </c>
      <c r="B56" s="143" t="s">
        <v>43</v>
      </c>
      <c r="C56" s="143" t="s">
        <v>43</v>
      </c>
      <c r="D56" s="143" t="s">
        <v>43</v>
      </c>
      <c r="E56" s="143" t="s">
        <v>43</v>
      </c>
      <c r="F56" s="143" t="s">
        <v>43</v>
      </c>
      <c r="G56" s="143" t="s">
        <v>43</v>
      </c>
      <c r="H56" s="143" t="s">
        <v>43</v>
      </c>
      <c r="I56" s="143" t="s">
        <v>43</v>
      </c>
      <c r="J56" s="143" t="s">
        <v>43</v>
      </c>
      <c r="K56" s="143" t="s">
        <v>43</v>
      </c>
      <c r="L56" s="143" t="s">
        <v>43</v>
      </c>
      <c r="M56" s="143" t="s">
        <v>43</v>
      </c>
      <c r="N56" s="143" t="s">
        <v>43</v>
      </c>
      <c r="O56" s="143" t="s">
        <v>43</v>
      </c>
      <c r="P56" s="143" t="s">
        <v>43</v>
      </c>
      <c r="Q56" s="143" t="s">
        <v>43</v>
      </c>
      <c r="R56" s="143" t="s">
        <v>43</v>
      </c>
      <c r="S56" s="143" t="s">
        <v>43</v>
      </c>
      <c r="T56" s="143" t="s">
        <v>43</v>
      </c>
      <c r="U56" s="143" t="s">
        <v>43</v>
      </c>
      <c r="V56" s="143" t="s">
        <v>43</v>
      </c>
      <c r="W56" s="143" t="s">
        <v>43</v>
      </c>
      <c r="X56" s="134"/>
      <c r="Y56" s="111"/>
      <c r="Z56" s="135"/>
    </row>
    <row r="57" spans="1:26" s="112" customFormat="1" ht="18.2" customHeight="1">
      <c r="A57" s="142" t="s">
        <v>358</v>
      </c>
      <c r="B57" s="143" t="s">
        <v>43</v>
      </c>
      <c r="C57" s="143" t="s">
        <v>43</v>
      </c>
      <c r="D57" s="143" t="s">
        <v>43</v>
      </c>
      <c r="E57" s="143" t="s">
        <v>43</v>
      </c>
      <c r="F57" s="143" t="s">
        <v>43</v>
      </c>
      <c r="G57" s="143" t="s">
        <v>43</v>
      </c>
      <c r="H57" s="143" t="s">
        <v>43</v>
      </c>
      <c r="I57" s="143" t="s">
        <v>43</v>
      </c>
      <c r="J57" s="143" t="s">
        <v>43</v>
      </c>
      <c r="K57" s="143" t="s">
        <v>43</v>
      </c>
      <c r="L57" s="143" t="s">
        <v>43</v>
      </c>
      <c r="M57" s="143" t="s">
        <v>43</v>
      </c>
      <c r="N57" s="143" t="s">
        <v>43</v>
      </c>
      <c r="O57" s="143" t="s">
        <v>43</v>
      </c>
      <c r="P57" s="143">
        <v>356.38259140000002</v>
      </c>
      <c r="Q57" s="143">
        <v>356.38259140000002</v>
      </c>
      <c r="R57" s="143">
        <v>48.752898700000003</v>
      </c>
      <c r="S57" s="143" t="s">
        <v>43</v>
      </c>
      <c r="T57" s="143" t="s">
        <v>43</v>
      </c>
      <c r="U57" s="143" t="s">
        <v>43</v>
      </c>
      <c r="V57" s="143" t="s">
        <v>43</v>
      </c>
      <c r="W57" s="143">
        <v>405.13549010000003</v>
      </c>
      <c r="X57" s="134"/>
      <c r="Y57" s="111"/>
      <c r="Z57" s="135"/>
    </row>
    <row r="58" spans="1:26" s="112" customFormat="1" ht="18.2" customHeight="1">
      <c r="A58" s="142" t="s">
        <v>359</v>
      </c>
      <c r="B58" s="143" t="s">
        <v>43</v>
      </c>
      <c r="C58" s="143" t="s">
        <v>43</v>
      </c>
      <c r="D58" s="143" t="s">
        <v>43</v>
      </c>
      <c r="E58" s="143" t="s">
        <v>43</v>
      </c>
      <c r="F58" s="143" t="s">
        <v>43</v>
      </c>
      <c r="G58" s="143" t="s">
        <v>43</v>
      </c>
      <c r="H58" s="143" t="s">
        <v>43</v>
      </c>
      <c r="I58" s="143" t="s">
        <v>43</v>
      </c>
      <c r="J58" s="143" t="s">
        <v>43</v>
      </c>
      <c r="K58" s="143" t="s">
        <v>43</v>
      </c>
      <c r="L58" s="143" t="s">
        <v>43</v>
      </c>
      <c r="M58" s="143" t="s">
        <v>43</v>
      </c>
      <c r="N58" s="143" t="s">
        <v>43</v>
      </c>
      <c r="O58" s="143" t="s">
        <v>43</v>
      </c>
      <c r="P58" s="143" t="s">
        <v>43</v>
      </c>
      <c r="Q58" s="143" t="s">
        <v>43</v>
      </c>
      <c r="R58" s="143" t="s">
        <v>43</v>
      </c>
      <c r="S58" s="143" t="s">
        <v>43</v>
      </c>
      <c r="T58" s="143" t="s">
        <v>43</v>
      </c>
      <c r="U58" s="143" t="s">
        <v>43</v>
      </c>
      <c r="V58" s="143" t="s">
        <v>43</v>
      </c>
      <c r="W58" s="143" t="s">
        <v>43</v>
      </c>
      <c r="X58" s="134"/>
      <c r="Y58" s="111"/>
      <c r="Z58" s="135"/>
    </row>
    <row r="59" spans="1:26" s="112" customFormat="1" ht="18.2" customHeight="1">
      <c r="A59" s="142" t="s">
        <v>360</v>
      </c>
      <c r="B59" s="143" t="s">
        <v>43</v>
      </c>
      <c r="C59" s="143" t="s">
        <v>43</v>
      </c>
      <c r="D59" s="143" t="s">
        <v>43</v>
      </c>
      <c r="E59" s="143" t="s">
        <v>43</v>
      </c>
      <c r="F59" s="143" t="s">
        <v>43</v>
      </c>
      <c r="G59" s="143" t="s">
        <v>43</v>
      </c>
      <c r="H59" s="143" t="s">
        <v>43</v>
      </c>
      <c r="I59" s="143" t="s">
        <v>43</v>
      </c>
      <c r="J59" s="143" t="s">
        <v>43</v>
      </c>
      <c r="K59" s="143" t="s">
        <v>43</v>
      </c>
      <c r="L59" s="143" t="s">
        <v>43</v>
      </c>
      <c r="M59" s="143" t="s">
        <v>43</v>
      </c>
      <c r="N59" s="143" t="s">
        <v>43</v>
      </c>
      <c r="O59" s="143" t="s">
        <v>43</v>
      </c>
      <c r="P59" s="143" t="s">
        <v>43</v>
      </c>
      <c r="Q59" s="143" t="s">
        <v>43</v>
      </c>
      <c r="R59" s="143">
        <v>77.574768700000007</v>
      </c>
      <c r="S59" s="143" t="s">
        <v>43</v>
      </c>
      <c r="T59" s="143" t="s">
        <v>43</v>
      </c>
      <c r="U59" s="143" t="s">
        <v>43</v>
      </c>
      <c r="V59" s="143" t="s">
        <v>43</v>
      </c>
      <c r="W59" s="143">
        <v>77.574768700000007</v>
      </c>
      <c r="X59" s="134"/>
      <c r="Y59" s="111"/>
      <c r="Z59" s="135"/>
    </row>
    <row r="60" spans="1:26" s="112" customFormat="1" ht="18.2" customHeight="1">
      <c r="A60" s="142" t="s">
        <v>361</v>
      </c>
      <c r="B60" s="143" t="s">
        <v>43</v>
      </c>
      <c r="C60" s="143" t="s">
        <v>43</v>
      </c>
      <c r="D60" s="143" t="s">
        <v>43</v>
      </c>
      <c r="E60" s="143" t="s">
        <v>43</v>
      </c>
      <c r="F60" s="143" t="s">
        <v>43</v>
      </c>
      <c r="G60" s="143" t="s">
        <v>43</v>
      </c>
      <c r="H60" s="143" t="s">
        <v>43</v>
      </c>
      <c r="I60" s="143" t="s">
        <v>43</v>
      </c>
      <c r="J60" s="143" t="s">
        <v>43</v>
      </c>
      <c r="K60" s="143" t="s">
        <v>43</v>
      </c>
      <c r="L60" s="143" t="s">
        <v>43</v>
      </c>
      <c r="M60" s="143" t="s">
        <v>43</v>
      </c>
      <c r="N60" s="143" t="s">
        <v>43</v>
      </c>
      <c r="O60" s="143" t="s">
        <v>43</v>
      </c>
      <c r="P60" s="143" t="s">
        <v>43</v>
      </c>
      <c r="Q60" s="143" t="s">
        <v>43</v>
      </c>
      <c r="R60" s="143" t="s">
        <v>43</v>
      </c>
      <c r="S60" s="143" t="s">
        <v>43</v>
      </c>
      <c r="T60" s="143" t="s">
        <v>43</v>
      </c>
      <c r="U60" s="143" t="s">
        <v>43</v>
      </c>
      <c r="V60" s="143" t="s">
        <v>43</v>
      </c>
      <c r="W60" s="143" t="s">
        <v>43</v>
      </c>
      <c r="X60" s="134"/>
      <c r="Y60" s="111"/>
      <c r="Z60" s="135"/>
    </row>
    <row r="61" spans="1:26" s="112" customFormat="1" ht="18.2" customHeight="1">
      <c r="A61" s="142" t="s">
        <v>362</v>
      </c>
      <c r="B61" s="143" t="s">
        <v>43</v>
      </c>
      <c r="C61" s="143" t="s">
        <v>43</v>
      </c>
      <c r="D61" s="143" t="s">
        <v>43</v>
      </c>
      <c r="E61" s="143" t="s">
        <v>43</v>
      </c>
      <c r="F61" s="143" t="s">
        <v>43</v>
      </c>
      <c r="G61" s="143" t="s">
        <v>43</v>
      </c>
      <c r="H61" s="143" t="s">
        <v>43</v>
      </c>
      <c r="I61" s="143" t="s">
        <v>43</v>
      </c>
      <c r="J61" s="143" t="s">
        <v>43</v>
      </c>
      <c r="K61" s="143" t="s">
        <v>43</v>
      </c>
      <c r="L61" s="143" t="s">
        <v>43</v>
      </c>
      <c r="M61" s="143" t="s">
        <v>43</v>
      </c>
      <c r="N61" s="143" t="s">
        <v>43</v>
      </c>
      <c r="O61" s="143" t="s">
        <v>43</v>
      </c>
      <c r="P61" s="143" t="s">
        <v>43</v>
      </c>
      <c r="Q61" s="143" t="s">
        <v>43</v>
      </c>
      <c r="R61" s="143">
        <v>275.61294179999999</v>
      </c>
      <c r="S61" s="143" t="s">
        <v>43</v>
      </c>
      <c r="T61" s="143" t="s">
        <v>43</v>
      </c>
      <c r="U61" s="143" t="s">
        <v>43</v>
      </c>
      <c r="V61" s="143" t="s">
        <v>43</v>
      </c>
      <c r="W61" s="143">
        <v>275.61294179999999</v>
      </c>
      <c r="X61" s="111"/>
      <c r="Y61" s="111"/>
    </row>
    <row r="62" spans="1:26" s="112" customFormat="1" ht="18.2" customHeight="1">
      <c r="A62" s="142" t="s">
        <v>363</v>
      </c>
      <c r="B62" s="143" t="s">
        <v>43</v>
      </c>
      <c r="C62" s="143" t="s">
        <v>43</v>
      </c>
      <c r="D62" s="143" t="s">
        <v>43</v>
      </c>
      <c r="E62" s="143" t="s">
        <v>43</v>
      </c>
      <c r="F62" s="143" t="s">
        <v>43</v>
      </c>
      <c r="G62" s="143" t="s">
        <v>43</v>
      </c>
      <c r="H62" s="143" t="s">
        <v>43</v>
      </c>
      <c r="I62" s="143" t="s">
        <v>43</v>
      </c>
      <c r="J62" s="143" t="s">
        <v>43</v>
      </c>
      <c r="K62" s="143" t="s">
        <v>43</v>
      </c>
      <c r="L62" s="143" t="s">
        <v>43</v>
      </c>
      <c r="M62" s="143" t="s">
        <v>43</v>
      </c>
      <c r="N62" s="143" t="s">
        <v>43</v>
      </c>
      <c r="O62" s="143" t="s">
        <v>43</v>
      </c>
      <c r="P62" s="143" t="s">
        <v>43</v>
      </c>
      <c r="Q62" s="143" t="s">
        <v>43</v>
      </c>
      <c r="R62" s="143" t="s">
        <v>43</v>
      </c>
      <c r="S62" s="143" t="s">
        <v>43</v>
      </c>
      <c r="T62" s="143" t="s">
        <v>43</v>
      </c>
      <c r="U62" s="143" t="s">
        <v>43</v>
      </c>
      <c r="V62" s="143" t="s">
        <v>43</v>
      </c>
      <c r="W62" s="143" t="s">
        <v>43</v>
      </c>
      <c r="X62" s="111"/>
      <c r="Y62" s="111"/>
    </row>
    <row r="63" spans="1:26" s="112" customFormat="1" ht="18.2" customHeight="1">
      <c r="A63" s="142" t="s">
        <v>364</v>
      </c>
      <c r="B63" s="143" t="s">
        <v>43</v>
      </c>
      <c r="C63" s="143" t="s">
        <v>43</v>
      </c>
      <c r="D63" s="143" t="s">
        <v>43</v>
      </c>
      <c r="E63" s="143" t="s">
        <v>43</v>
      </c>
      <c r="F63" s="143" t="s">
        <v>43</v>
      </c>
      <c r="G63" s="143" t="s">
        <v>43</v>
      </c>
      <c r="H63" s="143" t="s">
        <v>43</v>
      </c>
      <c r="I63" s="143" t="s">
        <v>43</v>
      </c>
      <c r="J63" s="143" t="s">
        <v>43</v>
      </c>
      <c r="K63" s="143" t="s">
        <v>43</v>
      </c>
      <c r="L63" s="143" t="s">
        <v>43</v>
      </c>
      <c r="M63" s="143" t="s">
        <v>43</v>
      </c>
      <c r="N63" s="143" t="s">
        <v>43</v>
      </c>
      <c r="O63" s="143" t="s">
        <v>43</v>
      </c>
      <c r="P63" s="143" t="s">
        <v>43</v>
      </c>
      <c r="Q63" s="143" t="s">
        <v>43</v>
      </c>
      <c r="R63" s="143">
        <v>288.49446189999998</v>
      </c>
      <c r="S63" s="143" t="s">
        <v>43</v>
      </c>
      <c r="T63" s="143" t="s">
        <v>43</v>
      </c>
      <c r="U63" s="143" t="s">
        <v>43</v>
      </c>
      <c r="V63" s="143" t="s">
        <v>43</v>
      </c>
      <c r="W63" s="143">
        <v>288.49446189999998</v>
      </c>
      <c r="X63" s="111"/>
      <c r="Y63" s="111"/>
    </row>
    <row r="64" spans="1:26" s="112" customFormat="1" ht="18.2" customHeight="1">
      <c r="A64" s="142" t="s">
        <v>365</v>
      </c>
      <c r="B64" s="143" t="s">
        <v>43</v>
      </c>
      <c r="C64" s="143" t="s">
        <v>43</v>
      </c>
      <c r="D64" s="143" t="s">
        <v>43</v>
      </c>
      <c r="E64" s="143" t="s">
        <v>43</v>
      </c>
      <c r="F64" s="143" t="s">
        <v>43</v>
      </c>
      <c r="G64" s="143" t="s">
        <v>43</v>
      </c>
      <c r="H64" s="143" t="s">
        <v>43</v>
      </c>
      <c r="I64" s="143" t="s">
        <v>43</v>
      </c>
      <c r="J64" s="143" t="s">
        <v>43</v>
      </c>
      <c r="K64" s="143" t="s">
        <v>43</v>
      </c>
      <c r="L64" s="143" t="s">
        <v>43</v>
      </c>
      <c r="M64" s="143" t="s">
        <v>43</v>
      </c>
      <c r="N64" s="143" t="s">
        <v>43</v>
      </c>
      <c r="O64" s="143" t="s">
        <v>43</v>
      </c>
      <c r="P64" s="143">
        <v>2120.2097414</v>
      </c>
      <c r="Q64" s="143">
        <v>2120.2097414</v>
      </c>
      <c r="R64" s="143" t="s">
        <v>43</v>
      </c>
      <c r="S64" s="143" t="s">
        <v>43</v>
      </c>
      <c r="T64" s="143" t="s">
        <v>43</v>
      </c>
      <c r="U64" s="143" t="s">
        <v>43</v>
      </c>
      <c r="V64" s="143" t="s">
        <v>43</v>
      </c>
      <c r="W64" s="143">
        <v>2120.2097414</v>
      </c>
      <c r="X64" s="111"/>
      <c r="Y64" s="111"/>
    </row>
    <row r="65" spans="1:25" s="112" customFormat="1" ht="18.2" customHeight="1">
      <c r="A65" s="142" t="s">
        <v>366</v>
      </c>
      <c r="B65" s="143" t="s">
        <v>43</v>
      </c>
      <c r="C65" s="143" t="s">
        <v>43</v>
      </c>
      <c r="D65" s="143" t="s">
        <v>43</v>
      </c>
      <c r="E65" s="143" t="s">
        <v>43</v>
      </c>
      <c r="F65" s="143" t="s">
        <v>43</v>
      </c>
      <c r="G65" s="143" t="s">
        <v>43</v>
      </c>
      <c r="H65" s="143" t="s">
        <v>43</v>
      </c>
      <c r="I65" s="143" t="s">
        <v>43</v>
      </c>
      <c r="J65" s="143" t="s">
        <v>43</v>
      </c>
      <c r="K65" s="143" t="s">
        <v>43</v>
      </c>
      <c r="L65" s="143" t="s">
        <v>43</v>
      </c>
      <c r="M65" s="143" t="s">
        <v>43</v>
      </c>
      <c r="N65" s="143" t="s">
        <v>43</v>
      </c>
      <c r="O65" s="143" t="s">
        <v>43</v>
      </c>
      <c r="P65" s="143" t="s">
        <v>43</v>
      </c>
      <c r="Q65" s="143" t="s">
        <v>43</v>
      </c>
      <c r="R65" s="143" t="s">
        <v>43</v>
      </c>
      <c r="S65" s="143" t="s">
        <v>43</v>
      </c>
      <c r="T65" s="143" t="s">
        <v>43</v>
      </c>
      <c r="U65" s="143" t="s">
        <v>43</v>
      </c>
      <c r="V65" s="143" t="s">
        <v>43</v>
      </c>
      <c r="W65" s="143" t="s">
        <v>43</v>
      </c>
      <c r="X65" s="111"/>
      <c r="Y65" s="111"/>
    </row>
    <row r="66" spans="1:25" s="112" customFormat="1" ht="18.2" customHeight="1">
      <c r="A66" s="142" t="s">
        <v>367</v>
      </c>
      <c r="B66" s="143" t="s">
        <v>43</v>
      </c>
      <c r="C66" s="143" t="s">
        <v>43</v>
      </c>
      <c r="D66" s="143" t="s">
        <v>43</v>
      </c>
      <c r="E66" s="143" t="s">
        <v>43</v>
      </c>
      <c r="F66" s="143" t="s">
        <v>43</v>
      </c>
      <c r="G66" s="143" t="s">
        <v>43</v>
      </c>
      <c r="H66" s="143" t="s">
        <v>43</v>
      </c>
      <c r="I66" s="143" t="s">
        <v>43</v>
      </c>
      <c r="J66" s="143" t="s">
        <v>43</v>
      </c>
      <c r="K66" s="143" t="s">
        <v>43</v>
      </c>
      <c r="L66" s="143" t="s">
        <v>43</v>
      </c>
      <c r="M66" s="143" t="s">
        <v>43</v>
      </c>
      <c r="N66" s="143" t="s">
        <v>43</v>
      </c>
      <c r="O66" s="143" t="s">
        <v>43</v>
      </c>
      <c r="P66" s="143" t="s">
        <v>43</v>
      </c>
      <c r="Q66" s="143" t="s">
        <v>43</v>
      </c>
      <c r="R66" s="143" t="s">
        <v>43</v>
      </c>
      <c r="S66" s="143" t="s">
        <v>43</v>
      </c>
      <c r="T66" s="143" t="s">
        <v>43</v>
      </c>
      <c r="U66" s="143" t="s">
        <v>43</v>
      </c>
      <c r="V66" s="143" t="s">
        <v>43</v>
      </c>
      <c r="W66" s="143" t="s">
        <v>43</v>
      </c>
      <c r="X66" s="111"/>
      <c r="Y66" s="111"/>
    </row>
    <row r="67" spans="1:25" s="112" customFormat="1" ht="18.2" customHeight="1">
      <c r="A67" s="142" t="s">
        <v>368</v>
      </c>
      <c r="B67" s="143" t="s">
        <v>43</v>
      </c>
      <c r="C67" s="143" t="s">
        <v>43</v>
      </c>
      <c r="D67" s="143" t="s">
        <v>43</v>
      </c>
      <c r="E67" s="143" t="s">
        <v>43</v>
      </c>
      <c r="F67" s="143" t="s">
        <v>43</v>
      </c>
      <c r="G67" s="143" t="s">
        <v>43</v>
      </c>
      <c r="H67" s="143" t="s">
        <v>43</v>
      </c>
      <c r="I67" s="143" t="s">
        <v>43</v>
      </c>
      <c r="J67" s="143" t="s">
        <v>43</v>
      </c>
      <c r="K67" s="143" t="s">
        <v>43</v>
      </c>
      <c r="L67" s="143" t="s">
        <v>43</v>
      </c>
      <c r="M67" s="143" t="s">
        <v>43</v>
      </c>
      <c r="N67" s="143" t="s">
        <v>43</v>
      </c>
      <c r="O67" s="143" t="s">
        <v>43</v>
      </c>
      <c r="P67" s="143" t="s">
        <v>43</v>
      </c>
      <c r="Q67" s="143" t="s">
        <v>43</v>
      </c>
      <c r="R67" s="143" t="s">
        <v>43</v>
      </c>
      <c r="S67" s="143" t="s">
        <v>43</v>
      </c>
      <c r="T67" s="143" t="s">
        <v>43</v>
      </c>
      <c r="U67" s="143" t="s">
        <v>43</v>
      </c>
      <c r="V67" s="143" t="s">
        <v>43</v>
      </c>
      <c r="W67" s="143" t="s">
        <v>43</v>
      </c>
      <c r="X67" s="111"/>
      <c r="Y67" s="111"/>
    </row>
    <row r="68" spans="1:25" s="112" customFormat="1" ht="18.2" customHeight="1">
      <c r="A68" s="142" t="s">
        <v>369</v>
      </c>
      <c r="B68" s="143" t="s">
        <v>43</v>
      </c>
      <c r="C68" s="143" t="s">
        <v>43</v>
      </c>
      <c r="D68" s="143" t="s">
        <v>43</v>
      </c>
      <c r="E68" s="143" t="s">
        <v>43</v>
      </c>
      <c r="F68" s="143" t="s">
        <v>43</v>
      </c>
      <c r="G68" s="143" t="s">
        <v>43</v>
      </c>
      <c r="H68" s="143" t="s">
        <v>43</v>
      </c>
      <c r="I68" s="143" t="s">
        <v>43</v>
      </c>
      <c r="J68" s="143" t="s">
        <v>43</v>
      </c>
      <c r="K68" s="143" t="s">
        <v>43</v>
      </c>
      <c r="L68" s="143" t="s">
        <v>43</v>
      </c>
      <c r="M68" s="143" t="s">
        <v>43</v>
      </c>
      <c r="N68" s="143" t="s">
        <v>43</v>
      </c>
      <c r="O68" s="143" t="s">
        <v>43</v>
      </c>
      <c r="P68" s="143" t="s">
        <v>43</v>
      </c>
      <c r="Q68" s="143" t="s">
        <v>43</v>
      </c>
      <c r="R68" s="143" t="s">
        <v>43</v>
      </c>
      <c r="S68" s="143" t="s">
        <v>43</v>
      </c>
      <c r="T68" s="143" t="s">
        <v>43</v>
      </c>
      <c r="U68" s="143" t="s">
        <v>43</v>
      </c>
      <c r="V68" s="143" t="s">
        <v>43</v>
      </c>
      <c r="W68" s="143" t="s">
        <v>43</v>
      </c>
      <c r="X68" s="111"/>
      <c r="Y68" s="111"/>
    </row>
    <row r="69" spans="1:25" s="112" customFormat="1" ht="18.2" customHeight="1">
      <c r="A69" s="142" t="s">
        <v>370</v>
      </c>
      <c r="B69" s="143" t="s">
        <v>43</v>
      </c>
      <c r="C69" s="143" t="s">
        <v>43</v>
      </c>
      <c r="D69" s="143" t="s">
        <v>43</v>
      </c>
      <c r="E69" s="143" t="s">
        <v>43</v>
      </c>
      <c r="F69" s="143" t="s">
        <v>43</v>
      </c>
      <c r="G69" s="143" t="s">
        <v>43</v>
      </c>
      <c r="H69" s="143" t="s">
        <v>43</v>
      </c>
      <c r="I69" s="143" t="s">
        <v>43</v>
      </c>
      <c r="J69" s="143" t="s">
        <v>43</v>
      </c>
      <c r="K69" s="143" t="s">
        <v>43</v>
      </c>
      <c r="L69" s="143" t="s">
        <v>43</v>
      </c>
      <c r="M69" s="143" t="s">
        <v>43</v>
      </c>
      <c r="N69" s="143" t="s">
        <v>43</v>
      </c>
      <c r="O69" s="143" t="s">
        <v>43</v>
      </c>
      <c r="P69" s="143" t="s">
        <v>43</v>
      </c>
      <c r="Q69" s="143" t="s">
        <v>43</v>
      </c>
      <c r="R69" s="143" t="s">
        <v>43</v>
      </c>
      <c r="S69" s="143" t="s">
        <v>43</v>
      </c>
      <c r="T69" s="143" t="s">
        <v>43</v>
      </c>
      <c r="U69" s="143" t="s">
        <v>43</v>
      </c>
      <c r="V69" s="143" t="s">
        <v>43</v>
      </c>
      <c r="W69" s="143" t="s">
        <v>43</v>
      </c>
      <c r="X69" s="111"/>
      <c r="Y69" s="111"/>
    </row>
    <row r="70" spans="1:25" s="112" customFormat="1" ht="18.2" customHeight="1">
      <c r="A70" s="142" t="s">
        <v>371</v>
      </c>
      <c r="B70" s="143" t="s">
        <v>43</v>
      </c>
      <c r="C70" s="143" t="s">
        <v>43</v>
      </c>
      <c r="D70" s="143" t="s">
        <v>43</v>
      </c>
      <c r="E70" s="143" t="s">
        <v>43</v>
      </c>
      <c r="F70" s="143" t="s">
        <v>43</v>
      </c>
      <c r="G70" s="143" t="s">
        <v>43</v>
      </c>
      <c r="H70" s="143" t="s">
        <v>43</v>
      </c>
      <c r="I70" s="143" t="s">
        <v>43</v>
      </c>
      <c r="J70" s="143" t="s">
        <v>43</v>
      </c>
      <c r="K70" s="143" t="s">
        <v>43</v>
      </c>
      <c r="L70" s="143" t="s">
        <v>43</v>
      </c>
      <c r="M70" s="143" t="s">
        <v>43</v>
      </c>
      <c r="N70" s="143" t="s">
        <v>43</v>
      </c>
      <c r="O70" s="143" t="s">
        <v>43</v>
      </c>
      <c r="P70" s="143" t="s">
        <v>43</v>
      </c>
      <c r="Q70" s="143" t="s">
        <v>43</v>
      </c>
      <c r="R70" s="143" t="s">
        <v>43</v>
      </c>
      <c r="S70" s="143" t="s">
        <v>43</v>
      </c>
      <c r="T70" s="143" t="s">
        <v>43</v>
      </c>
      <c r="U70" s="143" t="s">
        <v>43</v>
      </c>
      <c r="V70" s="143" t="s">
        <v>43</v>
      </c>
      <c r="W70" s="143" t="s">
        <v>43</v>
      </c>
      <c r="X70" s="111"/>
      <c r="Y70" s="111"/>
    </row>
    <row r="71" spans="1:25" s="112" customFormat="1" ht="18.2" customHeight="1">
      <c r="A71" s="142" t="s">
        <v>372</v>
      </c>
      <c r="B71" s="143" t="s">
        <v>43</v>
      </c>
      <c r="C71" s="143" t="s">
        <v>43</v>
      </c>
      <c r="D71" s="143" t="s">
        <v>43</v>
      </c>
      <c r="E71" s="143" t="s">
        <v>43</v>
      </c>
      <c r="F71" s="143" t="s">
        <v>43</v>
      </c>
      <c r="G71" s="143" t="s">
        <v>43</v>
      </c>
      <c r="H71" s="143" t="s">
        <v>43</v>
      </c>
      <c r="I71" s="143" t="s">
        <v>43</v>
      </c>
      <c r="J71" s="143" t="s">
        <v>43</v>
      </c>
      <c r="K71" s="143" t="s">
        <v>43</v>
      </c>
      <c r="L71" s="143" t="s">
        <v>43</v>
      </c>
      <c r="M71" s="143" t="s">
        <v>43</v>
      </c>
      <c r="N71" s="143" t="s">
        <v>43</v>
      </c>
      <c r="O71" s="143" t="s">
        <v>43</v>
      </c>
      <c r="P71" s="143" t="s">
        <v>43</v>
      </c>
      <c r="Q71" s="143" t="s">
        <v>43</v>
      </c>
      <c r="R71" s="143" t="s">
        <v>43</v>
      </c>
      <c r="S71" s="143" t="s">
        <v>43</v>
      </c>
      <c r="T71" s="143" t="s">
        <v>43</v>
      </c>
      <c r="U71" s="143" t="s">
        <v>43</v>
      </c>
      <c r="V71" s="143" t="s">
        <v>43</v>
      </c>
      <c r="W71" s="143" t="s">
        <v>43</v>
      </c>
      <c r="X71" s="111"/>
      <c r="Y71" s="111"/>
    </row>
    <row r="72" spans="1:25" s="112" customFormat="1" ht="18.2" customHeight="1">
      <c r="A72" s="142" t="s">
        <v>373</v>
      </c>
      <c r="B72" s="143" t="s">
        <v>43</v>
      </c>
      <c r="C72" s="143" t="s">
        <v>43</v>
      </c>
      <c r="D72" s="143" t="s">
        <v>43</v>
      </c>
      <c r="E72" s="143" t="s">
        <v>43</v>
      </c>
      <c r="F72" s="143" t="s">
        <v>43</v>
      </c>
      <c r="G72" s="143" t="s">
        <v>43</v>
      </c>
      <c r="H72" s="143" t="s">
        <v>43</v>
      </c>
      <c r="I72" s="143" t="s">
        <v>43</v>
      </c>
      <c r="J72" s="143" t="s">
        <v>43</v>
      </c>
      <c r="K72" s="143" t="s">
        <v>43</v>
      </c>
      <c r="L72" s="143" t="s">
        <v>43</v>
      </c>
      <c r="M72" s="143" t="s">
        <v>43</v>
      </c>
      <c r="N72" s="143" t="s">
        <v>43</v>
      </c>
      <c r="O72" s="143" t="s">
        <v>43</v>
      </c>
      <c r="P72" s="143" t="s">
        <v>43</v>
      </c>
      <c r="Q72" s="143" t="s">
        <v>43</v>
      </c>
      <c r="R72" s="143" t="s">
        <v>43</v>
      </c>
      <c r="S72" s="143" t="s">
        <v>43</v>
      </c>
      <c r="T72" s="143" t="s">
        <v>43</v>
      </c>
      <c r="U72" s="143" t="s">
        <v>43</v>
      </c>
      <c r="V72" s="143" t="s">
        <v>43</v>
      </c>
      <c r="W72" s="143" t="s">
        <v>43</v>
      </c>
      <c r="X72" s="111"/>
      <c r="Y72" s="111"/>
    </row>
    <row r="73" spans="1:25" s="112" customFormat="1" ht="18.2" customHeight="1">
      <c r="A73" s="142" t="s">
        <v>374</v>
      </c>
      <c r="B73" s="143" t="s">
        <v>43</v>
      </c>
      <c r="C73" s="143" t="s">
        <v>43</v>
      </c>
      <c r="D73" s="143" t="s">
        <v>43</v>
      </c>
      <c r="E73" s="143" t="s">
        <v>43</v>
      </c>
      <c r="F73" s="143" t="s">
        <v>43</v>
      </c>
      <c r="G73" s="143" t="s">
        <v>43</v>
      </c>
      <c r="H73" s="143" t="s">
        <v>43</v>
      </c>
      <c r="I73" s="143" t="s">
        <v>43</v>
      </c>
      <c r="J73" s="143" t="s">
        <v>43</v>
      </c>
      <c r="K73" s="143" t="s">
        <v>43</v>
      </c>
      <c r="L73" s="143" t="s">
        <v>43</v>
      </c>
      <c r="M73" s="143" t="s">
        <v>43</v>
      </c>
      <c r="N73" s="143" t="s">
        <v>43</v>
      </c>
      <c r="O73" s="143" t="s">
        <v>43</v>
      </c>
      <c r="P73" s="143" t="s">
        <v>43</v>
      </c>
      <c r="Q73" s="143" t="s">
        <v>43</v>
      </c>
      <c r="R73" s="143" t="s">
        <v>43</v>
      </c>
      <c r="S73" s="143" t="s">
        <v>43</v>
      </c>
      <c r="T73" s="143" t="s">
        <v>43</v>
      </c>
      <c r="U73" s="143" t="s">
        <v>43</v>
      </c>
      <c r="V73" s="143" t="s">
        <v>43</v>
      </c>
      <c r="W73" s="143" t="s">
        <v>43</v>
      </c>
      <c r="X73" s="111"/>
      <c r="Y73" s="111"/>
    </row>
    <row r="74" spans="1:25" s="112" customFormat="1" ht="18.2" customHeight="1">
      <c r="A74" s="142" t="s">
        <v>375</v>
      </c>
      <c r="B74" s="143" t="s">
        <v>43</v>
      </c>
      <c r="C74" s="143" t="s">
        <v>43</v>
      </c>
      <c r="D74" s="143" t="s">
        <v>43</v>
      </c>
      <c r="E74" s="143" t="s">
        <v>43</v>
      </c>
      <c r="F74" s="143" t="s">
        <v>43</v>
      </c>
      <c r="G74" s="143" t="s">
        <v>43</v>
      </c>
      <c r="H74" s="143" t="s">
        <v>43</v>
      </c>
      <c r="I74" s="143" t="s">
        <v>43</v>
      </c>
      <c r="J74" s="143" t="s">
        <v>43</v>
      </c>
      <c r="K74" s="143" t="s">
        <v>43</v>
      </c>
      <c r="L74" s="143" t="s">
        <v>43</v>
      </c>
      <c r="M74" s="143" t="s">
        <v>43</v>
      </c>
      <c r="N74" s="143" t="s">
        <v>43</v>
      </c>
      <c r="O74" s="143" t="s">
        <v>43</v>
      </c>
      <c r="P74" s="143" t="s">
        <v>43</v>
      </c>
      <c r="Q74" s="143" t="s">
        <v>43</v>
      </c>
      <c r="R74" s="143" t="s">
        <v>43</v>
      </c>
      <c r="S74" s="143" t="s">
        <v>43</v>
      </c>
      <c r="T74" s="143" t="s">
        <v>43</v>
      </c>
      <c r="U74" s="143" t="s">
        <v>43</v>
      </c>
      <c r="V74" s="143" t="s">
        <v>43</v>
      </c>
      <c r="W74" s="143" t="s">
        <v>43</v>
      </c>
      <c r="X74" s="111"/>
      <c r="Y74" s="111"/>
    </row>
    <row r="75" spans="1:25" s="112" customFormat="1" ht="18.2" customHeight="1">
      <c r="A75" s="143" t="s">
        <v>376</v>
      </c>
      <c r="B75" s="143" t="s">
        <v>43</v>
      </c>
      <c r="C75" s="143" t="s">
        <v>43</v>
      </c>
      <c r="D75" s="143" t="s">
        <v>43</v>
      </c>
      <c r="E75" s="143" t="s">
        <v>43</v>
      </c>
      <c r="F75" s="143" t="s">
        <v>43</v>
      </c>
      <c r="G75" s="143" t="s">
        <v>43</v>
      </c>
      <c r="H75" s="143" t="s">
        <v>43</v>
      </c>
      <c r="I75" s="143" t="s">
        <v>43</v>
      </c>
      <c r="J75" s="143" t="s">
        <v>43</v>
      </c>
      <c r="K75" s="143" t="s">
        <v>43</v>
      </c>
      <c r="L75" s="143" t="s">
        <v>43</v>
      </c>
      <c r="M75" s="143" t="s">
        <v>43</v>
      </c>
      <c r="N75" s="143" t="s">
        <v>43</v>
      </c>
      <c r="O75" s="143" t="s">
        <v>43</v>
      </c>
      <c r="P75" s="143" t="s">
        <v>43</v>
      </c>
      <c r="Q75" s="143" t="s">
        <v>43</v>
      </c>
      <c r="R75" s="143" t="s">
        <v>43</v>
      </c>
      <c r="S75" s="143" t="s">
        <v>43</v>
      </c>
      <c r="T75" s="143" t="s">
        <v>43</v>
      </c>
      <c r="U75" s="143" t="s">
        <v>43</v>
      </c>
      <c r="V75" s="143" t="s">
        <v>43</v>
      </c>
      <c r="W75" s="143" t="s">
        <v>43</v>
      </c>
      <c r="X75" s="111"/>
      <c r="Y75" s="111"/>
    </row>
    <row r="76" spans="1:25" s="146" customFormat="1" ht="18.95" customHeight="1">
      <c r="A76" s="144" t="s">
        <v>61</v>
      </c>
      <c r="B76" s="145">
        <v>1542798.9397934</v>
      </c>
      <c r="C76" s="145">
        <v>57158.802022899996</v>
      </c>
      <c r="D76" s="145">
        <v>1599957.7418162997</v>
      </c>
      <c r="E76" s="145">
        <v>100483.98205399999</v>
      </c>
      <c r="F76" s="145">
        <v>1542742.9230492001</v>
      </c>
      <c r="G76" s="145">
        <v>183547.98296950001</v>
      </c>
      <c r="H76" s="145">
        <v>292183.77533670003</v>
      </c>
      <c r="I76" s="145">
        <v>91866.244249399999</v>
      </c>
      <c r="J76" s="145">
        <v>833453.55003150005</v>
      </c>
      <c r="K76" s="145">
        <v>548459.86006599991</v>
      </c>
      <c r="L76" s="145">
        <v>362358.92692649999</v>
      </c>
      <c r="M76" s="145">
        <v>134491.8481575</v>
      </c>
      <c r="N76" s="145">
        <v>369177.27308089996</v>
      </c>
      <c r="O76" s="145">
        <v>39346.830305799995</v>
      </c>
      <c r="P76" s="145">
        <v>128991.14622979998</v>
      </c>
      <c r="Q76" s="145">
        <v>1034366.0247005</v>
      </c>
      <c r="R76" s="145">
        <v>11528.650704300004</v>
      </c>
      <c r="S76" s="145">
        <v>325626.59219559998</v>
      </c>
      <c r="T76" s="145">
        <v>250119.58319139999</v>
      </c>
      <c r="U76" s="145" t="s">
        <v>43</v>
      </c>
      <c r="V76" s="145">
        <v>59.788460000000001</v>
      </c>
      <c r="W76" s="145">
        <v>6814396.698824401</v>
      </c>
      <c r="X76" s="113"/>
      <c r="Y76" s="113"/>
    </row>
    <row r="77" spans="1:25" s="146" customFormat="1" ht="36.75" customHeight="1">
      <c r="A77" s="145" t="s">
        <v>377</v>
      </c>
      <c r="B77" s="147">
        <v>0</v>
      </c>
      <c r="C77" s="147">
        <v>3.4835022993880802</v>
      </c>
      <c r="D77" s="147">
        <v>0.124448798285762</v>
      </c>
      <c r="E77" s="147">
        <v>0</v>
      </c>
      <c r="F77" s="147">
        <v>0.74050376488921699</v>
      </c>
      <c r="G77" s="147">
        <v>0.19109689524950199</v>
      </c>
      <c r="H77" s="147">
        <v>1.0592414208932399</v>
      </c>
      <c r="I77" s="147">
        <v>4.0582153704431502E-2</v>
      </c>
      <c r="J77" s="147">
        <v>0.13311760652202401</v>
      </c>
      <c r="K77" s="147">
        <v>0.51191517833005795</v>
      </c>
      <c r="L77" s="147">
        <v>3.0495288423490501</v>
      </c>
      <c r="M77" s="147">
        <v>4.85709878301292</v>
      </c>
      <c r="N77" s="147">
        <v>4.2955314447262296</v>
      </c>
      <c r="O77" s="147">
        <v>4.5854044757938102</v>
      </c>
      <c r="P77" s="147">
        <v>6.0798889532237697</v>
      </c>
      <c r="Q77" s="147">
        <v>4.1655948185455802</v>
      </c>
      <c r="R77" s="147">
        <v>5.6104846327791797</v>
      </c>
      <c r="S77" s="147">
        <v>0.16754678199263201</v>
      </c>
      <c r="T77" s="147">
        <v>0.124114747940442</v>
      </c>
      <c r="U77" s="147" t="s">
        <v>43</v>
      </c>
      <c r="V77" s="147">
        <v>0</v>
      </c>
      <c r="W77" s="147">
        <v>0.95981513012147401</v>
      </c>
      <c r="X77" s="113"/>
      <c r="Y77" s="113"/>
    </row>
    <row r="78" spans="1:25" s="112" customFormat="1">
      <c r="A78" s="47" t="s">
        <v>135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08"/>
      <c r="L78" s="108"/>
      <c r="M78" s="14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11"/>
      <c r="Y78" s="111"/>
    </row>
    <row r="79" spans="1:25">
      <c r="A79" s="49" t="s">
        <v>136</v>
      </c>
    </row>
    <row r="80" spans="1:25">
      <c r="A80" s="51" t="s">
        <v>137</v>
      </c>
    </row>
  </sheetData>
  <mergeCells count="36"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V5:V6"/>
    <mergeCell ref="W5:W6"/>
    <mergeCell ref="K5:K6"/>
    <mergeCell ref="L5:Q5"/>
    <mergeCell ref="R5:R6"/>
    <mergeCell ref="S5:S6"/>
    <mergeCell ref="H43:H44"/>
    <mergeCell ref="W43:W44"/>
    <mergeCell ref="I43:I44"/>
    <mergeCell ref="J43:J44"/>
    <mergeCell ref="K43:K44"/>
    <mergeCell ref="L43:Q43"/>
    <mergeCell ref="R43:R44"/>
    <mergeCell ref="S43:S44"/>
    <mergeCell ref="A43:A44"/>
    <mergeCell ref="B43:D43"/>
    <mergeCell ref="E43:E44"/>
    <mergeCell ref="F43:F44"/>
    <mergeCell ref="G43:G44"/>
    <mergeCell ref="T5:T6"/>
    <mergeCell ref="U5:U6"/>
    <mergeCell ref="T43:T44"/>
    <mergeCell ref="U43:U44"/>
    <mergeCell ref="V43:V44"/>
    <mergeCell ref="U39:W39"/>
    <mergeCell ref="T42:W42"/>
  </mergeCells>
  <pageMargins left="0.5" right="0.2" top="0.75" bottom="0.75" header="0.4" footer="0.4"/>
  <pageSetup paperSize="9" firstPageNumber="68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>
  <dimension ref="A1:AA80"/>
  <sheetViews>
    <sheetView view="pageBreakPreview" topLeftCell="A64" zoomScale="60" workbookViewId="0">
      <selection activeCell="M105" sqref="M105"/>
    </sheetView>
  </sheetViews>
  <sheetFormatPr defaultColWidth="10.28515625" defaultRowHeight="12.75"/>
  <cols>
    <col min="1" max="1" width="9.42578125" style="10" customWidth="1"/>
    <col min="2" max="4" width="7.85546875" style="10" customWidth="1"/>
    <col min="5" max="5" width="6.7109375" style="10" customWidth="1"/>
    <col min="6" max="6" width="8.42578125" style="10" customWidth="1"/>
    <col min="7" max="7" width="6.7109375" style="10" customWidth="1"/>
    <col min="8" max="8" width="7.28515625" style="10" customWidth="1"/>
    <col min="9" max="10" width="6.7109375" style="10" customWidth="1"/>
    <col min="11" max="11" width="7.85546875" style="10" customWidth="1"/>
    <col min="12" max="12" width="8.42578125" style="10" customWidth="1"/>
    <col min="13" max="13" width="7.7109375" style="10" customWidth="1"/>
    <col min="14" max="14" width="7.85546875" style="10" customWidth="1"/>
    <col min="15" max="15" width="8.140625" style="10" customWidth="1"/>
    <col min="16" max="16" width="7.7109375" style="10" customWidth="1"/>
    <col min="17" max="17" width="8.42578125" style="10" customWidth="1"/>
    <col min="18" max="18" width="7.42578125" style="10" customWidth="1"/>
    <col min="19" max="20" width="7.85546875" style="10" customWidth="1"/>
    <col min="21" max="22" width="8" style="10" customWidth="1"/>
    <col min="23" max="23" width="9.28515625" style="10" customWidth="1"/>
    <col min="24" max="24" width="8.140625" style="10" customWidth="1"/>
    <col min="25" max="25" width="9" style="10" customWidth="1"/>
    <col min="26" max="16384" width="10.28515625" style="10"/>
  </cols>
  <sheetData>
    <row r="1" spans="1:27" s="112" customFormat="1">
      <c r="A1" s="106"/>
      <c r="B1" s="107"/>
      <c r="C1" s="107"/>
      <c r="D1" s="107"/>
      <c r="E1" s="107"/>
      <c r="F1" s="107"/>
      <c r="G1" s="107"/>
      <c r="H1" s="107"/>
      <c r="I1" s="107"/>
      <c r="J1" s="107"/>
      <c r="K1" s="108"/>
      <c r="L1" s="109" t="s">
        <v>146</v>
      </c>
      <c r="M1" s="110" t="s">
        <v>309</v>
      </c>
      <c r="N1" s="107"/>
      <c r="O1" s="107"/>
      <c r="P1" s="108"/>
      <c r="Q1" s="107"/>
      <c r="R1" s="107"/>
      <c r="S1" s="107"/>
      <c r="T1" s="107"/>
      <c r="U1" s="972" t="s">
        <v>384</v>
      </c>
      <c r="V1" s="972"/>
      <c r="W1" s="972"/>
      <c r="X1" s="111"/>
      <c r="Y1" s="111"/>
    </row>
    <row r="2" spans="1:27" s="112" customFormat="1">
      <c r="A2" s="106"/>
      <c r="B2" s="107"/>
      <c r="C2" s="107"/>
      <c r="D2" s="107"/>
      <c r="E2" s="107"/>
      <c r="F2" s="107"/>
      <c r="G2" s="107"/>
      <c r="H2" s="107"/>
      <c r="I2" s="107"/>
      <c r="J2" s="108"/>
      <c r="K2" s="108"/>
      <c r="L2" s="109" t="s">
        <v>303</v>
      </c>
      <c r="M2" s="110" t="s">
        <v>304</v>
      </c>
      <c r="N2" s="107"/>
      <c r="O2" s="107"/>
      <c r="P2" s="108"/>
      <c r="Q2" s="107"/>
      <c r="R2" s="107"/>
      <c r="S2" s="107"/>
      <c r="T2" s="107"/>
      <c r="U2" s="107"/>
      <c r="V2" s="107"/>
      <c r="W2" s="107"/>
      <c r="X2" s="111"/>
      <c r="Y2" s="111"/>
    </row>
    <row r="3" spans="1:27" s="112" customFormat="1">
      <c r="A3" s="106"/>
      <c r="B3" s="113"/>
      <c r="C3" s="113"/>
      <c r="D3" s="113"/>
      <c r="E3" s="113"/>
      <c r="F3" s="113"/>
      <c r="G3" s="113"/>
      <c r="H3" s="113"/>
      <c r="I3" s="113"/>
      <c r="J3" s="108"/>
      <c r="K3" s="108"/>
      <c r="L3" s="114" t="s">
        <v>151</v>
      </c>
      <c r="M3" s="115" t="s">
        <v>152</v>
      </c>
      <c r="N3" s="116"/>
      <c r="O3" s="116"/>
      <c r="P3" s="108"/>
      <c r="Q3" s="116"/>
      <c r="R3" s="116"/>
      <c r="S3" s="116"/>
      <c r="T3" s="116"/>
      <c r="U3" s="108"/>
      <c r="V3" s="108"/>
      <c r="W3" s="108"/>
      <c r="X3" s="111"/>
      <c r="Y3" s="111"/>
    </row>
    <row r="4" spans="1:27" s="112" customFormat="1">
      <c r="A4" s="106"/>
      <c r="B4" s="117"/>
      <c r="C4" s="117"/>
      <c r="D4" s="117"/>
      <c r="E4" s="117"/>
      <c r="F4" s="117"/>
      <c r="G4" s="117"/>
      <c r="H4" s="117"/>
      <c r="I4" s="117"/>
      <c r="J4" s="117"/>
      <c r="K4" s="118"/>
      <c r="L4" s="116"/>
      <c r="M4" s="108"/>
      <c r="N4" s="116"/>
      <c r="O4" s="116"/>
      <c r="P4" s="116"/>
      <c r="Q4" s="116"/>
      <c r="R4" s="116"/>
      <c r="S4" s="116"/>
      <c r="T4" s="116"/>
      <c r="U4" s="963" t="s">
        <v>57</v>
      </c>
      <c r="V4" s="963"/>
      <c r="W4" s="963"/>
      <c r="X4" s="111"/>
      <c r="Y4" s="111"/>
    </row>
    <row r="5" spans="1:27" s="112" customFormat="1" ht="12.75" customHeight="1">
      <c r="A5" s="964" t="s">
        <v>311</v>
      </c>
      <c r="B5" s="966" t="s">
        <v>154</v>
      </c>
      <c r="C5" s="967"/>
      <c r="D5" s="967"/>
      <c r="E5" s="968" t="s">
        <v>155</v>
      </c>
      <c r="F5" s="964" t="s">
        <v>156</v>
      </c>
      <c r="G5" s="968" t="s">
        <v>157</v>
      </c>
      <c r="H5" s="961" t="s">
        <v>158</v>
      </c>
      <c r="I5" s="961" t="s">
        <v>159</v>
      </c>
      <c r="J5" s="961" t="s">
        <v>160</v>
      </c>
      <c r="K5" s="964" t="s">
        <v>161</v>
      </c>
      <c r="L5" s="966" t="s">
        <v>162</v>
      </c>
      <c r="M5" s="970"/>
      <c r="N5" s="967"/>
      <c r="O5" s="967"/>
      <c r="P5" s="967"/>
      <c r="Q5" s="971"/>
      <c r="R5" s="964" t="s">
        <v>163</v>
      </c>
      <c r="S5" s="961" t="s">
        <v>164</v>
      </c>
      <c r="T5" s="961" t="s">
        <v>165</v>
      </c>
      <c r="U5" s="961" t="s">
        <v>166</v>
      </c>
      <c r="V5" s="961" t="s">
        <v>167</v>
      </c>
      <c r="W5" s="964" t="s">
        <v>312</v>
      </c>
      <c r="X5" s="111"/>
      <c r="Y5" s="111"/>
    </row>
    <row r="6" spans="1:27" s="112" customFormat="1" ht="39.950000000000003" customHeight="1">
      <c r="A6" s="965"/>
      <c r="B6" s="119" t="s">
        <v>169</v>
      </c>
      <c r="C6" s="119" t="s">
        <v>170</v>
      </c>
      <c r="D6" s="120" t="s">
        <v>171</v>
      </c>
      <c r="E6" s="968"/>
      <c r="F6" s="969"/>
      <c r="G6" s="968"/>
      <c r="H6" s="962"/>
      <c r="I6" s="962"/>
      <c r="J6" s="962"/>
      <c r="K6" s="969"/>
      <c r="L6" s="121" t="s">
        <v>172</v>
      </c>
      <c r="M6" s="121" t="s">
        <v>173</v>
      </c>
      <c r="N6" s="121" t="s">
        <v>174</v>
      </c>
      <c r="O6" s="121" t="s">
        <v>175</v>
      </c>
      <c r="P6" s="121" t="s">
        <v>176</v>
      </c>
      <c r="Q6" s="121" t="s">
        <v>177</v>
      </c>
      <c r="R6" s="969"/>
      <c r="S6" s="962"/>
      <c r="T6" s="962"/>
      <c r="U6" s="962"/>
      <c r="V6" s="962"/>
      <c r="W6" s="969"/>
      <c r="X6" s="111"/>
      <c r="Y6" s="111"/>
    </row>
    <row r="7" spans="1:27" s="112" customFormat="1">
      <c r="A7" s="122" t="s">
        <v>11</v>
      </c>
      <c r="B7" s="121" t="s">
        <v>12</v>
      </c>
      <c r="C7" s="121" t="s">
        <v>13</v>
      </c>
      <c r="D7" s="121" t="s">
        <v>14</v>
      </c>
      <c r="E7" s="121" t="s">
        <v>15</v>
      </c>
      <c r="F7" s="121" t="s">
        <v>16</v>
      </c>
      <c r="G7" s="121" t="s">
        <v>17</v>
      </c>
      <c r="H7" s="121" t="s">
        <v>18</v>
      </c>
      <c r="I7" s="121" t="s">
        <v>178</v>
      </c>
      <c r="J7" s="123" t="s">
        <v>179</v>
      </c>
      <c r="K7" s="121" t="s">
        <v>180</v>
      </c>
      <c r="L7" s="121" t="s">
        <v>181</v>
      </c>
      <c r="M7" s="121" t="s">
        <v>182</v>
      </c>
      <c r="N7" s="121" t="s">
        <v>183</v>
      </c>
      <c r="O7" s="121" t="s">
        <v>184</v>
      </c>
      <c r="P7" s="121" t="s">
        <v>185</v>
      </c>
      <c r="Q7" s="121" t="s">
        <v>186</v>
      </c>
      <c r="R7" s="121" t="s">
        <v>187</v>
      </c>
      <c r="S7" s="121" t="s">
        <v>313</v>
      </c>
      <c r="T7" s="121" t="s">
        <v>188</v>
      </c>
      <c r="U7" s="121" t="s">
        <v>189</v>
      </c>
      <c r="V7" s="123" t="s">
        <v>190</v>
      </c>
      <c r="W7" s="121" t="s">
        <v>192</v>
      </c>
      <c r="X7" s="111"/>
      <c r="Y7" s="111"/>
    </row>
    <row r="8" spans="1:27" s="127" customFormat="1" ht="18.95" customHeight="1">
      <c r="A8" s="124">
        <v>0</v>
      </c>
      <c r="B8" s="125">
        <v>6770368.1724888002</v>
      </c>
      <c r="C8" s="125" t="s">
        <v>43</v>
      </c>
      <c r="D8" s="125">
        <v>6770368.1724888002</v>
      </c>
      <c r="E8" s="125">
        <v>1574227.6291988001</v>
      </c>
      <c r="F8" s="125">
        <v>208733.99584829999</v>
      </c>
      <c r="G8" s="125">
        <v>33800.988314100003</v>
      </c>
      <c r="H8" s="125">
        <v>239806.0610023</v>
      </c>
      <c r="I8" s="125">
        <v>97597.916407299999</v>
      </c>
      <c r="J8" s="125">
        <v>851861.51244960004</v>
      </c>
      <c r="K8" s="125">
        <v>28151.902782100002</v>
      </c>
      <c r="L8" s="125">
        <v>2973.2108486000002</v>
      </c>
      <c r="M8" s="125">
        <v>2001.0665231999999</v>
      </c>
      <c r="N8" s="125">
        <v>10140.672009399999</v>
      </c>
      <c r="O8" s="125">
        <v>2812.4058998999999</v>
      </c>
      <c r="P8" s="125">
        <v>898.90714530000002</v>
      </c>
      <c r="Q8" s="125">
        <v>18826.262426400001</v>
      </c>
      <c r="R8" s="125" t="s">
        <v>43</v>
      </c>
      <c r="S8" s="125">
        <v>2097270.9264854002</v>
      </c>
      <c r="T8" s="125">
        <v>2978071.3226371999</v>
      </c>
      <c r="U8" s="125" t="s">
        <v>43</v>
      </c>
      <c r="V8" s="125">
        <v>690.08338309999999</v>
      </c>
      <c r="W8" s="125">
        <v>14899406.7734234</v>
      </c>
      <c r="X8" s="126"/>
      <c r="Y8" s="126"/>
    </row>
    <row r="9" spans="1:27" s="131" customFormat="1" ht="18.95" customHeight="1">
      <c r="A9" s="128" t="s">
        <v>314</v>
      </c>
      <c r="B9" s="125" t="s">
        <v>43</v>
      </c>
      <c r="C9" s="125">
        <v>207674.83475360001</v>
      </c>
      <c r="D9" s="125">
        <v>207674.83475360001</v>
      </c>
      <c r="E9" s="125" t="s">
        <v>43</v>
      </c>
      <c r="F9" s="125">
        <v>1073.394452</v>
      </c>
      <c r="G9" s="125" t="s">
        <v>43</v>
      </c>
      <c r="H9" s="125">
        <v>906.38878790000001</v>
      </c>
      <c r="I9" s="125">
        <v>6064.3705403000004</v>
      </c>
      <c r="J9" s="125">
        <v>27721.957041000001</v>
      </c>
      <c r="K9" s="125">
        <v>13051.7258035</v>
      </c>
      <c r="L9" s="125" t="s">
        <v>43</v>
      </c>
      <c r="M9" s="125" t="s">
        <v>43</v>
      </c>
      <c r="N9" s="125" t="s">
        <v>43</v>
      </c>
      <c r="O9" s="125" t="s">
        <v>43</v>
      </c>
      <c r="P9" s="125" t="s">
        <v>43</v>
      </c>
      <c r="Q9" s="125" t="s">
        <v>43</v>
      </c>
      <c r="R9" s="125">
        <v>1.5419944999999999</v>
      </c>
      <c r="S9" s="125" t="s">
        <v>43</v>
      </c>
      <c r="T9" s="125" t="s">
        <v>43</v>
      </c>
      <c r="U9" s="125" t="s">
        <v>43</v>
      </c>
      <c r="V9" s="125">
        <v>0.50432829999999995</v>
      </c>
      <c r="W9" s="125">
        <v>256494.71770110005</v>
      </c>
      <c r="X9" s="129"/>
      <c r="Y9" s="130"/>
      <c r="AA9" s="4"/>
    </row>
    <row r="10" spans="1:27" s="131" customFormat="1" ht="18.95" customHeight="1">
      <c r="A10" s="128" t="s">
        <v>315</v>
      </c>
      <c r="B10" s="125" t="s">
        <v>43</v>
      </c>
      <c r="C10" s="125">
        <v>32054.406963599999</v>
      </c>
      <c r="D10" s="125">
        <v>32054.406963599999</v>
      </c>
      <c r="E10" s="125" t="s">
        <v>43</v>
      </c>
      <c r="F10" s="125">
        <v>1440112.1419199</v>
      </c>
      <c r="G10" s="125" t="s">
        <v>43</v>
      </c>
      <c r="H10" s="125" t="s">
        <v>43</v>
      </c>
      <c r="I10" s="125">
        <v>64.795203999999998</v>
      </c>
      <c r="J10" s="125">
        <v>60454.0668487</v>
      </c>
      <c r="K10" s="125">
        <v>35759.702788100003</v>
      </c>
      <c r="L10" s="125" t="s">
        <v>43</v>
      </c>
      <c r="M10" s="125" t="s">
        <v>43</v>
      </c>
      <c r="N10" s="125" t="s">
        <v>43</v>
      </c>
      <c r="O10" s="125" t="s">
        <v>43</v>
      </c>
      <c r="P10" s="125" t="s">
        <v>43</v>
      </c>
      <c r="Q10" s="125" t="s">
        <v>43</v>
      </c>
      <c r="R10" s="125" t="s">
        <v>43</v>
      </c>
      <c r="S10" s="125" t="s">
        <v>43</v>
      </c>
      <c r="T10" s="125" t="s">
        <v>43</v>
      </c>
      <c r="U10" s="125" t="s">
        <v>43</v>
      </c>
      <c r="V10" s="125">
        <v>71.334030100000007</v>
      </c>
      <c r="W10" s="125">
        <v>1568516.4477544001</v>
      </c>
      <c r="X10" s="129"/>
      <c r="Y10" s="130"/>
      <c r="AA10" s="4"/>
    </row>
    <row r="11" spans="1:27" s="131" customFormat="1" ht="18.95" customHeight="1">
      <c r="A11" s="128" t="s">
        <v>316</v>
      </c>
      <c r="B11" s="125" t="s">
        <v>43</v>
      </c>
      <c r="C11" s="125">
        <v>44045.531131999996</v>
      </c>
      <c r="D11" s="125">
        <v>44045.531131999996</v>
      </c>
      <c r="E11" s="125" t="s">
        <v>43</v>
      </c>
      <c r="F11" s="125">
        <v>269764.57852759998</v>
      </c>
      <c r="G11" s="125" t="s">
        <v>43</v>
      </c>
      <c r="H11" s="125">
        <v>439.48046340000002</v>
      </c>
      <c r="I11" s="125">
        <v>1421.3618187</v>
      </c>
      <c r="J11" s="125">
        <v>2474.8064089</v>
      </c>
      <c r="K11" s="125">
        <v>55440.4018173</v>
      </c>
      <c r="L11" s="125" t="s">
        <v>43</v>
      </c>
      <c r="M11" s="125" t="s">
        <v>43</v>
      </c>
      <c r="N11" s="125" t="s">
        <v>43</v>
      </c>
      <c r="O11" s="125" t="s">
        <v>43</v>
      </c>
      <c r="P11" s="125" t="s">
        <v>43</v>
      </c>
      <c r="Q11" s="125" t="s">
        <v>43</v>
      </c>
      <c r="R11" s="125" t="s">
        <v>43</v>
      </c>
      <c r="S11" s="125" t="s">
        <v>43</v>
      </c>
      <c r="T11" s="125" t="s">
        <v>43</v>
      </c>
      <c r="U11" s="125" t="s">
        <v>43</v>
      </c>
      <c r="V11" s="125" t="s">
        <v>43</v>
      </c>
      <c r="W11" s="125">
        <v>373586.16016789997</v>
      </c>
      <c r="X11" s="129"/>
      <c r="Y11" s="132"/>
    </row>
    <row r="12" spans="1:27" s="131" customFormat="1" ht="18.95" customHeight="1">
      <c r="A12" s="128" t="s">
        <v>317</v>
      </c>
      <c r="B12" s="125" t="s">
        <v>43</v>
      </c>
      <c r="C12" s="125">
        <v>188004.639326</v>
      </c>
      <c r="D12" s="125">
        <v>188004.639326</v>
      </c>
      <c r="E12" s="125" t="s">
        <v>43</v>
      </c>
      <c r="F12" s="125">
        <v>884979.19114709995</v>
      </c>
      <c r="G12" s="125" t="s">
        <v>43</v>
      </c>
      <c r="H12" s="125">
        <v>61.228196099999998</v>
      </c>
      <c r="I12" s="125">
        <v>347.73486830000002</v>
      </c>
      <c r="J12" s="125">
        <v>6284.5798980999998</v>
      </c>
      <c r="K12" s="125">
        <v>602162.59227350005</v>
      </c>
      <c r="L12" s="125">
        <v>1300.2202789999999</v>
      </c>
      <c r="M12" s="125" t="s">
        <v>43</v>
      </c>
      <c r="N12" s="125">
        <v>1.73</v>
      </c>
      <c r="O12" s="125">
        <v>10.4535582</v>
      </c>
      <c r="P12" s="125">
        <v>60.5604333</v>
      </c>
      <c r="Q12" s="125">
        <v>1372.9642705000001</v>
      </c>
      <c r="R12" s="125" t="s">
        <v>43</v>
      </c>
      <c r="S12" s="125" t="s">
        <v>43</v>
      </c>
      <c r="T12" s="125" t="s">
        <v>43</v>
      </c>
      <c r="U12" s="125" t="s">
        <v>43</v>
      </c>
      <c r="V12" s="125">
        <v>1359.9674906</v>
      </c>
      <c r="W12" s="125">
        <v>1684572.8974702</v>
      </c>
      <c r="X12" s="129"/>
      <c r="Y12" s="132"/>
    </row>
    <row r="13" spans="1:27" s="131" customFormat="1" ht="18.95" customHeight="1">
      <c r="A13" s="128" t="s">
        <v>318</v>
      </c>
      <c r="B13" s="125" t="s">
        <v>43</v>
      </c>
      <c r="C13" s="125">
        <v>8689.5897757999992</v>
      </c>
      <c r="D13" s="125">
        <v>8689.5897757999992</v>
      </c>
      <c r="E13" s="125" t="s">
        <v>43</v>
      </c>
      <c r="F13" s="125">
        <v>904346.13482619997</v>
      </c>
      <c r="G13" s="125">
        <v>0.42334240000000001</v>
      </c>
      <c r="H13" s="125" t="s">
        <v>43</v>
      </c>
      <c r="I13" s="125">
        <v>3576.2439162999999</v>
      </c>
      <c r="J13" s="125">
        <v>1526.5504843000001</v>
      </c>
      <c r="K13" s="125">
        <v>180938.6716527</v>
      </c>
      <c r="L13" s="125" t="s">
        <v>43</v>
      </c>
      <c r="M13" s="125" t="s">
        <v>43</v>
      </c>
      <c r="N13" s="125" t="s">
        <v>43</v>
      </c>
      <c r="O13" s="125" t="s">
        <v>43</v>
      </c>
      <c r="P13" s="125" t="s">
        <v>43</v>
      </c>
      <c r="Q13" s="125" t="s">
        <v>43</v>
      </c>
      <c r="R13" s="125">
        <v>2333.0265613000001</v>
      </c>
      <c r="S13" s="125" t="s">
        <v>43</v>
      </c>
      <c r="T13" s="125" t="s">
        <v>43</v>
      </c>
      <c r="U13" s="125" t="s">
        <v>43</v>
      </c>
      <c r="V13" s="125">
        <v>246.12331420000001</v>
      </c>
      <c r="W13" s="125">
        <v>1101656.7638731999</v>
      </c>
      <c r="X13" s="129"/>
      <c r="Y13" s="132"/>
    </row>
    <row r="14" spans="1:27" s="131" customFormat="1" ht="18.95" customHeight="1">
      <c r="A14" s="128" t="s">
        <v>319</v>
      </c>
      <c r="B14" s="125" t="s">
        <v>43</v>
      </c>
      <c r="C14" s="125">
        <v>102130.69179120001</v>
      </c>
      <c r="D14" s="125">
        <v>102130.69179120001</v>
      </c>
      <c r="E14" s="125" t="s">
        <v>43</v>
      </c>
      <c r="F14" s="125">
        <v>1373842.4381738</v>
      </c>
      <c r="G14" s="125" t="s">
        <v>43</v>
      </c>
      <c r="H14" s="125" t="s">
        <v>43</v>
      </c>
      <c r="I14" s="125">
        <v>1593.9915805000001</v>
      </c>
      <c r="J14" s="125" t="s">
        <v>43</v>
      </c>
      <c r="K14" s="125">
        <v>119700.9336402</v>
      </c>
      <c r="L14" s="125">
        <v>27631.131864999999</v>
      </c>
      <c r="M14" s="125" t="s">
        <v>43</v>
      </c>
      <c r="N14" s="125" t="s">
        <v>43</v>
      </c>
      <c r="O14" s="125" t="s">
        <v>43</v>
      </c>
      <c r="P14" s="125" t="s">
        <v>43</v>
      </c>
      <c r="Q14" s="125">
        <v>27631.131864999999</v>
      </c>
      <c r="R14" s="125">
        <v>335.45606679999997</v>
      </c>
      <c r="S14" s="125" t="s">
        <v>43</v>
      </c>
      <c r="T14" s="125" t="s">
        <v>43</v>
      </c>
      <c r="U14" s="125" t="s">
        <v>43</v>
      </c>
      <c r="V14" s="125">
        <v>26.1050869</v>
      </c>
      <c r="W14" s="125">
        <v>1625260.7482044001</v>
      </c>
      <c r="X14" s="129"/>
      <c r="Y14" s="132"/>
    </row>
    <row r="15" spans="1:27" s="131" customFormat="1" ht="18.95" customHeight="1">
      <c r="A15" s="128" t="s">
        <v>320</v>
      </c>
      <c r="B15" s="125" t="s">
        <v>43</v>
      </c>
      <c r="C15" s="125">
        <v>7683.6998700000004</v>
      </c>
      <c r="D15" s="125">
        <v>7683.6998700000004</v>
      </c>
      <c r="E15" s="125" t="s">
        <v>43</v>
      </c>
      <c r="F15" s="125">
        <v>588786.70342779998</v>
      </c>
      <c r="G15" s="125" t="s">
        <v>43</v>
      </c>
      <c r="H15" s="125" t="s">
        <v>43</v>
      </c>
      <c r="I15" s="125">
        <v>23.749099999999999</v>
      </c>
      <c r="J15" s="125" t="s">
        <v>43</v>
      </c>
      <c r="K15" s="125">
        <v>145500.23560350001</v>
      </c>
      <c r="L15" s="125">
        <v>546.68163119999997</v>
      </c>
      <c r="M15" s="125" t="s">
        <v>43</v>
      </c>
      <c r="N15" s="125" t="s">
        <v>43</v>
      </c>
      <c r="O15" s="125" t="s">
        <v>43</v>
      </c>
      <c r="P15" s="125" t="s">
        <v>43</v>
      </c>
      <c r="Q15" s="125">
        <v>546.68163119999997</v>
      </c>
      <c r="R15" s="125" t="s">
        <v>43</v>
      </c>
      <c r="S15" s="125" t="s">
        <v>43</v>
      </c>
      <c r="T15" s="125" t="s">
        <v>43</v>
      </c>
      <c r="U15" s="125" t="s">
        <v>43</v>
      </c>
      <c r="V15" s="125" t="s">
        <v>43</v>
      </c>
      <c r="W15" s="125">
        <v>742541.06963250006</v>
      </c>
      <c r="X15" s="129"/>
      <c r="Y15" s="132"/>
    </row>
    <row r="16" spans="1:27" s="131" customFormat="1" ht="18.95" customHeight="1">
      <c r="A16" s="128" t="s">
        <v>321</v>
      </c>
      <c r="B16" s="125" t="s">
        <v>43</v>
      </c>
      <c r="C16" s="125">
        <v>70669.0756807</v>
      </c>
      <c r="D16" s="125">
        <v>70669.0756807</v>
      </c>
      <c r="E16" s="125" t="s">
        <v>43</v>
      </c>
      <c r="F16" s="125">
        <v>5957857.2829083996</v>
      </c>
      <c r="G16" s="125" t="s">
        <v>43</v>
      </c>
      <c r="H16" s="125" t="s">
        <v>43</v>
      </c>
      <c r="I16" s="125">
        <v>2319.0076374999999</v>
      </c>
      <c r="J16" s="125">
        <v>5485.7530549000003</v>
      </c>
      <c r="K16" s="125">
        <v>1571382.9051087999</v>
      </c>
      <c r="L16" s="125">
        <v>36048.2458271</v>
      </c>
      <c r="M16" s="125">
        <v>549.45543299999997</v>
      </c>
      <c r="N16" s="125">
        <v>2814.4447971999998</v>
      </c>
      <c r="O16" s="125">
        <v>123.8410571</v>
      </c>
      <c r="P16" s="125">
        <v>92.958740000000006</v>
      </c>
      <c r="Q16" s="125">
        <v>39628.945854400001</v>
      </c>
      <c r="R16" s="125">
        <v>141.3616595</v>
      </c>
      <c r="S16" s="125" t="s">
        <v>43</v>
      </c>
      <c r="T16" s="125">
        <v>41.320774100000001</v>
      </c>
      <c r="U16" s="125" t="s">
        <v>43</v>
      </c>
      <c r="V16" s="125">
        <v>2.0934374</v>
      </c>
      <c r="W16" s="125">
        <v>7647527.7461156994</v>
      </c>
      <c r="X16" s="129"/>
      <c r="Y16" s="132"/>
    </row>
    <row r="17" spans="1:26" s="131" customFormat="1" ht="18.95" customHeight="1">
      <c r="A17" s="128" t="s">
        <v>322</v>
      </c>
      <c r="B17" s="125" t="s">
        <v>43</v>
      </c>
      <c r="C17" s="125">
        <v>2.1080749999999999</v>
      </c>
      <c r="D17" s="125">
        <v>2.1080749999999999</v>
      </c>
      <c r="E17" s="125" t="s">
        <v>43</v>
      </c>
      <c r="F17" s="125">
        <v>6027030.6204142999</v>
      </c>
      <c r="G17" s="125" t="s">
        <v>43</v>
      </c>
      <c r="H17" s="125" t="s">
        <v>43</v>
      </c>
      <c r="I17" s="125">
        <v>318.16277839999998</v>
      </c>
      <c r="J17" s="125">
        <v>101.68848300000001</v>
      </c>
      <c r="K17" s="125">
        <v>861997.06740379997</v>
      </c>
      <c r="L17" s="125">
        <v>7264.7625791999999</v>
      </c>
      <c r="M17" s="125" t="s">
        <v>43</v>
      </c>
      <c r="N17" s="125" t="s">
        <v>43</v>
      </c>
      <c r="O17" s="125" t="s">
        <v>43</v>
      </c>
      <c r="P17" s="125" t="s">
        <v>43</v>
      </c>
      <c r="Q17" s="125">
        <v>7264.7625791999999</v>
      </c>
      <c r="R17" s="125" t="s">
        <v>43</v>
      </c>
      <c r="S17" s="125" t="s">
        <v>43</v>
      </c>
      <c r="T17" s="125">
        <v>5.4970401000000004</v>
      </c>
      <c r="U17" s="125" t="s">
        <v>43</v>
      </c>
      <c r="V17" s="125" t="s">
        <v>43</v>
      </c>
      <c r="W17" s="125">
        <v>6896719.9067738</v>
      </c>
      <c r="X17" s="129"/>
      <c r="Y17" s="129"/>
    </row>
    <row r="18" spans="1:26" s="131" customFormat="1" ht="18.95" customHeight="1">
      <c r="A18" s="128" t="s">
        <v>323</v>
      </c>
      <c r="B18" s="125" t="s">
        <v>43</v>
      </c>
      <c r="C18" s="125">
        <v>25179.810554200001</v>
      </c>
      <c r="D18" s="125">
        <v>25179.810554200001</v>
      </c>
      <c r="E18" s="125" t="s">
        <v>43</v>
      </c>
      <c r="F18" s="125">
        <v>1203113.8801775</v>
      </c>
      <c r="G18" s="125" t="s">
        <v>43</v>
      </c>
      <c r="H18" s="125" t="s">
        <v>43</v>
      </c>
      <c r="I18" s="125">
        <v>2906.1378239999999</v>
      </c>
      <c r="J18" s="125">
        <v>6825.1408566999999</v>
      </c>
      <c r="K18" s="125">
        <v>804846.46110640001</v>
      </c>
      <c r="L18" s="125">
        <v>229806.94336790001</v>
      </c>
      <c r="M18" s="125">
        <v>9503.7464177000002</v>
      </c>
      <c r="N18" s="125">
        <v>2.32822</v>
      </c>
      <c r="O18" s="125">
        <v>500</v>
      </c>
      <c r="P18" s="125">
        <v>34.725999999999999</v>
      </c>
      <c r="Q18" s="125">
        <v>239847.74400559999</v>
      </c>
      <c r="R18" s="125">
        <v>2427.6512527</v>
      </c>
      <c r="S18" s="125" t="s">
        <v>43</v>
      </c>
      <c r="T18" s="125">
        <v>1470.679187</v>
      </c>
      <c r="U18" s="125" t="s">
        <v>43</v>
      </c>
      <c r="V18" s="125">
        <v>256.12182489999998</v>
      </c>
      <c r="W18" s="125">
        <v>2286873.6267890004</v>
      </c>
      <c r="X18" s="129"/>
      <c r="Y18" s="129"/>
    </row>
    <row r="19" spans="1:26" s="127" customFormat="1" ht="18.95" customHeight="1">
      <c r="A19" s="128" t="s">
        <v>324</v>
      </c>
      <c r="B19" s="125" t="s">
        <v>43</v>
      </c>
      <c r="C19" s="125">
        <v>14596.922017700001</v>
      </c>
      <c r="D19" s="125">
        <v>14596.922017700001</v>
      </c>
      <c r="E19" s="125" t="s">
        <v>43</v>
      </c>
      <c r="F19" s="125">
        <v>710632.90742099995</v>
      </c>
      <c r="G19" s="125" t="s">
        <v>43</v>
      </c>
      <c r="H19" s="125" t="s">
        <v>43</v>
      </c>
      <c r="I19" s="125">
        <v>117.0332495</v>
      </c>
      <c r="J19" s="125">
        <v>1068.7402503000001</v>
      </c>
      <c r="K19" s="125">
        <v>244058.3051384</v>
      </c>
      <c r="L19" s="125">
        <v>3376.7189555</v>
      </c>
      <c r="M19" s="125">
        <v>82814.163504199998</v>
      </c>
      <c r="N19" s="125">
        <v>3925.2380970999998</v>
      </c>
      <c r="O19" s="125">
        <v>1051</v>
      </c>
      <c r="P19" s="125">
        <v>234</v>
      </c>
      <c r="Q19" s="125">
        <v>91401.120556799986</v>
      </c>
      <c r="R19" s="125">
        <v>29.7193647</v>
      </c>
      <c r="S19" s="125" t="s">
        <v>43</v>
      </c>
      <c r="T19" s="125">
        <v>75.504178999999993</v>
      </c>
      <c r="U19" s="125" t="s">
        <v>43</v>
      </c>
      <c r="V19" s="125" t="s">
        <v>43</v>
      </c>
      <c r="W19" s="125">
        <v>1061980.2521773998</v>
      </c>
      <c r="X19" s="126"/>
      <c r="Y19" s="126"/>
    </row>
    <row r="20" spans="1:26" s="131" customFormat="1" ht="18.95" customHeight="1">
      <c r="A20" s="128" t="s">
        <v>325</v>
      </c>
      <c r="B20" s="125" t="s">
        <v>43</v>
      </c>
      <c r="C20" s="125">
        <v>29532.3589288</v>
      </c>
      <c r="D20" s="125">
        <v>29532.3589288</v>
      </c>
      <c r="E20" s="125" t="s">
        <v>43</v>
      </c>
      <c r="F20" s="125">
        <v>1541433.3010121</v>
      </c>
      <c r="G20" s="125" t="s">
        <v>43</v>
      </c>
      <c r="H20" s="125" t="s">
        <v>43</v>
      </c>
      <c r="I20" s="125">
        <v>4424.1268977</v>
      </c>
      <c r="J20" s="125">
        <v>1018.2859999999999</v>
      </c>
      <c r="K20" s="125">
        <v>564892.53012809996</v>
      </c>
      <c r="L20" s="125">
        <v>279905.15474610002</v>
      </c>
      <c r="M20" s="125">
        <v>50291.990209700001</v>
      </c>
      <c r="N20" s="125">
        <v>201860.01942259999</v>
      </c>
      <c r="O20" s="125">
        <v>746.52479589999996</v>
      </c>
      <c r="P20" s="125">
        <v>1832.9765142000001</v>
      </c>
      <c r="Q20" s="125">
        <v>534636.66568849992</v>
      </c>
      <c r="R20" s="125">
        <v>17878.833288500002</v>
      </c>
      <c r="S20" s="125" t="s">
        <v>43</v>
      </c>
      <c r="T20" s="125">
        <v>1170.0367335999999</v>
      </c>
      <c r="U20" s="125" t="s">
        <v>43</v>
      </c>
      <c r="V20" s="125">
        <v>6.5677450000000004</v>
      </c>
      <c r="W20" s="125">
        <v>2694992.7064222996</v>
      </c>
      <c r="X20" s="129"/>
      <c r="Y20" s="129"/>
    </row>
    <row r="21" spans="1:26" s="131" customFormat="1" ht="18.95" customHeight="1">
      <c r="A21" s="128" t="s">
        <v>326</v>
      </c>
      <c r="B21" s="125" t="s">
        <v>43</v>
      </c>
      <c r="C21" s="125" t="s">
        <v>43</v>
      </c>
      <c r="D21" s="125" t="s">
        <v>43</v>
      </c>
      <c r="E21" s="125" t="s">
        <v>43</v>
      </c>
      <c r="F21" s="125">
        <v>127302.56145569999</v>
      </c>
      <c r="G21" s="125" t="s">
        <v>43</v>
      </c>
      <c r="H21" s="125" t="s">
        <v>43</v>
      </c>
      <c r="I21" s="125">
        <v>1414.8152444</v>
      </c>
      <c r="J21" s="125">
        <v>10500.060380000001</v>
      </c>
      <c r="K21" s="125">
        <v>39256.274992500003</v>
      </c>
      <c r="L21" s="125">
        <v>10027.4856729</v>
      </c>
      <c r="M21" s="125">
        <v>1166.13797</v>
      </c>
      <c r="N21" s="125">
        <v>43163.063759999997</v>
      </c>
      <c r="O21" s="125">
        <v>9484.6521322000008</v>
      </c>
      <c r="P21" s="125">
        <v>2024.4306785000001</v>
      </c>
      <c r="Q21" s="125">
        <v>65865.770213599986</v>
      </c>
      <c r="R21" s="125">
        <v>6984.3536081000002</v>
      </c>
      <c r="S21" s="125" t="s">
        <v>43</v>
      </c>
      <c r="T21" s="125" t="s">
        <v>43</v>
      </c>
      <c r="U21" s="125" t="s">
        <v>43</v>
      </c>
      <c r="V21" s="125">
        <v>13.795288299999999</v>
      </c>
      <c r="W21" s="125">
        <v>251337.63118259999</v>
      </c>
      <c r="X21" s="129"/>
      <c r="Y21" s="129"/>
    </row>
    <row r="22" spans="1:26" s="131" customFormat="1" ht="18.95" customHeight="1">
      <c r="A22" s="128" t="s">
        <v>327</v>
      </c>
      <c r="B22" s="125" t="s">
        <v>43</v>
      </c>
      <c r="C22" s="125">
        <v>5876.2233485999996</v>
      </c>
      <c r="D22" s="125">
        <v>5876.2233485999996</v>
      </c>
      <c r="E22" s="125" t="s">
        <v>43</v>
      </c>
      <c r="F22" s="125">
        <v>221002.51844700001</v>
      </c>
      <c r="G22" s="125" t="s">
        <v>43</v>
      </c>
      <c r="H22" s="125" t="s">
        <v>43</v>
      </c>
      <c r="I22" s="125">
        <v>846.87301969999999</v>
      </c>
      <c r="J22" s="125" t="s">
        <v>43</v>
      </c>
      <c r="K22" s="125">
        <v>105356.6136869</v>
      </c>
      <c r="L22" s="125">
        <v>73881.261830599993</v>
      </c>
      <c r="M22" s="125">
        <v>13924.2378164</v>
      </c>
      <c r="N22" s="125">
        <v>66493.719744600006</v>
      </c>
      <c r="O22" s="125">
        <v>816.66663570000003</v>
      </c>
      <c r="P22" s="125">
        <v>5038.4977546</v>
      </c>
      <c r="Q22" s="125">
        <v>160154.38378189999</v>
      </c>
      <c r="R22" s="125">
        <v>44799.638562499997</v>
      </c>
      <c r="S22" s="125" t="s">
        <v>43</v>
      </c>
      <c r="T22" s="125" t="s">
        <v>43</v>
      </c>
      <c r="U22" s="125" t="s">
        <v>43</v>
      </c>
      <c r="V22" s="125" t="s">
        <v>43</v>
      </c>
      <c r="W22" s="125">
        <v>538036.25084659993</v>
      </c>
      <c r="X22" s="129"/>
      <c r="Y22" s="129"/>
    </row>
    <row r="23" spans="1:26" s="131" customFormat="1" ht="18.95" customHeight="1">
      <c r="A23" s="128" t="s">
        <v>328</v>
      </c>
      <c r="B23" s="125" t="s">
        <v>43</v>
      </c>
      <c r="C23" s="125">
        <v>5620.1589807999999</v>
      </c>
      <c r="D23" s="125">
        <v>5620.1589807999999</v>
      </c>
      <c r="E23" s="125" t="s">
        <v>43</v>
      </c>
      <c r="F23" s="125">
        <v>97020.998299800005</v>
      </c>
      <c r="G23" s="125" t="s">
        <v>43</v>
      </c>
      <c r="H23" s="125" t="s">
        <v>43</v>
      </c>
      <c r="I23" s="125">
        <v>67.8967648</v>
      </c>
      <c r="J23" s="125" t="s">
        <v>43</v>
      </c>
      <c r="K23" s="125">
        <v>26991.490152900002</v>
      </c>
      <c r="L23" s="125">
        <v>112378.5600369</v>
      </c>
      <c r="M23" s="125">
        <v>228442.33862930001</v>
      </c>
      <c r="N23" s="125">
        <v>23317.316874200002</v>
      </c>
      <c r="O23" s="125">
        <v>895.81948939999995</v>
      </c>
      <c r="P23" s="125">
        <v>425.67686200000003</v>
      </c>
      <c r="Q23" s="125">
        <v>365459.71189180005</v>
      </c>
      <c r="R23" s="125">
        <v>1072.7647601000001</v>
      </c>
      <c r="S23" s="125" t="s">
        <v>43</v>
      </c>
      <c r="T23" s="125" t="s">
        <v>43</v>
      </c>
      <c r="U23" s="125" t="s">
        <v>43</v>
      </c>
      <c r="V23" s="125" t="s">
        <v>43</v>
      </c>
      <c r="W23" s="125">
        <v>496233.02085020003</v>
      </c>
      <c r="X23" s="129"/>
      <c r="Y23" s="129"/>
    </row>
    <row r="24" spans="1:26" s="131" customFormat="1" ht="18.95" customHeight="1">
      <c r="A24" s="128" t="s">
        <v>329</v>
      </c>
      <c r="B24" s="125" t="s">
        <v>43</v>
      </c>
      <c r="C24" s="125">
        <v>196236.34078590001</v>
      </c>
      <c r="D24" s="125">
        <v>196236.34078590001</v>
      </c>
      <c r="E24" s="125" t="s">
        <v>43</v>
      </c>
      <c r="F24" s="125">
        <v>145803.54503460001</v>
      </c>
      <c r="G24" s="125" t="s">
        <v>43</v>
      </c>
      <c r="H24" s="125" t="s">
        <v>43</v>
      </c>
      <c r="I24" s="125">
        <v>26880.355770999999</v>
      </c>
      <c r="J24" s="125" t="s">
        <v>43</v>
      </c>
      <c r="K24" s="125">
        <v>258668.57633370001</v>
      </c>
      <c r="L24" s="125">
        <v>435049.95691180002</v>
      </c>
      <c r="M24" s="125">
        <v>173456.19815760001</v>
      </c>
      <c r="N24" s="125">
        <v>615394.41758689994</v>
      </c>
      <c r="O24" s="125">
        <v>30532.877954</v>
      </c>
      <c r="P24" s="125">
        <v>14250.002489</v>
      </c>
      <c r="Q24" s="125">
        <v>1268683.4530992999</v>
      </c>
      <c r="R24" s="125">
        <v>29406.5728519</v>
      </c>
      <c r="S24" s="125" t="s">
        <v>43</v>
      </c>
      <c r="T24" s="125">
        <v>4.0431349000000001</v>
      </c>
      <c r="U24" s="125" t="s">
        <v>43</v>
      </c>
      <c r="V24" s="125" t="s">
        <v>43</v>
      </c>
      <c r="W24" s="125">
        <v>1925682.8870113001</v>
      </c>
      <c r="X24" s="129"/>
      <c r="Y24" s="129"/>
    </row>
    <row r="25" spans="1:26" s="131" customFormat="1" ht="18.95" customHeight="1">
      <c r="A25" s="128" t="s">
        <v>330</v>
      </c>
      <c r="B25" s="125" t="s">
        <v>43</v>
      </c>
      <c r="C25" s="125">
        <v>23777.1198625</v>
      </c>
      <c r="D25" s="125">
        <v>23777.1198625</v>
      </c>
      <c r="E25" s="125" t="s">
        <v>43</v>
      </c>
      <c r="F25" s="125">
        <v>3873.758527</v>
      </c>
      <c r="G25" s="125" t="s">
        <v>43</v>
      </c>
      <c r="H25" s="125" t="s">
        <v>43</v>
      </c>
      <c r="I25" s="125" t="s">
        <v>43</v>
      </c>
      <c r="J25" s="125" t="s">
        <v>43</v>
      </c>
      <c r="K25" s="125">
        <v>5274.1425622999996</v>
      </c>
      <c r="L25" s="125">
        <v>103427.86802379999</v>
      </c>
      <c r="M25" s="125">
        <v>44399.347003100003</v>
      </c>
      <c r="N25" s="125">
        <v>37531.650164999999</v>
      </c>
      <c r="O25" s="125">
        <v>7115.3660663000001</v>
      </c>
      <c r="P25" s="125">
        <v>5969.1179228999999</v>
      </c>
      <c r="Q25" s="125">
        <v>198443.3491811</v>
      </c>
      <c r="R25" s="125">
        <v>2743.1559846999999</v>
      </c>
      <c r="S25" s="125" t="s">
        <v>43</v>
      </c>
      <c r="T25" s="125" t="s">
        <v>43</v>
      </c>
      <c r="U25" s="125" t="s">
        <v>43</v>
      </c>
      <c r="V25" s="125" t="s">
        <v>43</v>
      </c>
      <c r="W25" s="125">
        <v>234111.52611760001</v>
      </c>
      <c r="X25" s="129"/>
      <c r="Y25" s="129"/>
    </row>
    <row r="26" spans="1:26" s="131" customFormat="1" ht="18.95" customHeight="1">
      <c r="A26" s="128" t="s">
        <v>331</v>
      </c>
      <c r="B26" s="125" t="s">
        <v>43</v>
      </c>
      <c r="C26" s="125">
        <v>42857.670576800003</v>
      </c>
      <c r="D26" s="125">
        <v>42857.670576800003</v>
      </c>
      <c r="E26" s="125" t="s">
        <v>43</v>
      </c>
      <c r="F26" s="125">
        <v>66069.281235899994</v>
      </c>
      <c r="G26" s="125" t="s">
        <v>43</v>
      </c>
      <c r="H26" s="125" t="s">
        <v>43</v>
      </c>
      <c r="I26" s="125">
        <v>1525.4324999999999</v>
      </c>
      <c r="J26" s="125" t="s">
        <v>43</v>
      </c>
      <c r="K26" s="125">
        <v>239062.7290502</v>
      </c>
      <c r="L26" s="125">
        <v>371394.44222570001</v>
      </c>
      <c r="M26" s="125">
        <v>334415.15937010001</v>
      </c>
      <c r="N26" s="125">
        <v>433642.38588150003</v>
      </c>
      <c r="O26" s="125">
        <v>32671.711723799999</v>
      </c>
      <c r="P26" s="125">
        <v>9789.6497154000008</v>
      </c>
      <c r="Q26" s="125">
        <v>1181913.3489165001</v>
      </c>
      <c r="R26" s="125">
        <v>30184.8783535</v>
      </c>
      <c r="S26" s="125" t="s">
        <v>43</v>
      </c>
      <c r="T26" s="125">
        <v>1989.4718306</v>
      </c>
      <c r="U26" s="125" t="s">
        <v>43</v>
      </c>
      <c r="V26" s="125">
        <v>1383.8192826</v>
      </c>
      <c r="W26" s="125">
        <v>1564986.6317461</v>
      </c>
      <c r="X26" s="129"/>
      <c r="Y26" s="129"/>
    </row>
    <row r="27" spans="1:26" s="131" customFormat="1" ht="18.95" customHeight="1">
      <c r="A27" s="128" t="s">
        <v>332</v>
      </c>
      <c r="B27" s="125" t="s">
        <v>43</v>
      </c>
      <c r="C27" s="125" t="s">
        <v>43</v>
      </c>
      <c r="D27" s="125" t="s">
        <v>43</v>
      </c>
      <c r="E27" s="125" t="s">
        <v>43</v>
      </c>
      <c r="F27" s="125">
        <v>41033.192655999999</v>
      </c>
      <c r="G27" s="125" t="s">
        <v>43</v>
      </c>
      <c r="H27" s="125" t="s">
        <v>43</v>
      </c>
      <c r="I27" s="125" t="s">
        <v>43</v>
      </c>
      <c r="J27" s="125" t="s">
        <v>43</v>
      </c>
      <c r="K27" s="125">
        <v>15123.2539827</v>
      </c>
      <c r="L27" s="125">
        <v>27715.845490200001</v>
      </c>
      <c r="M27" s="125">
        <v>11121.6745367</v>
      </c>
      <c r="N27" s="125">
        <v>126868.3312081</v>
      </c>
      <c r="O27" s="125">
        <v>1612.9535146999999</v>
      </c>
      <c r="P27" s="125">
        <v>338.02100410000003</v>
      </c>
      <c r="Q27" s="125">
        <v>167656.82575380002</v>
      </c>
      <c r="R27" s="125">
        <v>8192.4584859000006</v>
      </c>
      <c r="S27" s="125" t="s">
        <v>43</v>
      </c>
      <c r="T27" s="125" t="s">
        <v>43</v>
      </c>
      <c r="U27" s="125" t="s">
        <v>43</v>
      </c>
      <c r="V27" s="125" t="s">
        <v>43</v>
      </c>
      <c r="W27" s="125">
        <v>232005.73087840001</v>
      </c>
      <c r="X27" s="129"/>
      <c r="Y27" s="129"/>
    </row>
    <row r="28" spans="1:26" s="131" customFormat="1" ht="18.95" customHeight="1">
      <c r="A28" s="128" t="s">
        <v>333</v>
      </c>
      <c r="B28" s="125" t="s">
        <v>43</v>
      </c>
      <c r="C28" s="125">
        <v>382604.43402679998</v>
      </c>
      <c r="D28" s="125">
        <v>382604.43402679998</v>
      </c>
      <c r="E28" s="125" t="s">
        <v>43</v>
      </c>
      <c r="F28" s="125">
        <v>77877.551068200002</v>
      </c>
      <c r="G28" s="125" t="s">
        <v>43</v>
      </c>
      <c r="H28" s="125" t="s">
        <v>43</v>
      </c>
      <c r="I28" s="125" t="s">
        <v>43</v>
      </c>
      <c r="J28" s="125" t="s">
        <v>43</v>
      </c>
      <c r="K28" s="125">
        <v>408000.18643499998</v>
      </c>
      <c r="L28" s="125">
        <v>494758.02186759998</v>
      </c>
      <c r="M28" s="125">
        <v>70119.659312500007</v>
      </c>
      <c r="N28" s="125">
        <v>379757.35537619999</v>
      </c>
      <c r="O28" s="125">
        <v>9159.7468630000003</v>
      </c>
      <c r="P28" s="125">
        <v>42900.475960999996</v>
      </c>
      <c r="Q28" s="125">
        <v>996695.25938029995</v>
      </c>
      <c r="R28" s="125">
        <v>1805314.0046172999</v>
      </c>
      <c r="S28" s="125" t="s">
        <v>43</v>
      </c>
      <c r="T28" s="125">
        <v>3367.5929142</v>
      </c>
      <c r="U28" s="125">
        <v>25286.865051500001</v>
      </c>
      <c r="V28" s="125">
        <v>5.1201600000000003</v>
      </c>
      <c r="W28" s="125">
        <v>3699151.0136532998</v>
      </c>
      <c r="X28" s="129"/>
      <c r="Y28" s="129"/>
    </row>
    <row r="29" spans="1:26" s="131" customFormat="1" ht="18.95" customHeight="1">
      <c r="A29" s="128" t="s">
        <v>334</v>
      </c>
      <c r="B29" s="125" t="s">
        <v>43</v>
      </c>
      <c r="C29" s="125">
        <v>253892.66202990001</v>
      </c>
      <c r="D29" s="125">
        <v>253892.66202990001</v>
      </c>
      <c r="E29" s="125" t="s">
        <v>43</v>
      </c>
      <c r="F29" s="125">
        <v>61.9309175</v>
      </c>
      <c r="G29" s="125" t="s">
        <v>43</v>
      </c>
      <c r="H29" s="125" t="s">
        <v>43</v>
      </c>
      <c r="I29" s="125" t="s">
        <v>43</v>
      </c>
      <c r="J29" s="125" t="s">
        <v>43</v>
      </c>
      <c r="K29" s="125">
        <v>22501.0374496</v>
      </c>
      <c r="L29" s="125">
        <v>21400.785054600001</v>
      </c>
      <c r="M29" s="125">
        <v>25539.805328800001</v>
      </c>
      <c r="N29" s="125">
        <v>79984.999162399996</v>
      </c>
      <c r="O29" s="125">
        <v>6173.6100597000004</v>
      </c>
      <c r="P29" s="125">
        <v>3494.5687850999998</v>
      </c>
      <c r="Q29" s="125">
        <v>136593.76839060002</v>
      </c>
      <c r="R29" s="125">
        <v>23702.198064299999</v>
      </c>
      <c r="S29" s="125" t="s">
        <v>43</v>
      </c>
      <c r="T29" s="125" t="s">
        <v>43</v>
      </c>
      <c r="U29" s="125">
        <v>85873.940139099999</v>
      </c>
      <c r="V29" s="125" t="s">
        <v>43</v>
      </c>
      <c r="W29" s="125">
        <v>522625.536991</v>
      </c>
      <c r="X29" s="129"/>
      <c r="Y29" s="129"/>
    </row>
    <row r="30" spans="1:26" s="131" customFormat="1" ht="18.95" customHeight="1">
      <c r="A30" s="128" t="s">
        <v>335</v>
      </c>
      <c r="B30" s="125" t="s">
        <v>43</v>
      </c>
      <c r="C30" s="125">
        <v>425045.33325869997</v>
      </c>
      <c r="D30" s="125">
        <v>425045.33325869997</v>
      </c>
      <c r="E30" s="125" t="s">
        <v>43</v>
      </c>
      <c r="F30" s="125">
        <v>1048.8161227000001</v>
      </c>
      <c r="G30" s="125" t="s">
        <v>43</v>
      </c>
      <c r="H30" s="125" t="s">
        <v>43</v>
      </c>
      <c r="I30" s="125" t="s">
        <v>43</v>
      </c>
      <c r="J30" s="125" t="s">
        <v>43</v>
      </c>
      <c r="K30" s="125">
        <v>164750.9164242</v>
      </c>
      <c r="L30" s="125">
        <v>235851.57741659999</v>
      </c>
      <c r="M30" s="125">
        <v>76958.511879500002</v>
      </c>
      <c r="N30" s="125">
        <v>432728.63298190001</v>
      </c>
      <c r="O30" s="125">
        <v>7799.3219805999997</v>
      </c>
      <c r="P30" s="125">
        <v>324668.5822678</v>
      </c>
      <c r="Q30" s="125">
        <v>1078006.6265264</v>
      </c>
      <c r="R30" s="125">
        <v>85812.722059599997</v>
      </c>
      <c r="S30" s="125" t="s">
        <v>43</v>
      </c>
      <c r="T30" s="125">
        <v>11.142614999999999</v>
      </c>
      <c r="U30" s="125">
        <v>2289.2862697</v>
      </c>
      <c r="V30" s="125" t="s">
        <v>43</v>
      </c>
      <c r="W30" s="125">
        <v>1756964.8432763</v>
      </c>
      <c r="X30" s="129"/>
      <c r="Y30" s="129"/>
    </row>
    <row r="31" spans="1:26" s="131" customFormat="1" ht="18.95" customHeight="1">
      <c r="A31" s="128" t="s">
        <v>336</v>
      </c>
      <c r="B31" s="125" t="s">
        <v>43</v>
      </c>
      <c r="C31" s="125">
        <v>7111.2911237999997</v>
      </c>
      <c r="D31" s="125">
        <v>7111.2911237999997</v>
      </c>
      <c r="E31" s="125" t="s">
        <v>43</v>
      </c>
      <c r="F31" s="125">
        <v>2428.4616747999999</v>
      </c>
      <c r="G31" s="125" t="s">
        <v>43</v>
      </c>
      <c r="H31" s="125" t="s">
        <v>43</v>
      </c>
      <c r="I31" s="125" t="s">
        <v>43</v>
      </c>
      <c r="J31" s="125" t="s">
        <v>43</v>
      </c>
      <c r="K31" s="125">
        <v>8532.2834813999998</v>
      </c>
      <c r="L31" s="125">
        <v>5832454.2942589</v>
      </c>
      <c r="M31" s="125">
        <v>1371099.1495020001</v>
      </c>
      <c r="N31" s="125">
        <v>2249126.8372507002</v>
      </c>
      <c r="O31" s="125">
        <v>71143.500601399996</v>
      </c>
      <c r="P31" s="125">
        <v>140678.0670643</v>
      </c>
      <c r="Q31" s="125">
        <v>9664501.8486772999</v>
      </c>
      <c r="R31" s="125">
        <v>97599.525427200002</v>
      </c>
      <c r="S31" s="125" t="s">
        <v>43</v>
      </c>
      <c r="T31" s="125">
        <v>166.49805989999999</v>
      </c>
      <c r="U31" s="125" t="s">
        <v>43</v>
      </c>
      <c r="V31" s="125">
        <v>451.06245819999998</v>
      </c>
      <c r="W31" s="125">
        <v>9780790.9709026013</v>
      </c>
      <c r="X31" s="129"/>
      <c r="Y31" s="129"/>
    </row>
    <row r="32" spans="1:26" s="112" customFormat="1" ht="18.95" customHeight="1">
      <c r="A32" s="133" t="s">
        <v>337</v>
      </c>
      <c r="B32" s="125" t="s">
        <v>43</v>
      </c>
      <c r="C32" s="125">
        <v>254933.33495329999</v>
      </c>
      <c r="D32" s="125">
        <v>254933.33495329999</v>
      </c>
      <c r="E32" s="125" t="s">
        <v>43</v>
      </c>
      <c r="F32" s="125">
        <v>17993.765331999999</v>
      </c>
      <c r="G32" s="125" t="s">
        <v>43</v>
      </c>
      <c r="H32" s="125" t="s">
        <v>43</v>
      </c>
      <c r="I32" s="125" t="s">
        <v>43</v>
      </c>
      <c r="J32" s="125" t="s">
        <v>43</v>
      </c>
      <c r="K32" s="125">
        <v>769678.83117150003</v>
      </c>
      <c r="L32" s="125">
        <v>5981675.3079353003</v>
      </c>
      <c r="M32" s="125">
        <v>2359961.5456965999</v>
      </c>
      <c r="N32" s="125">
        <v>5176772.3280862002</v>
      </c>
      <c r="O32" s="125">
        <v>245786.22698209999</v>
      </c>
      <c r="P32" s="125">
        <v>2222312.9687116002</v>
      </c>
      <c r="Q32" s="125">
        <v>15986508.3774118</v>
      </c>
      <c r="R32" s="125">
        <v>1060925.3470961</v>
      </c>
      <c r="S32" s="125" t="s">
        <v>43</v>
      </c>
      <c r="T32" s="125">
        <v>6737.1656272999999</v>
      </c>
      <c r="U32" s="125" t="s">
        <v>43</v>
      </c>
      <c r="V32" s="125">
        <v>714.41610939999998</v>
      </c>
      <c r="W32" s="125">
        <v>18097491.237701401</v>
      </c>
      <c r="X32" s="134"/>
      <c r="Y32" s="111"/>
      <c r="Z32" s="135"/>
    </row>
    <row r="33" spans="1:26" s="112" customFormat="1" ht="18.95" customHeight="1">
      <c r="A33" s="133" t="s">
        <v>338</v>
      </c>
      <c r="B33" s="125" t="s">
        <v>43</v>
      </c>
      <c r="C33" s="125">
        <v>126289.4356822</v>
      </c>
      <c r="D33" s="125">
        <v>126289.4356822</v>
      </c>
      <c r="E33" s="125" t="s">
        <v>43</v>
      </c>
      <c r="F33" s="125">
        <v>28.206672999999999</v>
      </c>
      <c r="G33" s="125" t="s">
        <v>43</v>
      </c>
      <c r="H33" s="125" t="s">
        <v>43</v>
      </c>
      <c r="I33" s="125" t="s">
        <v>43</v>
      </c>
      <c r="J33" s="125" t="s">
        <v>43</v>
      </c>
      <c r="K33" s="125">
        <v>64519.700405800002</v>
      </c>
      <c r="L33" s="125">
        <v>2146113.5583790001</v>
      </c>
      <c r="M33" s="125">
        <v>735275.57498859998</v>
      </c>
      <c r="N33" s="125">
        <v>1076394.1505688</v>
      </c>
      <c r="O33" s="125">
        <v>24052.431613699999</v>
      </c>
      <c r="P33" s="125">
        <v>47718.505854700001</v>
      </c>
      <c r="Q33" s="125">
        <v>4029554.2214048002</v>
      </c>
      <c r="R33" s="125">
        <v>215292.6105565</v>
      </c>
      <c r="S33" s="125" t="s">
        <v>43</v>
      </c>
      <c r="T33" s="125">
        <v>19645.648613400001</v>
      </c>
      <c r="U33" s="125" t="s">
        <v>43</v>
      </c>
      <c r="V33" s="125" t="s">
        <v>43</v>
      </c>
      <c r="W33" s="125">
        <v>4455329.8233356997</v>
      </c>
      <c r="X33" s="134"/>
      <c r="Y33" s="111"/>
      <c r="Z33" s="135"/>
    </row>
    <row r="34" spans="1:26" s="112" customFormat="1" ht="18.95" customHeight="1">
      <c r="A34" s="133" t="s">
        <v>339</v>
      </c>
      <c r="B34" s="125" t="s">
        <v>43</v>
      </c>
      <c r="C34" s="125">
        <v>20099.159471999999</v>
      </c>
      <c r="D34" s="125">
        <v>20099.159471999999</v>
      </c>
      <c r="E34" s="125" t="s">
        <v>43</v>
      </c>
      <c r="F34" s="125" t="s">
        <v>43</v>
      </c>
      <c r="G34" s="125" t="s">
        <v>43</v>
      </c>
      <c r="H34" s="125" t="s">
        <v>43</v>
      </c>
      <c r="I34" s="125" t="s">
        <v>43</v>
      </c>
      <c r="J34" s="125" t="s">
        <v>43</v>
      </c>
      <c r="K34" s="125">
        <v>319725.39080210001</v>
      </c>
      <c r="L34" s="125">
        <v>2479774.2906215</v>
      </c>
      <c r="M34" s="125">
        <v>1170866.2106343</v>
      </c>
      <c r="N34" s="125">
        <v>2110107.2774669002</v>
      </c>
      <c r="O34" s="125">
        <v>29417.3722648</v>
      </c>
      <c r="P34" s="125">
        <v>275340.24021329999</v>
      </c>
      <c r="Q34" s="125">
        <v>6065505.3912007995</v>
      </c>
      <c r="R34" s="125">
        <v>482121.21239160001</v>
      </c>
      <c r="S34" s="125" t="s">
        <v>43</v>
      </c>
      <c r="T34" s="125">
        <v>15447.259581099999</v>
      </c>
      <c r="U34" s="125" t="s">
        <v>43</v>
      </c>
      <c r="V34" s="125" t="s">
        <v>43</v>
      </c>
      <c r="W34" s="125">
        <v>6902898.4134475999</v>
      </c>
      <c r="X34" s="134"/>
      <c r="Y34" s="111"/>
      <c r="Z34" s="135"/>
    </row>
    <row r="35" spans="1:26" s="112" customFormat="1" ht="18.95" customHeight="1">
      <c r="A35" s="133" t="s">
        <v>340</v>
      </c>
      <c r="B35" s="125" t="s">
        <v>43</v>
      </c>
      <c r="C35" s="125" t="s">
        <v>43</v>
      </c>
      <c r="D35" s="125" t="s">
        <v>43</v>
      </c>
      <c r="E35" s="125" t="s">
        <v>43</v>
      </c>
      <c r="F35" s="125" t="s">
        <v>43</v>
      </c>
      <c r="G35" s="125" t="s">
        <v>43</v>
      </c>
      <c r="H35" s="125" t="s">
        <v>43</v>
      </c>
      <c r="I35" s="125" t="s">
        <v>43</v>
      </c>
      <c r="J35" s="125" t="s">
        <v>43</v>
      </c>
      <c r="K35" s="125">
        <v>96778.449452700006</v>
      </c>
      <c r="L35" s="125">
        <v>329442.21058519999</v>
      </c>
      <c r="M35" s="125">
        <v>236104.33870699999</v>
      </c>
      <c r="N35" s="125">
        <v>391095.44547380001</v>
      </c>
      <c r="O35" s="125">
        <v>209212.6458655</v>
      </c>
      <c r="P35" s="125">
        <v>19351.234271699999</v>
      </c>
      <c r="Q35" s="125">
        <v>1185205.8749032</v>
      </c>
      <c r="R35" s="125">
        <v>77222.197697199997</v>
      </c>
      <c r="S35" s="125" t="s">
        <v>43</v>
      </c>
      <c r="T35" s="125">
        <v>0.1880899</v>
      </c>
      <c r="U35" s="125" t="s">
        <v>43</v>
      </c>
      <c r="V35" s="125" t="s">
        <v>43</v>
      </c>
      <c r="W35" s="125">
        <v>1359206.7101430001</v>
      </c>
      <c r="X35" s="134"/>
      <c r="Y35" s="111"/>
      <c r="Z35" s="135"/>
    </row>
    <row r="36" spans="1:26" s="112" customFormat="1" ht="18.95" customHeight="1">
      <c r="A36" s="133" t="s">
        <v>341</v>
      </c>
      <c r="B36" s="125" t="s">
        <v>43</v>
      </c>
      <c r="C36" s="125">
        <v>26204.375581600001</v>
      </c>
      <c r="D36" s="125">
        <v>26204.375581600001</v>
      </c>
      <c r="E36" s="125" t="s">
        <v>43</v>
      </c>
      <c r="F36" s="125" t="s">
        <v>43</v>
      </c>
      <c r="G36" s="125" t="s">
        <v>43</v>
      </c>
      <c r="H36" s="125" t="s">
        <v>43</v>
      </c>
      <c r="I36" s="125" t="s">
        <v>43</v>
      </c>
      <c r="J36" s="125" t="s">
        <v>43</v>
      </c>
      <c r="K36" s="125">
        <v>76991.582219999997</v>
      </c>
      <c r="L36" s="125">
        <v>800854.6362979</v>
      </c>
      <c r="M36" s="125">
        <v>517738.20502360002</v>
      </c>
      <c r="N36" s="125">
        <v>602814.76971080003</v>
      </c>
      <c r="O36" s="125">
        <v>41578.353726200003</v>
      </c>
      <c r="P36" s="125">
        <v>207796.5785955</v>
      </c>
      <c r="Q36" s="125">
        <v>2170782.5433540004</v>
      </c>
      <c r="R36" s="125">
        <v>439298.29398790002</v>
      </c>
      <c r="S36" s="125" t="s">
        <v>43</v>
      </c>
      <c r="T36" s="125">
        <v>6391.3554389000001</v>
      </c>
      <c r="U36" s="125" t="s">
        <v>43</v>
      </c>
      <c r="V36" s="125" t="s">
        <v>43</v>
      </c>
      <c r="W36" s="125">
        <v>2719668.1505824006</v>
      </c>
      <c r="X36" s="134"/>
      <c r="Y36" s="111"/>
      <c r="Z36" s="135"/>
    </row>
    <row r="37" spans="1:26" s="112" customFormat="1" ht="18.95" customHeight="1">
      <c r="A37" s="133" t="s">
        <v>342</v>
      </c>
      <c r="B37" s="125" t="s">
        <v>43</v>
      </c>
      <c r="C37" s="125" t="s">
        <v>43</v>
      </c>
      <c r="D37" s="125" t="s">
        <v>43</v>
      </c>
      <c r="E37" s="125" t="s">
        <v>43</v>
      </c>
      <c r="F37" s="125">
        <v>596.34044189999997</v>
      </c>
      <c r="G37" s="125" t="s">
        <v>43</v>
      </c>
      <c r="H37" s="125" t="s">
        <v>43</v>
      </c>
      <c r="I37" s="125" t="s">
        <v>43</v>
      </c>
      <c r="J37" s="125" t="s">
        <v>43</v>
      </c>
      <c r="K37" s="125" t="s">
        <v>43</v>
      </c>
      <c r="L37" s="125">
        <v>131317.4030171</v>
      </c>
      <c r="M37" s="125">
        <v>36045.889916</v>
      </c>
      <c r="N37" s="125">
        <v>71862.388015000004</v>
      </c>
      <c r="O37" s="125">
        <v>118058.3656248</v>
      </c>
      <c r="P37" s="125">
        <v>342497.39270809997</v>
      </c>
      <c r="Q37" s="125">
        <v>699781.43928100006</v>
      </c>
      <c r="R37" s="125">
        <v>389310.42484589998</v>
      </c>
      <c r="S37" s="125" t="s">
        <v>43</v>
      </c>
      <c r="T37" s="125">
        <v>54.436682400000002</v>
      </c>
      <c r="U37" s="125" t="s">
        <v>43</v>
      </c>
      <c r="V37" s="125" t="s">
        <v>43</v>
      </c>
      <c r="W37" s="125">
        <v>1089742.6412512001</v>
      </c>
      <c r="X37" s="134"/>
      <c r="Y37" s="111"/>
      <c r="Z37" s="135"/>
    </row>
    <row r="38" spans="1:26" s="112" customFormat="1" ht="18.95" customHeight="1">
      <c r="A38" s="136" t="s">
        <v>343</v>
      </c>
      <c r="B38" s="136" t="s">
        <v>43</v>
      </c>
      <c r="C38" s="136" t="s">
        <v>43</v>
      </c>
      <c r="D38" s="136" t="s">
        <v>43</v>
      </c>
      <c r="E38" s="136" t="s">
        <v>43</v>
      </c>
      <c r="F38" s="136" t="s">
        <v>43</v>
      </c>
      <c r="G38" s="136" t="s">
        <v>43</v>
      </c>
      <c r="H38" s="136" t="s">
        <v>43</v>
      </c>
      <c r="I38" s="136" t="s">
        <v>43</v>
      </c>
      <c r="J38" s="136" t="s">
        <v>43</v>
      </c>
      <c r="K38" s="136">
        <v>34356.088842899997</v>
      </c>
      <c r="L38" s="136">
        <v>78964.751916399997</v>
      </c>
      <c r="M38" s="136">
        <v>105089.57216310001</v>
      </c>
      <c r="N38" s="136">
        <v>378881.70320789999</v>
      </c>
      <c r="O38" s="136">
        <v>73763.468182800003</v>
      </c>
      <c r="P38" s="136">
        <v>169146.4177971</v>
      </c>
      <c r="Q38" s="136">
        <v>805845.9132673</v>
      </c>
      <c r="R38" s="136">
        <v>607861.08164260001</v>
      </c>
      <c r="S38" s="136" t="s">
        <v>43</v>
      </c>
      <c r="T38" s="136">
        <v>653.86081490000004</v>
      </c>
      <c r="U38" s="136" t="s">
        <v>43</v>
      </c>
      <c r="V38" s="136" t="s">
        <v>43</v>
      </c>
      <c r="W38" s="136">
        <v>1448716.9445676999</v>
      </c>
      <c r="X38" s="134"/>
      <c r="Y38" s="111"/>
      <c r="Z38" s="135"/>
    </row>
    <row r="39" spans="1:26" s="112" customFormat="1">
      <c r="A39" s="137"/>
      <c r="B39" s="137"/>
      <c r="C39" s="137"/>
      <c r="D39" s="137"/>
      <c r="E39" s="137"/>
      <c r="F39" s="137"/>
      <c r="G39" s="137"/>
      <c r="H39" s="137"/>
      <c r="I39" s="137"/>
      <c r="J39" s="107"/>
      <c r="K39" s="108"/>
      <c r="L39" s="109" t="s">
        <v>146</v>
      </c>
      <c r="M39" s="110" t="s">
        <v>309</v>
      </c>
      <c r="N39" s="107"/>
      <c r="O39" s="107"/>
      <c r="P39" s="137"/>
      <c r="Q39" s="137"/>
      <c r="R39" s="137"/>
      <c r="S39" s="137"/>
      <c r="T39" s="137"/>
      <c r="U39" s="963" t="s">
        <v>385</v>
      </c>
      <c r="V39" s="963"/>
      <c r="W39" s="963"/>
      <c r="X39" s="111"/>
      <c r="Y39" s="111"/>
    </row>
    <row r="40" spans="1:26" s="112" customFormat="1">
      <c r="A40" s="106"/>
      <c r="B40" s="138"/>
      <c r="C40" s="138"/>
      <c r="D40" s="138"/>
      <c r="E40" s="138"/>
      <c r="F40" s="138"/>
      <c r="G40" s="138"/>
      <c r="H40" s="138"/>
      <c r="I40" s="138"/>
      <c r="J40" s="108"/>
      <c r="K40" s="108"/>
      <c r="L40" s="109" t="s">
        <v>303</v>
      </c>
      <c r="M40" s="110" t="s">
        <v>304</v>
      </c>
      <c r="N40" s="107"/>
      <c r="O40" s="107"/>
      <c r="P40" s="138"/>
      <c r="Q40" s="138"/>
      <c r="R40" s="138"/>
      <c r="S40" s="138"/>
      <c r="T40" s="138"/>
      <c r="U40" s="138"/>
      <c r="V40" s="138"/>
      <c r="W40" s="130"/>
      <c r="X40" s="111"/>
      <c r="Y40" s="111"/>
    </row>
    <row r="41" spans="1:26" s="112" customFormat="1">
      <c r="A41" s="106"/>
      <c r="B41" s="137"/>
      <c r="C41" s="137"/>
      <c r="D41" s="137"/>
      <c r="E41" s="137"/>
      <c r="F41" s="137"/>
      <c r="G41" s="137"/>
      <c r="H41" s="137"/>
      <c r="I41" s="137"/>
      <c r="J41" s="108"/>
      <c r="K41" s="108"/>
      <c r="L41" s="114" t="s">
        <v>151</v>
      </c>
      <c r="M41" s="115" t="s">
        <v>152</v>
      </c>
      <c r="N41" s="116"/>
      <c r="O41" s="116"/>
      <c r="P41" s="139"/>
      <c r="Q41" s="139"/>
      <c r="R41" s="139"/>
      <c r="S41" s="139"/>
      <c r="T41" s="130"/>
      <c r="U41" s="130"/>
      <c r="V41" s="130"/>
      <c r="W41" s="130"/>
      <c r="X41" s="111"/>
      <c r="Y41" s="111"/>
    </row>
    <row r="42" spans="1:26" s="112" customFormat="1">
      <c r="A42" s="106"/>
      <c r="B42" s="140"/>
      <c r="C42" s="140"/>
      <c r="D42" s="140"/>
      <c r="E42" s="140"/>
      <c r="F42" s="140"/>
      <c r="G42" s="140"/>
      <c r="H42" s="140"/>
      <c r="I42" s="140"/>
      <c r="J42" s="140"/>
      <c r="K42" s="141"/>
      <c r="L42" s="139"/>
      <c r="M42" s="130"/>
      <c r="N42" s="139"/>
      <c r="O42" s="139"/>
      <c r="P42" s="139"/>
      <c r="Q42" s="139"/>
      <c r="R42" s="139"/>
      <c r="S42" s="139"/>
      <c r="T42" s="963" t="s">
        <v>57</v>
      </c>
      <c r="U42" s="963"/>
      <c r="V42" s="963"/>
      <c r="W42" s="963"/>
      <c r="X42" s="111"/>
      <c r="Y42" s="111"/>
    </row>
    <row r="43" spans="1:26" s="112" customFormat="1" ht="12.75" customHeight="1">
      <c r="A43" s="964" t="s">
        <v>311</v>
      </c>
      <c r="B43" s="966" t="s">
        <v>154</v>
      </c>
      <c r="C43" s="967"/>
      <c r="D43" s="967"/>
      <c r="E43" s="968" t="s">
        <v>155</v>
      </c>
      <c r="F43" s="968" t="s">
        <v>156</v>
      </c>
      <c r="G43" s="968" t="s">
        <v>157</v>
      </c>
      <c r="H43" s="961" t="s">
        <v>158</v>
      </c>
      <c r="I43" s="961" t="s">
        <v>159</v>
      </c>
      <c r="J43" s="961" t="s">
        <v>160</v>
      </c>
      <c r="K43" s="964" t="s">
        <v>161</v>
      </c>
      <c r="L43" s="966" t="s">
        <v>162</v>
      </c>
      <c r="M43" s="970"/>
      <c r="N43" s="967"/>
      <c r="O43" s="967"/>
      <c r="P43" s="967"/>
      <c r="Q43" s="971"/>
      <c r="R43" s="964" t="s">
        <v>163</v>
      </c>
      <c r="S43" s="961" t="s">
        <v>164</v>
      </c>
      <c r="T43" s="961" t="s">
        <v>165</v>
      </c>
      <c r="U43" s="961" t="s">
        <v>166</v>
      </c>
      <c r="V43" s="961" t="s">
        <v>167</v>
      </c>
      <c r="W43" s="964" t="s">
        <v>312</v>
      </c>
      <c r="X43" s="111"/>
      <c r="Y43" s="111"/>
    </row>
    <row r="44" spans="1:26" s="112" customFormat="1" ht="39.950000000000003" customHeight="1">
      <c r="A44" s="965"/>
      <c r="B44" s="119" t="s">
        <v>345</v>
      </c>
      <c r="C44" s="119" t="s">
        <v>170</v>
      </c>
      <c r="D44" s="120" t="s">
        <v>171</v>
      </c>
      <c r="E44" s="968"/>
      <c r="F44" s="968"/>
      <c r="G44" s="968"/>
      <c r="H44" s="962"/>
      <c r="I44" s="962"/>
      <c r="J44" s="962"/>
      <c r="K44" s="969"/>
      <c r="L44" s="121" t="s">
        <v>346</v>
      </c>
      <c r="M44" s="121" t="s">
        <v>173</v>
      </c>
      <c r="N44" s="121" t="s">
        <v>174</v>
      </c>
      <c r="O44" s="121" t="s">
        <v>175</v>
      </c>
      <c r="P44" s="121" t="s">
        <v>176</v>
      </c>
      <c r="Q44" s="121" t="s">
        <v>177</v>
      </c>
      <c r="R44" s="969"/>
      <c r="S44" s="962"/>
      <c r="T44" s="962"/>
      <c r="U44" s="962"/>
      <c r="V44" s="962"/>
      <c r="W44" s="969"/>
      <c r="X44" s="111"/>
      <c r="Y44" s="111"/>
    </row>
    <row r="45" spans="1:26" s="112" customFormat="1">
      <c r="A45" s="122" t="s">
        <v>11</v>
      </c>
      <c r="B45" s="121" t="s">
        <v>12</v>
      </c>
      <c r="C45" s="121" t="s">
        <v>13</v>
      </c>
      <c r="D45" s="121" t="s">
        <v>14</v>
      </c>
      <c r="E45" s="121" t="s">
        <v>15</v>
      </c>
      <c r="F45" s="121" t="s">
        <v>16</v>
      </c>
      <c r="G45" s="121" t="s">
        <v>17</v>
      </c>
      <c r="H45" s="121" t="s">
        <v>18</v>
      </c>
      <c r="I45" s="121" t="s">
        <v>178</v>
      </c>
      <c r="J45" s="123" t="s">
        <v>179</v>
      </c>
      <c r="K45" s="121" t="s">
        <v>180</v>
      </c>
      <c r="L45" s="121" t="s">
        <v>181</v>
      </c>
      <c r="M45" s="121" t="s">
        <v>182</v>
      </c>
      <c r="N45" s="121" t="s">
        <v>183</v>
      </c>
      <c r="O45" s="121" t="s">
        <v>184</v>
      </c>
      <c r="P45" s="121" t="s">
        <v>185</v>
      </c>
      <c r="Q45" s="121" t="s">
        <v>186</v>
      </c>
      <c r="R45" s="121" t="s">
        <v>187</v>
      </c>
      <c r="S45" s="121" t="s">
        <v>313</v>
      </c>
      <c r="T45" s="121" t="s">
        <v>188</v>
      </c>
      <c r="U45" s="121" t="s">
        <v>189</v>
      </c>
      <c r="V45" s="123" t="s">
        <v>190</v>
      </c>
      <c r="W45" s="121" t="s">
        <v>192</v>
      </c>
      <c r="X45" s="111"/>
      <c r="Y45" s="111"/>
    </row>
    <row r="46" spans="1:26" s="112" customFormat="1" ht="18.2" customHeight="1">
      <c r="A46" s="142" t="s">
        <v>347</v>
      </c>
      <c r="B46" s="143" t="s">
        <v>43</v>
      </c>
      <c r="C46" s="143" t="s">
        <v>43</v>
      </c>
      <c r="D46" s="143" t="s">
        <v>43</v>
      </c>
      <c r="E46" s="143" t="s">
        <v>43</v>
      </c>
      <c r="F46" s="143" t="s">
        <v>43</v>
      </c>
      <c r="G46" s="143" t="s">
        <v>43</v>
      </c>
      <c r="H46" s="143" t="s">
        <v>43</v>
      </c>
      <c r="I46" s="143" t="s">
        <v>43</v>
      </c>
      <c r="J46" s="143" t="s">
        <v>43</v>
      </c>
      <c r="K46" s="143">
        <v>16659.173770000001</v>
      </c>
      <c r="L46" s="143">
        <v>779.41750000000002</v>
      </c>
      <c r="M46" s="143">
        <v>86083.248680300007</v>
      </c>
      <c r="N46" s="143">
        <v>3244.7833495999998</v>
      </c>
      <c r="O46" s="143">
        <v>249.5</v>
      </c>
      <c r="P46" s="143">
        <v>81121.414726699993</v>
      </c>
      <c r="Q46" s="143">
        <v>171478.36425659998</v>
      </c>
      <c r="R46" s="143">
        <v>93160.195415299997</v>
      </c>
      <c r="S46" s="143" t="s">
        <v>43</v>
      </c>
      <c r="T46" s="143">
        <v>209.37158199999999</v>
      </c>
      <c r="U46" s="143" t="s">
        <v>43</v>
      </c>
      <c r="V46" s="143" t="s">
        <v>43</v>
      </c>
      <c r="W46" s="143">
        <v>281507.10502389999</v>
      </c>
      <c r="X46" s="134"/>
      <c r="Y46" s="111"/>
      <c r="Z46" s="135"/>
    </row>
    <row r="47" spans="1:26" s="112" customFormat="1" ht="18.2" customHeight="1">
      <c r="A47" s="142" t="s">
        <v>348</v>
      </c>
      <c r="B47" s="143" t="s">
        <v>43</v>
      </c>
      <c r="C47" s="143" t="s">
        <v>43</v>
      </c>
      <c r="D47" s="143" t="s">
        <v>43</v>
      </c>
      <c r="E47" s="143" t="s">
        <v>43</v>
      </c>
      <c r="F47" s="143">
        <v>216.9193468</v>
      </c>
      <c r="G47" s="143" t="s">
        <v>43</v>
      </c>
      <c r="H47" s="143" t="s">
        <v>43</v>
      </c>
      <c r="I47" s="143" t="s">
        <v>43</v>
      </c>
      <c r="J47" s="143" t="s">
        <v>43</v>
      </c>
      <c r="K47" s="143">
        <v>10638.8796862</v>
      </c>
      <c r="L47" s="143">
        <v>15673.377625700001</v>
      </c>
      <c r="M47" s="143">
        <v>3635.8035657999999</v>
      </c>
      <c r="N47" s="143">
        <v>7812.8058772000004</v>
      </c>
      <c r="O47" s="143">
        <v>28689.356945799998</v>
      </c>
      <c r="P47" s="143">
        <v>206225.94245189999</v>
      </c>
      <c r="Q47" s="143">
        <v>262037.28646639999</v>
      </c>
      <c r="R47" s="143">
        <v>486625.40987570002</v>
      </c>
      <c r="S47" s="143" t="s">
        <v>43</v>
      </c>
      <c r="T47" s="143">
        <v>11.020321600000001</v>
      </c>
      <c r="U47" s="143" t="s">
        <v>43</v>
      </c>
      <c r="V47" s="143">
        <v>11.4434738</v>
      </c>
      <c r="W47" s="143">
        <v>759540.95917050005</v>
      </c>
      <c r="X47" s="134"/>
      <c r="Y47" s="111"/>
      <c r="Z47" s="135"/>
    </row>
    <row r="48" spans="1:26" s="112" customFormat="1" ht="18.2" customHeight="1">
      <c r="A48" s="142" t="s">
        <v>349</v>
      </c>
      <c r="B48" s="143" t="s">
        <v>43</v>
      </c>
      <c r="C48" s="143" t="s">
        <v>43</v>
      </c>
      <c r="D48" s="143" t="s">
        <v>43</v>
      </c>
      <c r="E48" s="143" t="s">
        <v>43</v>
      </c>
      <c r="F48" s="143" t="s">
        <v>43</v>
      </c>
      <c r="G48" s="143" t="s">
        <v>43</v>
      </c>
      <c r="H48" s="143" t="s">
        <v>43</v>
      </c>
      <c r="I48" s="143" t="s">
        <v>43</v>
      </c>
      <c r="J48" s="143" t="s">
        <v>43</v>
      </c>
      <c r="K48" s="143" t="s">
        <v>43</v>
      </c>
      <c r="L48" s="143">
        <v>750</v>
      </c>
      <c r="M48" s="143">
        <v>16.818110000000001</v>
      </c>
      <c r="N48" s="143">
        <v>13.737819999999999</v>
      </c>
      <c r="O48" s="143">
        <v>9523.7376303000001</v>
      </c>
      <c r="P48" s="143">
        <v>49855.555532600003</v>
      </c>
      <c r="Q48" s="143">
        <v>60159.849092900004</v>
      </c>
      <c r="R48" s="143">
        <v>106992.98507910001</v>
      </c>
      <c r="S48" s="143" t="s">
        <v>43</v>
      </c>
      <c r="T48" s="143">
        <v>18.771592299999998</v>
      </c>
      <c r="U48" s="143" t="s">
        <v>43</v>
      </c>
      <c r="V48" s="143" t="s">
        <v>43</v>
      </c>
      <c r="W48" s="143">
        <v>167171.60576430001</v>
      </c>
      <c r="X48" s="134"/>
      <c r="Y48" s="111"/>
      <c r="Z48" s="135"/>
    </row>
    <row r="49" spans="1:26" s="112" customFormat="1" ht="18.2" customHeight="1">
      <c r="A49" s="142" t="s">
        <v>350</v>
      </c>
      <c r="B49" s="143" t="s">
        <v>43</v>
      </c>
      <c r="C49" s="143" t="s">
        <v>43</v>
      </c>
      <c r="D49" s="143" t="s">
        <v>43</v>
      </c>
      <c r="E49" s="143" t="s">
        <v>43</v>
      </c>
      <c r="F49" s="143" t="s">
        <v>43</v>
      </c>
      <c r="G49" s="143" t="s">
        <v>43</v>
      </c>
      <c r="H49" s="143" t="s">
        <v>43</v>
      </c>
      <c r="I49" s="143" t="s">
        <v>43</v>
      </c>
      <c r="J49" s="143" t="s">
        <v>43</v>
      </c>
      <c r="K49" s="143" t="s">
        <v>43</v>
      </c>
      <c r="L49" s="143" t="s">
        <v>43</v>
      </c>
      <c r="M49" s="143">
        <v>1066.364</v>
      </c>
      <c r="N49" s="143">
        <v>9794.3098460000001</v>
      </c>
      <c r="O49" s="143">
        <v>329.0913615</v>
      </c>
      <c r="P49" s="143">
        <v>151263.81438339999</v>
      </c>
      <c r="Q49" s="143">
        <v>162453.57959089999</v>
      </c>
      <c r="R49" s="143">
        <v>206853.0873205</v>
      </c>
      <c r="S49" s="143" t="s">
        <v>43</v>
      </c>
      <c r="T49" s="143">
        <v>10.8639119</v>
      </c>
      <c r="U49" s="143" t="s">
        <v>43</v>
      </c>
      <c r="V49" s="143">
        <v>65.953544800000003</v>
      </c>
      <c r="W49" s="143">
        <v>369383.48436810001</v>
      </c>
      <c r="X49" s="134"/>
      <c r="Y49" s="111"/>
      <c r="Z49" s="135"/>
    </row>
    <row r="50" spans="1:26" s="112" customFormat="1" ht="18.2" customHeight="1">
      <c r="A50" s="142" t="s">
        <v>351</v>
      </c>
      <c r="B50" s="143" t="s">
        <v>43</v>
      </c>
      <c r="C50" s="143" t="s">
        <v>43</v>
      </c>
      <c r="D50" s="143" t="s">
        <v>43</v>
      </c>
      <c r="E50" s="143" t="s">
        <v>43</v>
      </c>
      <c r="F50" s="143" t="s">
        <v>43</v>
      </c>
      <c r="G50" s="143" t="s">
        <v>43</v>
      </c>
      <c r="H50" s="143" t="s">
        <v>43</v>
      </c>
      <c r="I50" s="143" t="s">
        <v>43</v>
      </c>
      <c r="J50" s="143" t="s">
        <v>43</v>
      </c>
      <c r="K50" s="143" t="s">
        <v>43</v>
      </c>
      <c r="L50" s="143" t="s">
        <v>43</v>
      </c>
      <c r="M50" s="143" t="s">
        <v>43</v>
      </c>
      <c r="N50" s="143" t="s">
        <v>43</v>
      </c>
      <c r="O50" s="143" t="s">
        <v>43</v>
      </c>
      <c r="P50" s="143">
        <v>37065.359331500003</v>
      </c>
      <c r="Q50" s="143">
        <v>37065.359331500003</v>
      </c>
      <c r="R50" s="143">
        <v>65766.788912100004</v>
      </c>
      <c r="S50" s="143" t="s">
        <v>43</v>
      </c>
      <c r="T50" s="143">
        <v>4.7310198000000003</v>
      </c>
      <c r="U50" s="143" t="s">
        <v>43</v>
      </c>
      <c r="V50" s="143" t="s">
        <v>43</v>
      </c>
      <c r="W50" s="143">
        <v>102836.87926340001</v>
      </c>
      <c r="X50" s="134"/>
      <c r="Y50" s="111"/>
      <c r="Z50" s="135"/>
    </row>
    <row r="51" spans="1:26" s="112" customFormat="1" ht="18.2" customHeight="1">
      <c r="A51" s="142" t="s">
        <v>352</v>
      </c>
      <c r="B51" s="143" t="s">
        <v>43</v>
      </c>
      <c r="C51" s="143" t="s">
        <v>43</v>
      </c>
      <c r="D51" s="143" t="s">
        <v>43</v>
      </c>
      <c r="E51" s="143" t="s">
        <v>43</v>
      </c>
      <c r="F51" s="143" t="s">
        <v>43</v>
      </c>
      <c r="G51" s="143" t="s">
        <v>43</v>
      </c>
      <c r="H51" s="143" t="s">
        <v>43</v>
      </c>
      <c r="I51" s="143" t="s">
        <v>43</v>
      </c>
      <c r="J51" s="143" t="s">
        <v>43</v>
      </c>
      <c r="K51" s="143" t="s">
        <v>43</v>
      </c>
      <c r="L51" s="143">
        <v>8</v>
      </c>
      <c r="M51" s="143" t="s">
        <v>43</v>
      </c>
      <c r="N51" s="143">
        <v>264.08001000000002</v>
      </c>
      <c r="O51" s="143">
        <v>731.45346019999999</v>
      </c>
      <c r="P51" s="143">
        <v>119849.7854827</v>
      </c>
      <c r="Q51" s="143">
        <v>120853.31895289999</v>
      </c>
      <c r="R51" s="143">
        <v>322197.13342299999</v>
      </c>
      <c r="S51" s="143" t="s">
        <v>43</v>
      </c>
      <c r="T51" s="143">
        <v>39.402659100000001</v>
      </c>
      <c r="U51" s="143" t="s">
        <v>43</v>
      </c>
      <c r="V51" s="143" t="s">
        <v>43</v>
      </c>
      <c r="W51" s="143">
        <v>443089.85503500002</v>
      </c>
      <c r="X51" s="134"/>
      <c r="Y51" s="111"/>
      <c r="Z51" s="135"/>
    </row>
    <row r="52" spans="1:26" s="112" customFormat="1" ht="18.2" customHeight="1">
      <c r="A52" s="142" t="s">
        <v>353</v>
      </c>
      <c r="B52" s="143" t="s">
        <v>43</v>
      </c>
      <c r="C52" s="143" t="s">
        <v>43</v>
      </c>
      <c r="D52" s="143" t="s">
        <v>43</v>
      </c>
      <c r="E52" s="143" t="s">
        <v>43</v>
      </c>
      <c r="F52" s="143" t="s">
        <v>43</v>
      </c>
      <c r="G52" s="143" t="s">
        <v>43</v>
      </c>
      <c r="H52" s="143" t="s">
        <v>43</v>
      </c>
      <c r="I52" s="143" t="s">
        <v>43</v>
      </c>
      <c r="J52" s="143" t="s">
        <v>43</v>
      </c>
      <c r="K52" s="143" t="s">
        <v>43</v>
      </c>
      <c r="L52" s="143" t="s">
        <v>43</v>
      </c>
      <c r="M52" s="143" t="s">
        <v>43</v>
      </c>
      <c r="N52" s="143">
        <v>0.31483</v>
      </c>
      <c r="O52" s="143">
        <v>11.802174300000001</v>
      </c>
      <c r="P52" s="143">
        <v>143982.54344420001</v>
      </c>
      <c r="Q52" s="143">
        <v>143994.66044850001</v>
      </c>
      <c r="R52" s="143">
        <v>146222.6598389</v>
      </c>
      <c r="S52" s="143" t="s">
        <v>43</v>
      </c>
      <c r="T52" s="143" t="s">
        <v>43</v>
      </c>
      <c r="U52" s="143" t="s">
        <v>43</v>
      </c>
      <c r="V52" s="143" t="s">
        <v>43</v>
      </c>
      <c r="W52" s="143">
        <v>290217.32028740004</v>
      </c>
      <c r="X52" s="134"/>
      <c r="Y52" s="111"/>
      <c r="Z52" s="135"/>
    </row>
    <row r="53" spans="1:26" s="112" customFormat="1" ht="18.2" customHeight="1">
      <c r="A53" s="142" t="s">
        <v>354</v>
      </c>
      <c r="B53" s="143" t="s">
        <v>43</v>
      </c>
      <c r="C53" s="143" t="s">
        <v>43</v>
      </c>
      <c r="D53" s="143" t="s">
        <v>43</v>
      </c>
      <c r="E53" s="143" t="s">
        <v>43</v>
      </c>
      <c r="F53" s="143" t="s">
        <v>43</v>
      </c>
      <c r="G53" s="143" t="s">
        <v>43</v>
      </c>
      <c r="H53" s="143" t="s">
        <v>43</v>
      </c>
      <c r="I53" s="143" t="s">
        <v>43</v>
      </c>
      <c r="J53" s="143" t="s">
        <v>43</v>
      </c>
      <c r="K53" s="143" t="s">
        <v>43</v>
      </c>
      <c r="L53" s="143">
        <v>1000</v>
      </c>
      <c r="M53" s="143" t="s">
        <v>43</v>
      </c>
      <c r="N53" s="143">
        <v>8.5233600000000003</v>
      </c>
      <c r="O53" s="143">
        <v>189.56989999999999</v>
      </c>
      <c r="P53" s="143">
        <v>150330.22054899999</v>
      </c>
      <c r="Q53" s="143">
        <v>151528.31380899998</v>
      </c>
      <c r="R53" s="143">
        <v>161550.38141949999</v>
      </c>
      <c r="S53" s="143" t="s">
        <v>43</v>
      </c>
      <c r="T53" s="143">
        <v>24.2608526</v>
      </c>
      <c r="U53" s="143" t="s">
        <v>43</v>
      </c>
      <c r="V53" s="143" t="s">
        <v>43</v>
      </c>
      <c r="W53" s="143">
        <v>313102.95608109992</v>
      </c>
      <c r="X53" s="134"/>
      <c r="Y53" s="111"/>
      <c r="Z53" s="135"/>
    </row>
    <row r="54" spans="1:26" s="112" customFormat="1" ht="18.2" customHeight="1">
      <c r="A54" s="142" t="s">
        <v>355</v>
      </c>
      <c r="B54" s="143" t="s">
        <v>43</v>
      </c>
      <c r="C54" s="143" t="s">
        <v>43</v>
      </c>
      <c r="D54" s="143" t="s">
        <v>43</v>
      </c>
      <c r="E54" s="143" t="s">
        <v>43</v>
      </c>
      <c r="F54" s="143" t="s">
        <v>43</v>
      </c>
      <c r="G54" s="143" t="s">
        <v>43</v>
      </c>
      <c r="H54" s="143" t="s">
        <v>43</v>
      </c>
      <c r="I54" s="143" t="s">
        <v>43</v>
      </c>
      <c r="J54" s="143" t="s">
        <v>43</v>
      </c>
      <c r="K54" s="143" t="s">
        <v>43</v>
      </c>
      <c r="L54" s="143" t="s">
        <v>43</v>
      </c>
      <c r="M54" s="143" t="s">
        <v>43</v>
      </c>
      <c r="N54" s="143">
        <v>2826.8717968999999</v>
      </c>
      <c r="O54" s="143">
        <v>413.36347169999999</v>
      </c>
      <c r="P54" s="143">
        <v>78020.774846200002</v>
      </c>
      <c r="Q54" s="143">
        <v>81261.010114799996</v>
      </c>
      <c r="R54" s="143">
        <v>131851.76876589999</v>
      </c>
      <c r="S54" s="143" t="s">
        <v>43</v>
      </c>
      <c r="T54" s="143" t="s">
        <v>43</v>
      </c>
      <c r="U54" s="143" t="s">
        <v>43</v>
      </c>
      <c r="V54" s="143" t="s">
        <v>43</v>
      </c>
      <c r="W54" s="143">
        <v>213112.7788807</v>
      </c>
      <c r="X54" s="134"/>
      <c r="Y54" s="111"/>
      <c r="Z54" s="135"/>
    </row>
    <row r="55" spans="1:26" s="112" customFormat="1" ht="18.2" customHeight="1">
      <c r="A55" s="142" t="s">
        <v>356</v>
      </c>
      <c r="B55" s="143" t="s">
        <v>43</v>
      </c>
      <c r="C55" s="143" t="s">
        <v>43</v>
      </c>
      <c r="D55" s="143" t="s">
        <v>43</v>
      </c>
      <c r="E55" s="143" t="s">
        <v>43</v>
      </c>
      <c r="F55" s="143" t="s">
        <v>43</v>
      </c>
      <c r="G55" s="143" t="s">
        <v>43</v>
      </c>
      <c r="H55" s="143" t="s">
        <v>43</v>
      </c>
      <c r="I55" s="143" t="s">
        <v>43</v>
      </c>
      <c r="J55" s="143" t="s">
        <v>43</v>
      </c>
      <c r="K55" s="143" t="s">
        <v>43</v>
      </c>
      <c r="L55" s="143">
        <v>18843.824072200001</v>
      </c>
      <c r="M55" s="143" t="s">
        <v>43</v>
      </c>
      <c r="N55" s="143">
        <v>633.50252999999998</v>
      </c>
      <c r="O55" s="143">
        <v>12704.067284799999</v>
      </c>
      <c r="P55" s="143">
        <v>632396.06249769998</v>
      </c>
      <c r="Q55" s="143">
        <v>664577.45638470002</v>
      </c>
      <c r="R55" s="143">
        <v>443668.98533709999</v>
      </c>
      <c r="S55" s="143" t="s">
        <v>43</v>
      </c>
      <c r="T55" s="143">
        <v>0.46079399999999998</v>
      </c>
      <c r="U55" s="143" t="s">
        <v>43</v>
      </c>
      <c r="V55" s="143" t="s">
        <v>43</v>
      </c>
      <c r="W55" s="143">
        <v>1108246.9025158</v>
      </c>
      <c r="X55" s="134"/>
      <c r="Y55" s="111"/>
      <c r="Z55" s="135"/>
    </row>
    <row r="56" spans="1:26" s="112" customFormat="1" ht="18.2" customHeight="1">
      <c r="A56" s="142" t="s">
        <v>357</v>
      </c>
      <c r="B56" s="143" t="s">
        <v>43</v>
      </c>
      <c r="C56" s="143" t="s">
        <v>43</v>
      </c>
      <c r="D56" s="143" t="s">
        <v>43</v>
      </c>
      <c r="E56" s="143" t="s">
        <v>43</v>
      </c>
      <c r="F56" s="143" t="s">
        <v>43</v>
      </c>
      <c r="G56" s="143" t="s">
        <v>43</v>
      </c>
      <c r="H56" s="143" t="s">
        <v>43</v>
      </c>
      <c r="I56" s="143" t="s">
        <v>43</v>
      </c>
      <c r="J56" s="143" t="s">
        <v>43</v>
      </c>
      <c r="K56" s="143" t="s">
        <v>43</v>
      </c>
      <c r="L56" s="143" t="s">
        <v>43</v>
      </c>
      <c r="M56" s="143" t="s">
        <v>43</v>
      </c>
      <c r="N56" s="143">
        <v>281.5</v>
      </c>
      <c r="O56" s="143" t="s">
        <v>43</v>
      </c>
      <c r="P56" s="143">
        <v>37469.347999400001</v>
      </c>
      <c r="Q56" s="143">
        <v>37750.847999400001</v>
      </c>
      <c r="R56" s="143">
        <v>47123.664834800002</v>
      </c>
      <c r="S56" s="143" t="s">
        <v>43</v>
      </c>
      <c r="T56" s="143" t="s">
        <v>43</v>
      </c>
      <c r="U56" s="143" t="s">
        <v>43</v>
      </c>
      <c r="V56" s="143" t="s">
        <v>43</v>
      </c>
      <c r="W56" s="143">
        <v>84874.512834199995</v>
      </c>
      <c r="X56" s="134"/>
      <c r="Y56" s="111"/>
      <c r="Z56" s="135"/>
    </row>
    <row r="57" spans="1:26" s="112" customFormat="1" ht="18.2" customHeight="1">
      <c r="A57" s="142" t="s">
        <v>358</v>
      </c>
      <c r="B57" s="143" t="s">
        <v>43</v>
      </c>
      <c r="C57" s="143" t="s">
        <v>43</v>
      </c>
      <c r="D57" s="143" t="s">
        <v>43</v>
      </c>
      <c r="E57" s="143" t="s">
        <v>43</v>
      </c>
      <c r="F57" s="143" t="s">
        <v>43</v>
      </c>
      <c r="G57" s="143" t="s">
        <v>43</v>
      </c>
      <c r="H57" s="143" t="s">
        <v>43</v>
      </c>
      <c r="I57" s="143" t="s">
        <v>43</v>
      </c>
      <c r="J57" s="143" t="s">
        <v>43</v>
      </c>
      <c r="K57" s="143" t="s">
        <v>43</v>
      </c>
      <c r="L57" s="143" t="s">
        <v>43</v>
      </c>
      <c r="M57" s="143" t="s">
        <v>43</v>
      </c>
      <c r="N57" s="143">
        <v>1005</v>
      </c>
      <c r="O57" s="143" t="s">
        <v>43</v>
      </c>
      <c r="P57" s="143">
        <v>195272.63822009999</v>
      </c>
      <c r="Q57" s="143">
        <v>196277.63822009999</v>
      </c>
      <c r="R57" s="143">
        <v>240957.43155959999</v>
      </c>
      <c r="S57" s="143" t="s">
        <v>43</v>
      </c>
      <c r="T57" s="143">
        <v>79.683699700000005</v>
      </c>
      <c r="U57" s="143" t="s">
        <v>43</v>
      </c>
      <c r="V57" s="143" t="s">
        <v>43</v>
      </c>
      <c r="W57" s="143">
        <v>437314.75347940001</v>
      </c>
      <c r="X57" s="134"/>
      <c r="Y57" s="111"/>
      <c r="Z57" s="135"/>
    </row>
    <row r="58" spans="1:26" s="112" customFormat="1" ht="18.2" customHeight="1">
      <c r="A58" s="142" t="s">
        <v>359</v>
      </c>
      <c r="B58" s="143" t="s">
        <v>43</v>
      </c>
      <c r="C58" s="143" t="s">
        <v>43</v>
      </c>
      <c r="D58" s="143" t="s">
        <v>43</v>
      </c>
      <c r="E58" s="143" t="s">
        <v>43</v>
      </c>
      <c r="F58" s="143" t="s">
        <v>43</v>
      </c>
      <c r="G58" s="143" t="s">
        <v>43</v>
      </c>
      <c r="H58" s="143" t="s">
        <v>43</v>
      </c>
      <c r="I58" s="143" t="s">
        <v>43</v>
      </c>
      <c r="J58" s="143" t="s">
        <v>43</v>
      </c>
      <c r="K58" s="143" t="s">
        <v>43</v>
      </c>
      <c r="L58" s="143" t="s">
        <v>43</v>
      </c>
      <c r="M58" s="143" t="s">
        <v>43</v>
      </c>
      <c r="N58" s="143">
        <v>0.21734999999999999</v>
      </c>
      <c r="O58" s="143" t="s">
        <v>43</v>
      </c>
      <c r="P58" s="143">
        <v>14804.3505876</v>
      </c>
      <c r="Q58" s="143">
        <v>14804.567937600001</v>
      </c>
      <c r="R58" s="143">
        <v>25009.064129900002</v>
      </c>
      <c r="S58" s="143" t="s">
        <v>43</v>
      </c>
      <c r="T58" s="143" t="s">
        <v>43</v>
      </c>
      <c r="U58" s="143" t="s">
        <v>43</v>
      </c>
      <c r="V58" s="143" t="s">
        <v>43</v>
      </c>
      <c r="W58" s="143">
        <v>39813.632067500002</v>
      </c>
      <c r="X58" s="134"/>
      <c r="Y58" s="111"/>
      <c r="Z58" s="135"/>
    </row>
    <row r="59" spans="1:26" s="112" customFormat="1" ht="18.2" customHeight="1">
      <c r="A59" s="142" t="s">
        <v>360</v>
      </c>
      <c r="B59" s="143" t="s">
        <v>43</v>
      </c>
      <c r="C59" s="143" t="s">
        <v>43</v>
      </c>
      <c r="D59" s="143" t="s">
        <v>43</v>
      </c>
      <c r="E59" s="143" t="s">
        <v>43</v>
      </c>
      <c r="F59" s="143" t="s">
        <v>43</v>
      </c>
      <c r="G59" s="143" t="s">
        <v>43</v>
      </c>
      <c r="H59" s="143" t="s">
        <v>43</v>
      </c>
      <c r="I59" s="143" t="s">
        <v>43</v>
      </c>
      <c r="J59" s="143" t="s">
        <v>43</v>
      </c>
      <c r="K59" s="143" t="s">
        <v>43</v>
      </c>
      <c r="L59" s="143">
        <v>14923</v>
      </c>
      <c r="M59" s="143" t="s">
        <v>43</v>
      </c>
      <c r="N59" s="143">
        <v>7800.3071499999996</v>
      </c>
      <c r="O59" s="143">
        <v>4.9630000000000001E-2</v>
      </c>
      <c r="P59" s="143">
        <v>411166.82181450003</v>
      </c>
      <c r="Q59" s="143">
        <v>433890.17859450006</v>
      </c>
      <c r="R59" s="143">
        <v>205985.01850909999</v>
      </c>
      <c r="S59" s="143" t="s">
        <v>43</v>
      </c>
      <c r="T59" s="143">
        <v>15.8121154</v>
      </c>
      <c r="U59" s="143" t="s">
        <v>43</v>
      </c>
      <c r="V59" s="143" t="s">
        <v>43</v>
      </c>
      <c r="W59" s="143">
        <v>639891.009219</v>
      </c>
      <c r="X59" s="134"/>
      <c r="Y59" s="111"/>
      <c r="Z59" s="135"/>
    </row>
    <row r="60" spans="1:26" s="112" customFormat="1" ht="18.2" customHeight="1">
      <c r="A60" s="142" t="s">
        <v>361</v>
      </c>
      <c r="B60" s="143" t="s">
        <v>43</v>
      </c>
      <c r="C60" s="143" t="s">
        <v>43</v>
      </c>
      <c r="D60" s="143" t="s">
        <v>43</v>
      </c>
      <c r="E60" s="143" t="s">
        <v>43</v>
      </c>
      <c r="F60" s="143" t="s">
        <v>43</v>
      </c>
      <c r="G60" s="143" t="s">
        <v>43</v>
      </c>
      <c r="H60" s="143" t="s">
        <v>43</v>
      </c>
      <c r="I60" s="143" t="s">
        <v>43</v>
      </c>
      <c r="J60" s="143" t="s">
        <v>43</v>
      </c>
      <c r="K60" s="143" t="s">
        <v>43</v>
      </c>
      <c r="L60" s="143" t="s">
        <v>43</v>
      </c>
      <c r="M60" s="143" t="s">
        <v>43</v>
      </c>
      <c r="N60" s="143" t="s">
        <v>43</v>
      </c>
      <c r="O60" s="143" t="s">
        <v>43</v>
      </c>
      <c r="P60" s="143">
        <v>49649.815045199997</v>
      </c>
      <c r="Q60" s="143">
        <v>49649.815045199997</v>
      </c>
      <c r="R60" s="143">
        <v>92609.861071599997</v>
      </c>
      <c r="S60" s="143" t="s">
        <v>43</v>
      </c>
      <c r="T60" s="143" t="s">
        <v>43</v>
      </c>
      <c r="U60" s="143" t="s">
        <v>43</v>
      </c>
      <c r="V60" s="143" t="s">
        <v>43</v>
      </c>
      <c r="W60" s="143">
        <v>142259.67611679999</v>
      </c>
      <c r="X60" s="134"/>
      <c r="Y60" s="111"/>
      <c r="Z60" s="135"/>
    </row>
    <row r="61" spans="1:26" s="112" customFormat="1" ht="18.2" customHeight="1">
      <c r="A61" s="142" t="s">
        <v>362</v>
      </c>
      <c r="B61" s="143" t="s">
        <v>43</v>
      </c>
      <c r="C61" s="143" t="s">
        <v>43</v>
      </c>
      <c r="D61" s="143" t="s">
        <v>43</v>
      </c>
      <c r="E61" s="143" t="s">
        <v>43</v>
      </c>
      <c r="F61" s="143" t="s">
        <v>43</v>
      </c>
      <c r="G61" s="143" t="s">
        <v>43</v>
      </c>
      <c r="H61" s="143" t="s">
        <v>43</v>
      </c>
      <c r="I61" s="143" t="s">
        <v>43</v>
      </c>
      <c r="J61" s="143" t="s">
        <v>43</v>
      </c>
      <c r="K61" s="143" t="s">
        <v>43</v>
      </c>
      <c r="L61" s="143" t="s">
        <v>43</v>
      </c>
      <c r="M61" s="143" t="s">
        <v>43</v>
      </c>
      <c r="N61" s="143">
        <v>37.118940000000002</v>
      </c>
      <c r="O61" s="143">
        <v>100.16947999999999</v>
      </c>
      <c r="P61" s="143">
        <v>125173.9172019</v>
      </c>
      <c r="Q61" s="143">
        <v>125311.20562189999</v>
      </c>
      <c r="R61" s="143">
        <v>93229.939447900004</v>
      </c>
      <c r="S61" s="143" t="s">
        <v>43</v>
      </c>
      <c r="T61" s="143">
        <v>13.38241</v>
      </c>
      <c r="U61" s="143" t="s">
        <v>43</v>
      </c>
      <c r="V61" s="143" t="s">
        <v>43</v>
      </c>
      <c r="W61" s="143">
        <v>218554.52747979999</v>
      </c>
      <c r="X61" s="111"/>
      <c r="Y61" s="111"/>
    </row>
    <row r="62" spans="1:26" s="112" customFormat="1" ht="18.2" customHeight="1">
      <c r="A62" s="142" t="s">
        <v>363</v>
      </c>
      <c r="B62" s="143" t="s">
        <v>43</v>
      </c>
      <c r="C62" s="143" t="s">
        <v>43</v>
      </c>
      <c r="D62" s="143" t="s">
        <v>43</v>
      </c>
      <c r="E62" s="143" t="s">
        <v>43</v>
      </c>
      <c r="F62" s="143" t="s">
        <v>43</v>
      </c>
      <c r="G62" s="143" t="s">
        <v>43</v>
      </c>
      <c r="H62" s="143" t="s">
        <v>43</v>
      </c>
      <c r="I62" s="143" t="s">
        <v>43</v>
      </c>
      <c r="J62" s="143" t="s">
        <v>43</v>
      </c>
      <c r="K62" s="143" t="s">
        <v>43</v>
      </c>
      <c r="L62" s="143" t="s">
        <v>43</v>
      </c>
      <c r="M62" s="143" t="s">
        <v>43</v>
      </c>
      <c r="N62" s="143">
        <v>200</v>
      </c>
      <c r="O62" s="143" t="s">
        <v>43</v>
      </c>
      <c r="P62" s="143">
        <v>20117.482336500001</v>
      </c>
      <c r="Q62" s="143">
        <v>20317.482336500001</v>
      </c>
      <c r="R62" s="143">
        <v>63640.987931299998</v>
      </c>
      <c r="S62" s="143" t="s">
        <v>43</v>
      </c>
      <c r="T62" s="143" t="s">
        <v>43</v>
      </c>
      <c r="U62" s="143" t="s">
        <v>43</v>
      </c>
      <c r="V62" s="143" t="s">
        <v>43</v>
      </c>
      <c r="W62" s="143">
        <v>83958.470267800003</v>
      </c>
      <c r="X62" s="111"/>
      <c r="Y62" s="111"/>
    </row>
    <row r="63" spans="1:26" s="112" customFormat="1" ht="18.2" customHeight="1">
      <c r="A63" s="142" t="s">
        <v>364</v>
      </c>
      <c r="B63" s="143" t="s">
        <v>43</v>
      </c>
      <c r="C63" s="143" t="s">
        <v>43</v>
      </c>
      <c r="D63" s="143" t="s">
        <v>43</v>
      </c>
      <c r="E63" s="143" t="s">
        <v>43</v>
      </c>
      <c r="F63" s="143" t="s">
        <v>43</v>
      </c>
      <c r="G63" s="143" t="s">
        <v>43</v>
      </c>
      <c r="H63" s="143" t="s">
        <v>43</v>
      </c>
      <c r="I63" s="143" t="s">
        <v>43</v>
      </c>
      <c r="J63" s="143" t="s">
        <v>43</v>
      </c>
      <c r="K63" s="143" t="s">
        <v>43</v>
      </c>
      <c r="L63" s="143" t="s">
        <v>43</v>
      </c>
      <c r="M63" s="143" t="s">
        <v>43</v>
      </c>
      <c r="N63" s="143">
        <v>6873.7277078999996</v>
      </c>
      <c r="O63" s="143">
        <v>102.34791060000001</v>
      </c>
      <c r="P63" s="143">
        <v>51830.843528600002</v>
      </c>
      <c r="Q63" s="143">
        <v>58806.919147100001</v>
      </c>
      <c r="R63" s="143">
        <v>409763.40851380001</v>
      </c>
      <c r="S63" s="143" t="s">
        <v>43</v>
      </c>
      <c r="T63" s="143" t="s">
        <v>43</v>
      </c>
      <c r="U63" s="143" t="s">
        <v>43</v>
      </c>
      <c r="V63" s="143" t="s">
        <v>43</v>
      </c>
      <c r="W63" s="143">
        <v>468570.32766090002</v>
      </c>
      <c r="X63" s="111"/>
      <c r="Y63" s="111"/>
    </row>
    <row r="64" spans="1:26" s="112" customFormat="1" ht="18.2" customHeight="1">
      <c r="A64" s="142" t="s">
        <v>365</v>
      </c>
      <c r="B64" s="143" t="s">
        <v>43</v>
      </c>
      <c r="C64" s="143" t="s">
        <v>43</v>
      </c>
      <c r="D64" s="143" t="s">
        <v>43</v>
      </c>
      <c r="E64" s="143" t="s">
        <v>43</v>
      </c>
      <c r="F64" s="143" t="s">
        <v>43</v>
      </c>
      <c r="G64" s="143" t="s">
        <v>43</v>
      </c>
      <c r="H64" s="143" t="s">
        <v>43</v>
      </c>
      <c r="I64" s="143" t="s">
        <v>43</v>
      </c>
      <c r="J64" s="143" t="s">
        <v>43</v>
      </c>
      <c r="K64" s="143" t="s">
        <v>43</v>
      </c>
      <c r="L64" s="143" t="s">
        <v>43</v>
      </c>
      <c r="M64" s="143" t="s">
        <v>43</v>
      </c>
      <c r="N64" s="143" t="s">
        <v>43</v>
      </c>
      <c r="O64" s="143" t="s">
        <v>43</v>
      </c>
      <c r="P64" s="143">
        <v>14206.253787</v>
      </c>
      <c r="Q64" s="143">
        <v>14206.253787</v>
      </c>
      <c r="R64" s="143">
        <v>55064.326873799997</v>
      </c>
      <c r="S64" s="143" t="s">
        <v>43</v>
      </c>
      <c r="T64" s="143">
        <v>5.6499999999999998E-5</v>
      </c>
      <c r="U64" s="143" t="s">
        <v>43</v>
      </c>
      <c r="V64" s="143" t="s">
        <v>43</v>
      </c>
      <c r="W64" s="143">
        <v>69270.580717299992</v>
      </c>
      <c r="X64" s="111"/>
      <c r="Y64" s="111"/>
    </row>
    <row r="65" spans="1:25" s="112" customFormat="1" ht="18.2" customHeight="1">
      <c r="A65" s="142" t="s">
        <v>366</v>
      </c>
      <c r="B65" s="143" t="s">
        <v>43</v>
      </c>
      <c r="C65" s="143" t="s">
        <v>43</v>
      </c>
      <c r="D65" s="143" t="s">
        <v>43</v>
      </c>
      <c r="E65" s="143" t="s">
        <v>43</v>
      </c>
      <c r="F65" s="143" t="s">
        <v>43</v>
      </c>
      <c r="G65" s="143" t="s">
        <v>43</v>
      </c>
      <c r="H65" s="143" t="s">
        <v>43</v>
      </c>
      <c r="I65" s="143" t="s">
        <v>43</v>
      </c>
      <c r="J65" s="143" t="s">
        <v>43</v>
      </c>
      <c r="K65" s="143" t="s">
        <v>43</v>
      </c>
      <c r="L65" s="143" t="s">
        <v>43</v>
      </c>
      <c r="M65" s="143" t="s">
        <v>43</v>
      </c>
      <c r="N65" s="143" t="s">
        <v>43</v>
      </c>
      <c r="O65" s="143" t="s">
        <v>43</v>
      </c>
      <c r="P65" s="143">
        <v>38212.451201600001</v>
      </c>
      <c r="Q65" s="143">
        <v>38212.451201600001</v>
      </c>
      <c r="R65" s="143">
        <v>223815.94838759999</v>
      </c>
      <c r="S65" s="143" t="s">
        <v>43</v>
      </c>
      <c r="T65" s="143">
        <v>13.246278200000001</v>
      </c>
      <c r="U65" s="143" t="s">
        <v>43</v>
      </c>
      <c r="V65" s="143">
        <v>9.0159663999999999</v>
      </c>
      <c r="W65" s="143">
        <v>262050.6618338</v>
      </c>
      <c r="X65" s="111"/>
      <c r="Y65" s="111"/>
    </row>
    <row r="66" spans="1:25" s="112" customFormat="1" ht="18.2" customHeight="1">
      <c r="A66" s="142" t="s">
        <v>367</v>
      </c>
      <c r="B66" s="143" t="s">
        <v>43</v>
      </c>
      <c r="C66" s="143" t="s">
        <v>43</v>
      </c>
      <c r="D66" s="143" t="s">
        <v>43</v>
      </c>
      <c r="E66" s="143" t="s">
        <v>43</v>
      </c>
      <c r="F66" s="143" t="s">
        <v>43</v>
      </c>
      <c r="G66" s="143" t="s">
        <v>43</v>
      </c>
      <c r="H66" s="143" t="s">
        <v>43</v>
      </c>
      <c r="I66" s="143" t="s">
        <v>43</v>
      </c>
      <c r="J66" s="143" t="s">
        <v>43</v>
      </c>
      <c r="K66" s="143" t="s">
        <v>43</v>
      </c>
      <c r="L66" s="143" t="s">
        <v>43</v>
      </c>
      <c r="M66" s="143" t="s">
        <v>43</v>
      </c>
      <c r="N66" s="143" t="s">
        <v>43</v>
      </c>
      <c r="O66" s="143" t="s">
        <v>43</v>
      </c>
      <c r="P66" s="143">
        <v>44271.054785799999</v>
      </c>
      <c r="Q66" s="143">
        <v>44271.054785799999</v>
      </c>
      <c r="R66" s="143">
        <v>90446.516646100004</v>
      </c>
      <c r="S66" s="143" t="s">
        <v>43</v>
      </c>
      <c r="T66" s="143" t="s">
        <v>43</v>
      </c>
      <c r="U66" s="143" t="s">
        <v>43</v>
      </c>
      <c r="V66" s="143" t="s">
        <v>43</v>
      </c>
      <c r="W66" s="143">
        <v>134717.5714319</v>
      </c>
      <c r="X66" s="111"/>
      <c r="Y66" s="111"/>
    </row>
    <row r="67" spans="1:25" s="112" customFormat="1" ht="18.2" customHeight="1">
      <c r="A67" s="142" t="s">
        <v>368</v>
      </c>
      <c r="B67" s="143" t="s">
        <v>43</v>
      </c>
      <c r="C67" s="143" t="s">
        <v>43</v>
      </c>
      <c r="D67" s="143" t="s">
        <v>43</v>
      </c>
      <c r="E67" s="143" t="s">
        <v>43</v>
      </c>
      <c r="F67" s="143" t="s">
        <v>43</v>
      </c>
      <c r="G67" s="143" t="s">
        <v>43</v>
      </c>
      <c r="H67" s="143" t="s">
        <v>43</v>
      </c>
      <c r="I67" s="143" t="s">
        <v>43</v>
      </c>
      <c r="J67" s="143" t="s">
        <v>43</v>
      </c>
      <c r="K67" s="143" t="s">
        <v>43</v>
      </c>
      <c r="L67" s="143" t="s">
        <v>43</v>
      </c>
      <c r="M67" s="143" t="s">
        <v>43</v>
      </c>
      <c r="N67" s="143" t="s">
        <v>43</v>
      </c>
      <c r="O67" s="143" t="s">
        <v>43</v>
      </c>
      <c r="P67" s="143">
        <v>6665.1298292000001</v>
      </c>
      <c r="Q67" s="143">
        <v>6665.1298292000001</v>
      </c>
      <c r="R67" s="143">
        <v>101849.0091069</v>
      </c>
      <c r="S67" s="143" t="s">
        <v>43</v>
      </c>
      <c r="T67" s="143" t="s">
        <v>43</v>
      </c>
      <c r="U67" s="143" t="s">
        <v>43</v>
      </c>
      <c r="V67" s="143" t="s">
        <v>43</v>
      </c>
      <c r="W67" s="143">
        <v>108514.1389361</v>
      </c>
      <c r="X67" s="111"/>
      <c r="Y67" s="111"/>
    </row>
    <row r="68" spans="1:25" s="112" customFormat="1" ht="18.2" customHeight="1">
      <c r="A68" s="142" t="s">
        <v>369</v>
      </c>
      <c r="B68" s="143" t="s">
        <v>43</v>
      </c>
      <c r="C68" s="143" t="s">
        <v>43</v>
      </c>
      <c r="D68" s="143" t="s">
        <v>43</v>
      </c>
      <c r="E68" s="143" t="s">
        <v>43</v>
      </c>
      <c r="F68" s="143" t="s">
        <v>43</v>
      </c>
      <c r="G68" s="143" t="s">
        <v>43</v>
      </c>
      <c r="H68" s="143" t="s">
        <v>43</v>
      </c>
      <c r="I68" s="143" t="s">
        <v>43</v>
      </c>
      <c r="J68" s="143" t="s">
        <v>43</v>
      </c>
      <c r="K68" s="143" t="s">
        <v>43</v>
      </c>
      <c r="L68" s="143" t="s">
        <v>43</v>
      </c>
      <c r="M68" s="143" t="s">
        <v>43</v>
      </c>
      <c r="N68" s="143" t="s">
        <v>43</v>
      </c>
      <c r="O68" s="143" t="s">
        <v>43</v>
      </c>
      <c r="P68" s="143">
        <v>2398.1494499999999</v>
      </c>
      <c r="Q68" s="143">
        <v>2398.1494499999999</v>
      </c>
      <c r="R68" s="143">
        <v>10708.069597199999</v>
      </c>
      <c r="S68" s="143" t="s">
        <v>43</v>
      </c>
      <c r="T68" s="143" t="s">
        <v>43</v>
      </c>
      <c r="U68" s="143" t="s">
        <v>43</v>
      </c>
      <c r="V68" s="143" t="s">
        <v>43</v>
      </c>
      <c r="W68" s="143">
        <v>13106.2190472</v>
      </c>
      <c r="X68" s="111"/>
      <c r="Y68" s="111"/>
    </row>
    <row r="69" spans="1:25" s="112" customFormat="1" ht="18.2" customHeight="1">
      <c r="A69" s="142" t="s">
        <v>370</v>
      </c>
      <c r="B69" s="143" t="s">
        <v>43</v>
      </c>
      <c r="C69" s="143" t="s">
        <v>43</v>
      </c>
      <c r="D69" s="143" t="s">
        <v>43</v>
      </c>
      <c r="E69" s="143" t="s">
        <v>43</v>
      </c>
      <c r="F69" s="143" t="s">
        <v>43</v>
      </c>
      <c r="G69" s="143" t="s">
        <v>43</v>
      </c>
      <c r="H69" s="143" t="s">
        <v>43</v>
      </c>
      <c r="I69" s="143" t="s">
        <v>43</v>
      </c>
      <c r="J69" s="143" t="s">
        <v>43</v>
      </c>
      <c r="K69" s="143" t="s">
        <v>43</v>
      </c>
      <c r="L69" s="143" t="s">
        <v>43</v>
      </c>
      <c r="M69" s="143" t="s">
        <v>43</v>
      </c>
      <c r="N69" s="143" t="s">
        <v>43</v>
      </c>
      <c r="O69" s="143" t="s">
        <v>43</v>
      </c>
      <c r="P69" s="143">
        <v>19194.469600699998</v>
      </c>
      <c r="Q69" s="143">
        <v>19194.469600699998</v>
      </c>
      <c r="R69" s="143">
        <v>720.05422920000001</v>
      </c>
      <c r="S69" s="143" t="s">
        <v>43</v>
      </c>
      <c r="T69" s="143" t="s">
        <v>43</v>
      </c>
      <c r="U69" s="143" t="s">
        <v>43</v>
      </c>
      <c r="V69" s="143" t="s">
        <v>43</v>
      </c>
      <c r="W69" s="143">
        <v>19914.523829899998</v>
      </c>
      <c r="X69" s="111"/>
      <c r="Y69" s="111"/>
    </row>
    <row r="70" spans="1:25" s="112" customFormat="1" ht="18.2" customHeight="1">
      <c r="A70" s="142" t="s">
        <v>371</v>
      </c>
      <c r="B70" s="143" t="s">
        <v>43</v>
      </c>
      <c r="C70" s="143" t="s">
        <v>43</v>
      </c>
      <c r="D70" s="143" t="s">
        <v>43</v>
      </c>
      <c r="E70" s="143" t="s">
        <v>43</v>
      </c>
      <c r="F70" s="143" t="s">
        <v>43</v>
      </c>
      <c r="G70" s="143" t="s">
        <v>43</v>
      </c>
      <c r="H70" s="143" t="s">
        <v>43</v>
      </c>
      <c r="I70" s="143" t="s">
        <v>43</v>
      </c>
      <c r="J70" s="143" t="s">
        <v>43</v>
      </c>
      <c r="K70" s="143" t="s">
        <v>43</v>
      </c>
      <c r="L70" s="143" t="s">
        <v>43</v>
      </c>
      <c r="M70" s="143" t="s">
        <v>43</v>
      </c>
      <c r="N70" s="143" t="s">
        <v>43</v>
      </c>
      <c r="O70" s="143" t="s">
        <v>43</v>
      </c>
      <c r="P70" s="143">
        <v>50.945388299999998</v>
      </c>
      <c r="Q70" s="143">
        <v>50.945388299999998</v>
      </c>
      <c r="R70" s="143">
        <v>231.61608029999999</v>
      </c>
      <c r="S70" s="143" t="s">
        <v>43</v>
      </c>
      <c r="T70" s="143" t="s">
        <v>43</v>
      </c>
      <c r="U70" s="143" t="s">
        <v>43</v>
      </c>
      <c r="V70" s="143" t="s">
        <v>43</v>
      </c>
      <c r="W70" s="143">
        <v>282.56146860000001</v>
      </c>
      <c r="X70" s="111"/>
      <c r="Y70" s="111"/>
    </row>
    <row r="71" spans="1:25" s="112" customFormat="1" ht="18.2" customHeight="1">
      <c r="A71" s="142" t="s">
        <v>372</v>
      </c>
      <c r="B71" s="143" t="s">
        <v>43</v>
      </c>
      <c r="C71" s="143" t="s">
        <v>43</v>
      </c>
      <c r="D71" s="143" t="s">
        <v>43</v>
      </c>
      <c r="E71" s="143" t="s">
        <v>43</v>
      </c>
      <c r="F71" s="143" t="s">
        <v>43</v>
      </c>
      <c r="G71" s="143" t="s">
        <v>43</v>
      </c>
      <c r="H71" s="143" t="s">
        <v>43</v>
      </c>
      <c r="I71" s="143" t="s">
        <v>43</v>
      </c>
      <c r="J71" s="143" t="s">
        <v>43</v>
      </c>
      <c r="K71" s="143" t="s">
        <v>43</v>
      </c>
      <c r="L71" s="143" t="s">
        <v>43</v>
      </c>
      <c r="M71" s="143" t="s">
        <v>43</v>
      </c>
      <c r="N71" s="143" t="s">
        <v>43</v>
      </c>
      <c r="O71" s="143" t="s">
        <v>43</v>
      </c>
      <c r="P71" s="143">
        <v>299.25</v>
      </c>
      <c r="Q71" s="143">
        <v>299.25</v>
      </c>
      <c r="R71" s="143">
        <v>39503.320020599996</v>
      </c>
      <c r="S71" s="143" t="s">
        <v>43</v>
      </c>
      <c r="T71" s="143" t="s">
        <v>43</v>
      </c>
      <c r="U71" s="143" t="s">
        <v>43</v>
      </c>
      <c r="V71" s="143" t="s">
        <v>43</v>
      </c>
      <c r="W71" s="143">
        <v>39802.570020599996</v>
      </c>
      <c r="X71" s="111"/>
      <c r="Y71" s="111"/>
    </row>
    <row r="72" spans="1:25" s="112" customFormat="1" ht="18.2" customHeight="1">
      <c r="A72" s="142" t="s">
        <v>373</v>
      </c>
      <c r="B72" s="143" t="s">
        <v>43</v>
      </c>
      <c r="C72" s="143" t="s">
        <v>43</v>
      </c>
      <c r="D72" s="143" t="s">
        <v>43</v>
      </c>
      <c r="E72" s="143" t="s">
        <v>43</v>
      </c>
      <c r="F72" s="143" t="s">
        <v>43</v>
      </c>
      <c r="G72" s="143" t="s">
        <v>43</v>
      </c>
      <c r="H72" s="143" t="s">
        <v>43</v>
      </c>
      <c r="I72" s="143" t="s">
        <v>43</v>
      </c>
      <c r="J72" s="143" t="s">
        <v>43</v>
      </c>
      <c r="K72" s="143" t="s">
        <v>43</v>
      </c>
      <c r="L72" s="143" t="s">
        <v>43</v>
      </c>
      <c r="M72" s="143" t="s">
        <v>43</v>
      </c>
      <c r="N72" s="143" t="s">
        <v>43</v>
      </c>
      <c r="O72" s="143" t="s">
        <v>43</v>
      </c>
      <c r="P72" s="143">
        <v>405.52588789999999</v>
      </c>
      <c r="Q72" s="143">
        <v>405.52588789999999</v>
      </c>
      <c r="R72" s="143" t="s">
        <v>43</v>
      </c>
      <c r="S72" s="143" t="s">
        <v>43</v>
      </c>
      <c r="T72" s="143" t="s">
        <v>43</v>
      </c>
      <c r="U72" s="143" t="s">
        <v>43</v>
      </c>
      <c r="V72" s="143" t="s">
        <v>43</v>
      </c>
      <c r="W72" s="143">
        <v>405.52588789999999</v>
      </c>
      <c r="X72" s="111"/>
      <c r="Y72" s="111"/>
    </row>
    <row r="73" spans="1:25" s="112" customFormat="1" ht="18.2" customHeight="1">
      <c r="A73" s="142" t="s">
        <v>374</v>
      </c>
      <c r="B73" s="143" t="s">
        <v>43</v>
      </c>
      <c r="C73" s="143" t="s">
        <v>43</v>
      </c>
      <c r="D73" s="143" t="s">
        <v>43</v>
      </c>
      <c r="E73" s="143" t="s">
        <v>43</v>
      </c>
      <c r="F73" s="143" t="s">
        <v>43</v>
      </c>
      <c r="G73" s="143" t="s">
        <v>43</v>
      </c>
      <c r="H73" s="143" t="s">
        <v>43</v>
      </c>
      <c r="I73" s="143" t="s">
        <v>43</v>
      </c>
      <c r="J73" s="143" t="s">
        <v>43</v>
      </c>
      <c r="K73" s="143" t="s">
        <v>43</v>
      </c>
      <c r="L73" s="143" t="s">
        <v>43</v>
      </c>
      <c r="M73" s="143" t="s">
        <v>43</v>
      </c>
      <c r="N73" s="143" t="s">
        <v>43</v>
      </c>
      <c r="O73" s="143" t="s">
        <v>43</v>
      </c>
      <c r="P73" s="143">
        <v>220.67835500000001</v>
      </c>
      <c r="Q73" s="143">
        <v>220.67835500000001</v>
      </c>
      <c r="R73" s="143" t="s">
        <v>43</v>
      </c>
      <c r="S73" s="143" t="s">
        <v>43</v>
      </c>
      <c r="T73" s="143" t="s">
        <v>43</v>
      </c>
      <c r="U73" s="143" t="s">
        <v>43</v>
      </c>
      <c r="V73" s="143" t="s">
        <v>43</v>
      </c>
      <c r="W73" s="143">
        <v>220.67835500000001</v>
      </c>
      <c r="X73" s="111"/>
      <c r="Y73" s="111"/>
    </row>
    <row r="74" spans="1:25" s="112" customFormat="1" ht="18.2" customHeight="1">
      <c r="A74" s="142" t="s">
        <v>375</v>
      </c>
      <c r="B74" s="143" t="s">
        <v>43</v>
      </c>
      <c r="C74" s="143" t="s">
        <v>43</v>
      </c>
      <c r="D74" s="143" t="s">
        <v>43</v>
      </c>
      <c r="E74" s="143" t="s">
        <v>43</v>
      </c>
      <c r="F74" s="143" t="s">
        <v>43</v>
      </c>
      <c r="G74" s="143" t="s">
        <v>43</v>
      </c>
      <c r="H74" s="143" t="s">
        <v>43</v>
      </c>
      <c r="I74" s="143" t="s">
        <v>43</v>
      </c>
      <c r="J74" s="143" t="s">
        <v>43</v>
      </c>
      <c r="K74" s="143" t="s">
        <v>43</v>
      </c>
      <c r="L74" s="143" t="s">
        <v>43</v>
      </c>
      <c r="M74" s="143" t="s">
        <v>43</v>
      </c>
      <c r="N74" s="143" t="s">
        <v>43</v>
      </c>
      <c r="O74" s="143" t="s">
        <v>43</v>
      </c>
      <c r="P74" s="143" t="s">
        <v>43</v>
      </c>
      <c r="Q74" s="143" t="s">
        <v>43</v>
      </c>
      <c r="R74" s="143" t="s">
        <v>43</v>
      </c>
      <c r="S74" s="143" t="s">
        <v>43</v>
      </c>
      <c r="T74" s="143" t="s">
        <v>43</v>
      </c>
      <c r="U74" s="143" t="s">
        <v>43</v>
      </c>
      <c r="V74" s="143" t="s">
        <v>43</v>
      </c>
      <c r="W74" s="143" t="s">
        <v>43</v>
      </c>
      <c r="X74" s="111"/>
      <c r="Y74" s="111"/>
    </row>
    <row r="75" spans="1:25" s="112" customFormat="1" ht="18.2" customHeight="1">
      <c r="A75" s="143" t="s">
        <v>376</v>
      </c>
      <c r="B75" s="143" t="s">
        <v>43</v>
      </c>
      <c r="C75" s="143" t="s">
        <v>43</v>
      </c>
      <c r="D75" s="143" t="s">
        <v>43</v>
      </c>
      <c r="E75" s="143" t="s">
        <v>43</v>
      </c>
      <c r="F75" s="143" t="s">
        <v>43</v>
      </c>
      <c r="G75" s="143" t="s">
        <v>43</v>
      </c>
      <c r="H75" s="143" t="s">
        <v>43</v>
      </c>
      <c r="I75" s="143" t="s">
        <v>43</v>
      </c>
      <c r="J75" s="143" t="s">
        <v>43</v>
      </c>
      <c r="K75" s="143" t="s">
        <v>43</v>
      </c>
      <c r="L75" s="143" t="s">
        <v>43</v>
      </c>
      <c r="M75" s="143" t="s">
        <v>43</v>
      </c>
      <c r="N75" s="143" t="s">
        <v>43</v>
      </c>
      <c r="O75" s="143" t="s">
        <v>43</v>
      </c>
      <c r="P75" s="143" t="s">
        <v>43</v>
      </c>
      <c r="Q75" s="143" t="s">
        <v>43</v>
      </c>
      <c r="R75" s="143" t="s">
        <v>43</v>
      </c>
      <c r="S75" s="143" t="s">
        <v>43</v>
      </c>
      <c r="T75" s="143" t="s">
        <v>43</v>
      </c>
      <c r="U75" s="143" t="s">
        <v>43</v>
      </c>
      <c r="V75" s="143" t="s">
        <v>43</v>
      </c>
      <c r="W75" s="143" t="s">
        <v>43</v>
      </c>
      <c r="X75" s="111"/>
      <c r="Y75" s="111"/>
    </row>
    <row r="76" spans="1:25" s="146" customFormat="1" ht="18.95" customHeight="1">
      <c r="A76" s="144" t="s">
        <v>61</v>
      </c>
      <c r="B76" s="145">
        <v>6770368.1724888002</v>
      </c>
      <c r="C76" s="145">
        <v>2500811.2085515</v>
      </c>
      <c r="D76" s="145">
        <v>9271179.3810402974</v>
      </c>
      <c r="E76" s="145">
        <v>1574227.6291988001</v>
      </c>
      <c r="F76" s="145">
        <v>21914064.417488895</v>
      </c>
      <c r="G76" s="145">
        <v>33801.4116565</v>
      </c>
      <c r="H76" s="145">
        <v>241213.15844970001</v>
      </c>
      <c r="I76" s="145">
        <v>151510.00512240001</v>
      </c>
      <c r="J76" s="145">
        <v>975323.14215550013</v>
      </c>
      <c r="K76" s="145">
        <v>7910749.0361490017</v>
      </c>
      <c r="L76" s="145">
        <v>20307312.9468395</v>
      </c>
      <c r="M76" s="145">
        <v>7747686.2130791014</v>
      </c>
      <c r="N76" s="145">
        <v>14555478.005634801</v>
      </c>
      <c r="O76" s="145">
        <v>977563.82584099995</v>
      </c>
      <c r="P76" s="145">
        <v>6518415.1557547012</v>
      </c>
      <c r="Q76" s="145">
        <v>50106456.147149093</v>
      </c>
      <c r="R76" s="145">
        <v>9296538.6635077018</v>
      </c>
      <c r="S76" s="145">
        <v>2097270.9264854002</v>
      </c>
      <c r="T76" s="145">
        <v>3035744.0312465993</v>
      </c>
      <c r="U76" s="145">
        <v>113450.0914603</v>
      </c>
      <c r="V76" s="145">
        <v>5313.5269239999998</v>
      </c>
      <c r="W76" s="145">
        <v>106726841.56803426</v>
      </c>
      <c r="X76" s="113"/>
      <c r="Y76" s="113"/>
    </row>
    <row r="77" spans="1:25" s="146" customFormat="1" ht="36.75" customHeight="1">
      <c r="A77" s="145" t="s">
        <v>377</v>
      </c>
      <c r="B77" s="147">
        <v>0</v>
      </c>
      <c r="C77" s="147">
        <v>4.0687307536977402</v>
      </c>
      <c r="D77" s="147">
        <v>1.09750087397012</v>
      </c>
      <c r="E77" s="147">
        <v>0</v>
      </c>
      <c r="F77" s="147">
        <v>2.0192101187730902</v>
      </c>
      <c r="G77" s="147">
        <v>1.56554999944282E-5</v>
      </c>
      <c r="H77" s="147">
        <v>2.4939863395364802E-3</v>
      </c>
      <c r="I77" s="147">
        <v>1.0323992675854501</v>
      </c>
      <c r="J77" s="147">
        <v>0.116582736534372</v>
      </c>
      <c r="K77" s="147">
        <v>3.2161518719259701</v>
      </c>
      <c r="L77" s="147">
        <v>5.8266651517347903</v>
      </c>
      <c r="M77" s="147">
        <v>5.8870984121130601</v>
      </c>
      <c r="N77" s="147">
        <v>5.86764253177307</v>
      </c>
      <c r="O77" s="147">
        <v>6.32087939678072</v>
      </c>
      <c r="P77" s="147">
        <v>7.6579617621278597</v>
      </c>
      <c r="Q77" s="147">
        <v>6.0957909665910401</v>
      </c>
      <c r="R77" s="147">
        <v>7.7077404067598803</v>
      </c>
      <c r="S77" s="147">
        <v>0</v>
      </c>
      <c r="T77" s="147">
        <v>0.11586910050716601</v>
      </c>
      <c r="U77" s="147">
        <v>5.1614756843900897</v>
      </c>
      <c r="V77" s="147">
        <v>3.0492261064466599</v>
      </c>
      <c r="W77" s="147">
        <v>4.2930571996870004</v>
      </c>
      <c r="X77" s="113"/>
      <c r="Y77" s="113"/>
    </row>
    <row r="78" spans="1:25" s="112" customFormat="1">
      <c r="A78" s="47" t="s">
        <v>135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08"/>
      <c r="L78" s="108"/>
      <c r="M78" s="14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11"/>
      <c r="Y78" s="111"/>
    </row>
    <row r="79" spans="1:25">
      <c r="A79" s="49" t="s">
        <v>136</v>
      </c>
    </row>
    <row r="80" spans="1:25">
      <c r="A80" s="51" t="s">
        <v>137</v>
      </c>
    </row>
  </sheetData>
  <mergeCells count="36"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V5:V6"/>
    <mergeCell ref="W5:W6"/>
    <mergeCell ref="K5:K6"/>
    <mergeCell ref="L5:Q5"/>
    <mergeCell ref="R5:R6"/>
    <mergeCell ref="S5:S6"/>
    <mergeCell ref="H43:H44"/>
    <mergeCell ref="W43:W44"/>
    <mergeCell ref="I43:I44"/>
    <mergeCell ref="J43:J44"/>
    <mergeCell ref="K43:K44"/>
    <mergeCell ref="L43:Q43"/>
    <mergeCell ref="R43:R44"/>
    <mergeCell ref="S43:S44"/>
    <mergeCell ref="A43:A44"/>
    <mergeCell ref="B43:D43"/>
    <mergeCell ref="E43:E44"/>
    <mergeCell ref="F43:F44"/>
    <mergeCell ref="G43:G44"/>
    <mergeCell ref="T5:T6"/>
    <mergeCell ref="U5:U6"/>
    <mergeCell ref="T43:T44"/>
    <mergeCell ref="U43:U44"/>
    <mergeCell ref="V43:V44"/>
    <mergeCell ref="U39:W39"/>
    <mergeCell ref="T42:W42"/>
  </mergeCells>
  <pageMargins left="0.5" right="0.2" top="0.75" bottom="0.75" header="0.4" footer="0.4"/>
  <pageSetup paperSize="9" firstPageNumber="72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>
  <dimension ref="A1:AA80"/>
  <sheetViews>
    <sheetView view="pageBreakPreview" topLeftCell="A34" zoomScale="136" zoomScaleSheetLayoutView="136" workbookViewId="0">
      <selection activeCell="M105" sqref="M105"/>
    </sheetView>
  </sheetViews>
  <sheetFormatPr defaultColWidth="10.28515625" defaultRowHeight="12.75"/>
  <cols>
    <col min="1" max="1" width="9.42578125" style="10" customWidth="1"/>
    <col min="2" max="2" width="7.85546875" style="10" customWidth="1"/>
    <col min="3" max="3" width="6.42578125" style="10" customWidth="1"/>
    <col min="4" max="4" width="7.85546875" style="10" customWidth="1"/>
    <col min="5" max="5" width="6.7109375" style="10" customWidth="1"/>
    <col min="6" max="6" width="8.42578125" style="10" customWidth="1"/>
    <col min="7" max="7" width="6.7109375" style="10" customWidth="1"/>
    <col min="8" max="8" width="7.28515625" style="10" customWidth="1"/>
    <col min="9" max="10" width="6.7109375" style="10" customWidth="1"/>
    <col min="11" max="11" width="7.85546875" style="10" customWidth="1"/>
    <col min="12" max="12" width="8.42578125" style="10" customWidth="1"/>
    <col min="13" max="13" width="7.7109375" style="10" customWidth="1"/>
    <col min="14" max="14" width="7.85546875" style="10" customWidth="1"/>
    <col min="15" max="15" width="8.140625" style="10" customWidth="1"/>
    <col min="16" max="16" width="7.7109375" style="10" customWidth="1"/>
    <col min="17" max="17" width="8.42578125" style="10" customWidth="1"/>
    <col min="18" max="18" width="7.42578125" style="10" customWidth="1"/>
    <col min="19" max="20" width="7.85546875" style="10" customWidth="1"/>
    <col min="21" max="22" width="8" style="10" customWidth="1"/>
    <col min="23" max="23" width="9.28515625" style="10" customWidth="1"/>
    <col min="24" max="24" width="8.140625" style="10" customWidth="1"/>
    <col min="25" max="25" width="9" style="10" customWidth="1"/>
    <col min="26" max="16384" width="10.28515625" style="10"/>
  </cols>
  <sheetData>
    <row r="1" spans="1:27" s="112" customFormat="1">
      <c r="A1" s="106"/>
      <c r="B1" s="107"/>
      <c r="C1" s="107"/>
      <c r="D1" s="107"/>
      <c r="E1" s="107"/>
      <c r="F1" s="107"/>
      <c r="G1" s="107"/>
      <c r="H1" s="107"/>
      <c r="I1" s="107"/>
      <c r="J1" s="107"/>
      <c r="K1" s="108"/>
      <c r="L1" s="109" t="s">
        <v>146</v>
      </c>
      <c r="M1" s="110" t="s">
        <v>1183</v>
      </c>
      <c r="N1" s="107"/>
      <c r="O1" s="107"/>
      <c r="P1" s="108"/>
      <c r="Q1" s="107"/>
      <c r="R1" s="107"/>
      <c r="S1" s="107"/>
      <c r="T1" s="107"/>
      <c r="U1" s="972" t="s">
        <v>386</v>
      </c>
      <c r="V1" s="972"/>
      <c r="W1" s="972"/>
      <c r="X1" s="111"/>
      <c r="Y1" s="111"/>
    </row>
    <row r="2" spans="1:27" s="112" customFormat="1">
      <c r="A2" s="106"/>
      <c r="B2" s="107"/>
      <c r="C2" s="107"/>
      <c r="D2" s="107"/>
      <c r="E2" s="107"/>
      <c r="F2" s="107"/>
      <c r="G2" s="107"/>
      <c r="H2" s="107"/>
      <c r="I2" s="107"/>
      <c r="J2" s="108"/>
      <c r="K2" s="108"/>
      <c r="L2" s="109" t="s">
        <v>307</v>
      </c>
      <c r="M2" s="110" t="s">
        <v>150</v>
      </c>
      <c r="N2" s="107"/>
      <c r="O2" s="107"/>
      <c r="P2" s="108"/>
      <c r="Q2" s="107"/>
      <c r="R2" s="107"/>
      <c r="S2" s="107"/>
      <c r="T2" s="107"/>
      <c r="U2" s="107"/>
      <c r="V2" s="107"/>
      <c r="W2" s="107"/>
      <c r="X2" s="111"/>
      <c r="Y2" s="111"/>
    </row>
    <row r="3" spans="1:27" s="112" customFormat="1">
      <c r="A3" s="106"/>
      <c r="B3" s="113"/>
      <c r="C3" s="113"/>
      <c r="D3" s="113"/>
      <c r="E3" s="113"/>
      <c r="F3" s="113"/>
      <c r="G3" s="113"/>
      <c r="H3" s="113"/>
      <c r="I3" s="113"/>
      <c r="J3" s="108"/>
      <c r="K3" s="108"/>
      <c r="L3" s="114" t="s">
        <v>151</v>
      </c>
      <c r="M3" s="115" t="s">
        <v>152</v>
      </c>
      <c r="N3" s="116"/>
      <c r="O3" s="116"/>
      <c r="P3" s="108"/>
      <c r="Q3" s="116"/>
      <c r="R3" s="116"/>
      <c r="S3" s="116"/>
      <c r="T3" s="116"/>
      <c r="U3" s="108"/>
      <c r="V3" s="108"/>
      <c r="W3" s="108"/>
      <c r="X3" s="111"/>
      <c r="Y3" s="111"/>
    </row>
    <row r="4" spans="1:27" s="112" customFormat="1">
      <c r="A4" s="106"/>
      <c r="B4" s="117"/>
      <c r="C4" s="117"/>
      <c r="D4" s="117"/>
      <c r="E4" s="117"/>
      <c r="F4" s="117"/>
      <c r="G4" s="117"/>
      <c r="H4" s="117"/>
      <c r="I4" s="117"/>
      <c r="J4" s="117"/>
      <c r="K4" s="118"/>
      <c r="L4" s="116"/>
      <c r="M4" s="108"/>
      <c r="N4" s="116"/>
      <c r="O4" s="116"/>
      <c r="P4" s="116"/>
      <c r="Q4" s="116"/>
      <c r="R4" s="116"/>
      <c r="S4" s="116"/>
      <c r="T4" s="116"/>
      <c r="U4" s="963" t="s">
        <v>57</v>
      </c>
      <c r="V4" s="963"/>
      <c r="W4" s="963"/>
      <c r="X4" s="111"/>
      <c r="Y4" s="111"/>
    </row>
    <row r="5" spans="1:27" s="112" customFormat="1" ht="12.75" customHeight="1">
      <c r="A5" s="964" t="s">
        <v>1184</v>
      </c>
      <c r="B5" s="966" t="s">
        <v>154</v>
      </c>
      <c r="C5" s="967"/>
      <c r="D5" s="967"/>
      <c r="E5" s="968" t="s">
        <v>155</v>
      </c>
      <c r="F5" s="964" t="s">
        <v>156</v>
      </c>
      <c r="G5" s="968" t="s">
        <v>157</v>
      </c>
      <c r="H5" s="961" t="s">
        <v>158</v>
      </c>
      <c r="I5" s="961" t="s">
        <v>159</v>
      </c>
      <c r="J5" s="961" t="s">
        <v>160</v>
      </c>
      <c r="K5" s="964" t="s">
        <v>161</v>
      </c>
      <c r="L5" s="966" t="s">
        <v>162</v>
      </c>
      <c r="M5" s="970"/>
      <c r="N5" s="967"/>
      <c r="O5" s="967"/>
      <c r="P5" s="967"/>
      <c r="Q5" s="971"/>
      <c r="R5" s="964" t="s">
        <v>163</v>
      </c>
      <c r="S5" s="961" t="s">
        <v>164</v>
      </c>
      <c r="T5" s="961" t="s">
        <v>165</v>
      </c>
      <c r="U5" s="961" t="s">
        <v>166</v>
      </c>
      <c r="V5" s="961" t="s">
        <v>167</v>
      </c>
      <c r="W5" s="964" t="s">
        <v>312</v>
      </c>
      <c r="X5" s="111"/>
      <c r="Y5" s="111"/>
    </row>
    <row r="6" spans="1:27" s="112" customFormat="1" ht="47.25" customHeight="1">
      <c r="A6" s="965"/>
      <c r="B6" s="343" t="s">
        <v>1185</v>
      </c>
      <c r="C6" s="343" t="s">
        <v>1186</v>
      </c>
      <c r="D6" s="120" t="s">
        <v>171</v>
      </c>
      <c r="E6" s="968"/>
      <c r="F6" s="969"/>
      <c r="G6" s="968"/>
      <c r="H6" s="962"/>
      <c r="I6" s="962"/>
      <c r="J6" s="962"/>
      <c r="K6" s="969"/>
      <c r="L6" s="121" t="s">
        <v>172</v>
      </c>
      <c r="M6" s="121" t="s">
        <v>173</v>
      </c>
      <c r="N6" s="121" t="s">
        <v>174</v>
      </c>
      <c r="O6" s="121" t="s">
        <v>175</v>
      </c>
      <c r="P6" s="121" t="s">
        <v>176</v>
      </c>
      <c r="Q6" s="121" t="s">
        <v>177</v>
      </c>
      <c r="R6" s="969"/>
      <c r="S6" s="962"/>
      <c r="T6" s="962"/>
      <c r="U6" s="962"/>
      <c r="V6" s="962"/>
      <c r="W6" s="969"/>
      <c r="X6" s="111"/>
      <c r="Y6" s="111"/>
    </row>
    <row r="7" spans="1:27" s="112" customFormat="1">
      <c r="A7" s="122" t="s">
        <v>11</v>
      </c>
      <c r="B7" s="121" t="s">
        <v>12</v>
      </c>
      <c r="C7" s="121" t="s">
        <v>13</v>
      </c>
      <c r="D7" s="121" t="s">
        <v>14</v>
      </c>
      <c r="E7" s="121" t="s">
        <v>15</v>
      </c>
      <c r="F7" s="121" t="s">
        <v>16</v>
      </c>
      <c r="G7" s="121" t="s">
        <v>17</v>
      </c>
      <c r="H7" s="121" t="s">
        <v>18</v>
      </c>
      <c r="I7" s="121" t="s">
        <v>178</v>
      </c>
      <c r="J7" s="123" t="s">
        <v>179</v>
      </c>
      <c r="K7" s="121" t="s">
        <v>180</v>
      </c>
      <c r="L7" s="121" t="s">
        <v>181</v>
      </c>
      <c r="M7" s="121" t="s">
        <v>182</v>
      </c>
      <c r="N7" s="121" t="s">
        <v>183</v>
      </c>
      <c r="O7" s="121" t="s">
        <v>184</v>
      </c>
      <c r="P7" s="121" t="s">
        <v>185</v>
      </c>
      <c r="Q7" s="121" t="s">
        <v>186</v>
      </c>
      <c r="R7" s="121" t="s">
        <v>187</v>
      </c>
      <c r="S7" s="121" t="s">
        <v>313</v>
      </c>
      <c r="T7" s="121" t="s">
        <v>188</v>
      </c>
      <c r="U7" s="121" t="s">
        <v>189</v>
      </c>
      <c r="V7" s="123" t="s">
        <v>190</v>
      </c>
      <c r="W7" s="121" t="s">
        <v>192</v>
      </c>
      <c r="X7" s="111"/>
      <c r="Y7" s="111"/>
    </row>
    <row r="8" spans="1:27" s="127" customFormat="1" ht="18.95" customHeight="1">
      <c r="A8" s="124">
        <v>0</v>
      </c>
      <c r="B8" s="125">
        <v>1711089.4600001001</v>
      </c>
      <c r="C8" s="125" t="s">
        <v>43</v>
      </c>
      <c r="D8" s="125">
        <v>1711089.4600001001</v>
      </c>
      <c r="E8" s="125">
        <v>431453.44477499998</v>
      </c>
      <c r="F8" s="125">
        <v>38753.320727099999</v>
      </c>
      <c r="G8" s="125">
        <v>4109.3935076999996</v>
      </c>
      <c r="H8" s="125">
        <v>4297.5390852999999</v>
      </c>
      <c r="I8" s="125">
        <v>27667.362376599998</v>
      </c>
      <c r="J8" s="125">
        <v>327351.63227509998</v>
      </c>
      <c r="K8" s="125">
        <v>23395.644572599998</v>
      </c>
      <c r="L8" s="125">
        <v>2971.2108486000002</v>
      </c>
      <c r="M8" s="125">
        <v>2001.0665231999999</v>
      </c>
      <c r="N8" s="125">
        <v>10135.672009399999</v>
      </c>
      <c r="O8" s="125">
        <v>2812.4058998999999</v>
      </c>
      <c r="P8" s="125">
        <v>898.90714530000002</v>
      </c>
      <c r="Q8" s="125">
        <v>18819.262426400001</v>
      </c>
      <c r="R8" s="125" t="s">
        <v>43</v>
      </c>
      <c r="S8" s="125">
        <v>478738.87092419999</v>
      </c>
      <c r="T8" s="125">
        <v>820635.0102737</v>
      </c>
      <c r="U8" s="125" t="s">
        <v>43</v>
      </c>
      <c r="V8" s="125" t="s">
        <v>43</v>
      </c>
      <c r="W8" s="125">
        <v>3886310.9409437999</v>
      </c>
      <c r="X8" s="126"/>
      <c r="Y8" s="126"/>
    </row>
    <row r="9" spans="1:27" s="131" customFormat="1" ht="18.95" customHeight="1">
      <c r="A9" s="128" t="s">
        <v>314</v>
      </c>
      <c r="B9" s="125" t="s">
        <v>43</v>
      </c>
      <c r="C9" s="125" t="s">
        <v>43</v>
      </c>
      <c r="D9" s="125" t="s">
        <v>43</v>
      </c>
      <c r="E9" s="125" t="s">
        <v>43</v>
      </c>
      <c r="F9" s="125" t="s">
        <v>43</v>
      </c>
      <c r="G9" s="125" t="s">
        <v>43</v>
      </c>
      <c r="H9" s="125" t="s">
        <v>43</v>
      </c>
      <c r="I9" s="125" t="s">
        <v>43</v>
      </c>
      <c r="J9" s="125">
        <v>4.1320595000000004</v>
      </c>
      <c r="K9" s="125" t="s">
        <v>43</v>
      </c>
      <c r="L9" s="125" t="s">
        <v>43</v>
      </c>
      <c r="M9" s="125" t="s">
        <v>43</v>
      </c>
      <c r="N9" s="125" t="s">
        <v>43</v>
      </c>
      <c r="O9" s="125" t="s">
        <v>43</v>
      </c>
      <c r="P9" s="125" t="s">
        <v>43</v>
      </c>
      <c r="Q9" s="125" t="s">
        <v>43</v>
      </c>
      <c r="R9" s="125">
        <v>1.5419944999999999</v>
      </c>
      <c r="S9" s="125" t="s">
        <v>43</v>
      </c>
      <c r="T9" s="125" t="s">
        <v>43</v>
      </c>
      <c r="U9" s="125" t="s">
        <v>43</v>
      </c>
      <c r="V9" s="125" t="s">
        <v>43</v>
      </c>
      <c r="W9" s="125">
        <v>5.6740539999999999</v>
      </c>
      <c r="X9" s="129"/>
      <c r="Y9" s="130"/>
      <c r="AA9" s="4"/>
    </row>
    <row r="10" spans="1:27" s="131" customFormat="1" ht="18.95" customHeight="1">
      <c r="A10" s="128" t="s">
        <v>315</v>
      </c>
      <c r="B10" s="125" t="s">
        <v>43</v>
      </c>
      <c r="C10" s="125" t="s">
        <v>43</v>
      </c>
      <c r="D10" s="125" t="s">
        <v>43</v>
      </c>
      <c r="E10" s="125" t="s">
        <v>43</v>
      </c>
      <c r="F10" s="125" t="s">
        <v>43</v>
      </c>
      <c r="G10" s="125" t="s">
        <v>43</v>
      </c>
      <c r="H10" s="125" t="s">
        <v>43</v>
      </c>
      <c r="I10" s="125" t="s">
        <v>43</v>
      </c>
      <c r="J10" s="125" t="s">
        <v>43</v>
      </c>
      <c r="K10" s="125">
        <v>271.62621710000002</v>
      </c>
      <c r="L10" s="125" t="s">
        <v>43</v>
      </c>
      <c r="M10" s="125" t="s">
        <v>43</v>
      </c>
      <c r="N10" s="125" t="s">
        <v>43</v>
      </c>
      <c r="O10" s="125" t="s">
        <v>43</v>
      </c>
      <c r="P10" s="125" t="s">
        <v>43</v>
      </c>
      <c r="Q10" s="125" t="s">
        <v>43</v>
      </c>
      <c r="R10" s="125" t="s">
        <v>43</v>
      </c>
      <c r="S10" s="125" t="s">
        <v>43</v>
      </c>
      <c r="T10" s="125" t="s">
        <v>43</v>
      </c>
      <c r="U10" s="125" t="s">
        <v>43</v>
      </c>
      <c r="V10" s="125" t="s">
        <v>43</v>
      </c>
      <c r="W10" s="125">
        <v>271.62621710000002</v>
      </c>
      <c r="X10" s="129"/>
      <c r="Y10" s="130"/>
      <c r="AA10" s="4"/>
    </row>
    <row r="11" spans="1:27" s="131" customFormat="1" ht="18.95" customHeight="1">
      <c r="A11" s="128" t="s">
        <v>316</v>
      </c>
      <c r="B11" s="125" t="s">
        <v>43</v>
      </c>
      <c r="C11" s="125" t="s">
        <v>43</v>
      </c>
      <c r="D11" s="125" t="s">
        <v>43</v>
      </c>
      <c r="E11" s="125" t="s">
        <v>43</v>
      </c>
      <c r="F11" s="125" t="s">
        <v>43</v>
      </c>
      <c r="G11" s="125" t="s">
        <v>43</v>
      </c>
      <c r="H11" s="125" t="s">
        <v>43</v>
      </c>
      <c r="I11" s="125" t="s">
        <v>43</v>
      </c>
      <c r="J11" s="125" t="s">
        <v>43</v>
      </c>
      <c r="K11" s="125" t="s">
        <v>43</v>
      </c>
      <c r="L11" s="125" t="s">
        <v>43</v>
      </c>
      <c r="M11" s="125" t="s">
        <v>43</v>
      </c>
      <c r="N11" s="125" t="s">
        <v>43</v>
      </c>
      <c r="O11" s="125" t="s">
        <v>43</v>
      </c>
      <c r="P11" s="125" t="s">
        <v>43</v>
      </c>
      <c r="Q11" s="125" t="s">
        <v>43</v>
      </c>
      <c r="R11" s="125" t="s">
        <v>43</v>
      </c>
      <c r="S11" s="125" t="s">
        <v>43</v>
      </c>
      <c r="T11" s="125" t="s">
        <v>43</v>
      </c>
      <c r="U11" s="125" t="s">
        <v>43</v>
      </c>
      <c r="V11" s="125" t="s">
        <v>43</v>
      </c>
      <c r="W11" s="125" t="s">
        <v>43</v>
      </c>
      <c r="X11" s="129"/>
      <c r="Y11" s="132"/>
    </row>
    <row r="12" spans="1:27" s="131" customFormat="1" ht="18.95" customHeight="1">
      <c r="A12" s="128" t="s">
        <v>317</v>
      </c>
      <c r="B12" s="125" t="s">
        <v>43</v>
      </c>
      <c r="C12" s="125" t="s">
        <v>43</v>
      </c>
      <c r="D12" s="125" t="s">
        <v>43</v>
      </c>
      <c r="E12" s="125" t="s">
        <v>43</v>
      </c>
      <c r="F12" s="125" t="s">
        <v>43</v>
      </c>
      <c r="G12" s="125" t="s">
        <v>43</v>
      </c>
      <c r="H12" s="125" t="s">
        <v>43</v>
      </c>
      <c r="I12" s="125" t="s">
        <v>43</v>
      </c>
      <c r="J12" s="125" t="s">
        <v>43</v>
      </c>
      <c r="K12" s="125">
        <v>8.5143749</v>
      </c>
      <c r="L12" s="125" t="s">
        <v>43</v>
      </c>
      <c r="M12" s="125" t="s">
        <v>43</v>
      </c>
      <c r="N12" s="125" t="s">
        <v>43</v>
      </c>
      <c r="O12" s="125" t="s">
        <v>43</v>
      </c>
      <c r="P12" s="125" t="s">
        <v>43</v>
      </c>
      <c r="Q12" s="125" t="s">
        <v>43</v>
      </c>
      <c r="R12" s="125" t="s">
        <v>43</v>
      </c>
      <c r="S12" s="125" t="s">
        <v>43</v>
      </c>
      <c r="T12" s="125" t="s">
        <v>43</v>
      </c>
      <c r="U12" s="125" t="s">
        <v>43</v>
      </c>
      <c r="V12" s="125" t="s">
        <v>43</v>
      </c>
      <c r="W12" s="125">
        <v>8.5143749</v>
      </c>
      <c r="X12" s="129"/>
      <c r="Y12" s="132"/>
    </row>
    <row r="13" spans="1:27" s="131" customFormat="1" ht="18.95" customHeight="1">
      <c r="A13" s="128" t="s">
        <v>318</v>
      </c>
      <c r="B13" s="125" t="s">
        <v>43</v>
      </c>
      <c r="C13" s="125" t="s">
        <v>43</v>
      </c>
      <c r="D13" s="125" t="s">
        <v>43</v>
      </c>
      <c r="E13" s="125" t="s">
        <v>43</v>
      </c>
      <c r="F13" s="125" t="s">
        <v>43</v>
      </c>
      <c r="G13" s="125" t="s">
        <v>43</v>
      </c>
      <c r="H13" s="125" t="s">
        <v>43</v>
      </c>
      <c r="I13" s="125">
        <v>87.529044200000001</v>
      </c>
      <c r="J13" s="125">
        <v>447.12106219999998</v>
      </c>
      <c r="K13" s="125" t="s">
        <v>43</v>
      </c>
      <c r="L13" s="125" t="s">
        <v>43</v>
      </c>
      <c r="M13" s="125" t="s">
        <v>43</v>
      </c>
      <c r="N13" s="125" t="s">
        <v>43</v>
      </c>
      <c r="O13" s="125" t="s">
        <v>43</v>
      </c>
      <c r="P13" s="125" t="s">
        <v>43</v>
      </c>
      <c r="Q13" s="125" t="s">
        <v>43</v>
      </c>
      <c r="R13" s="125" t="s">
        <v>43</v>
      </c>
      <c r="S13" s="125" t="s">
        <v>43</v>
      </c>
      <c r="T13" s="125" t="s">
        <v>43</v>
      </c>
      <c r="U13" s="125" t="s">
        <v>43</v>
      </c>
      <c r="V13" s="125" t="s">
        <v>43</v>
      </c>
      <c r="W13" s="125">
        <v>534.65010640000003</v>
      </c>
      <c r="X13" s="129"/>
      <c r="Y13" s="132"/>
    </row>
    <row r="14" spans="1:27" s="131" customFormat="1" ht="18.95" customHeight="1">
      <c r="A14" s="128" t="s">
        <v>319</v>
      </c>
      <c r="B14" s="125" t="s">
        <v>43</v>
      </c>
      <c r="C14" s="125" t="s">
        <v>43</v>
      </c>
      <c r="D14" s="125" t="s">
        <v>43</v>
      </c>
      <c r="E14" s="125" t="s">
        <v>43</v>
      </c>
      <c r="F14" s="125">
        <v>31322.299963500001</v>
      </c>
      <c r="G14" s="125" t="s">
        <v>43</v>
      </c>
      <c r="H14" s="125" t="s">
        <v>43</v>
      </c>
      <c r="I14" s="125">
        <v>1553.1111026000001</v>
      </c>
      <c r="J14" s="125" t="s">
        <v>43</v>
      </c>
      <c r="K14" s="125">
        <v>85.896049500000004</v>
      </c>
      <c r="L14" s="125">
        <v>11065.1662454</v>
      </c>
      <c r="M14" s="125" t="s">
        <v>43</v>
      </c>
      <c r="N14" s="125" t="s">
        <v>43</v>
      </c>
      <c r="O14" s="125" t="s">
        <v>43</v>
      </c>
      <c r="P14" s="125" t="s">
        <v>43</v>
      </c>
      <c r="Q14" s="125">
        <v>11065.1662454</v>
      </c>
      <c r="R14" s="125" t="s">
        <v>43</v>
      </c>
      <c r="S14" s="125" t="s">
        <v>43</v>
      </c>
      <c r="T14" s="125" t="s">
        <v>43</v>
      </c>
      <c r="U14" s="125" t="s">
        <v>43</v>
      </c>
      <c r="V14" s="125" t="s">
        <v>43</v>
      </c>
      <c r="W14" s="125">
        <v>44026.473360999997</v>
      </c>
      <c r="X14" s="129"/>
      <c r="Y14" s="132"/>
    </row>
    <row r="15" spans="1:27" s="131" customFormat="1" ht="18.95" customHeight="1">
      <c r="A15" s="128" t="s">
        <v>320</v>
      </c>
      <c r="B15" s="125" t="s">
        <v>43</v>
      </c>
      <c r="C15" s="125" t="s">
        <v>43</v>
      </c>
      <c r="D15" s="125" t="s">
        <v>43</v>
      </c>
      <c r="E15" s="125" t="s">
        <v>43</v>
      </c>
      <c r="F15" s="125">
        <v>11955.0704874</v>
      </c>
      <c r="G15" s="125" t="s">
        <v>43</v>
      </c>
      <c r="H15" s="125" t="s">
        <v>43</v>
      </c>
      <c r="I15" s="125" t="s">
        <v>43</v>
      </c>
      <c r="J15" s="125" t="s">
        <v>43</v>
      </c>
      <c r="K15" s="125" t="s">
        <v>43</v>
      </c>
      <c r="L15" s="125">
        <v>546.68163119999997</v>
      </c>
      <c r="M15" s="125" t="s">
        <v>43</v>
      </c>
      <c r="N15" s="125" t="s">
        <v>43</v>
      </c>
      <c r="O15" s="125" t="s">
        <v>43</v>
      </c>
      <c r="P15" s="125" t="s">
        <v>43</v>
      </c>
      <c r="Q15" s="125">
        <v>546.68163119999997</v>
      </c>
      <c r="R15" s="125" t="s">
        <v>43</v>
      </c>
      <c r="S15" s="125" t="s">
        <v>43</v>
      </c>
      <c r="T15" s="125" t="s">
        <v>43</v>
      </c>
      <c r="U15" s="125" t="s">
        <v>43</v>
      </c>
      <c r="V15" s="125" t="s">
        <v>43</v>
      </c>
      <c r="W15" s="125">
        <v>12501.752118599999</v>
      </c>
      <c r="X15" s="129"/>
      <c r="Y15" s="132"/>
    </row>
    <row r="16" spans="1:27" s="131" customFormat="1" ht="18.95" customHeight="1">
      <c r="A16" s="128" t="s">
        <v>321</v>
      </c>
      <c r="B16" s="125" t="s">
        <v>43</v>
      </c>
      <c r="C16" s="125" t="s">
        <v>43</v>
      </c>
      <c r="D16" s="125" t="s">
        <v>43</v>
      </c>
      <c r="E16" s="125" t="s">
        <v>43</v>
      </c>
      <c r="F16" s="125">
        <v>1175347.8481181001</v>
      </c>
      <c r="G16" s="125" t="s">
        <v>43</v>
      </c>
      <c r="H16" s="125" t="s">
        <v>43</v>
      </c>
      <c r="I16" s="125">
        <v>2319.0076374999999</v>
      </c>
      <c r="J16" s="125" t="s">
        <v>43</v>
      </c>
      <c r="K16" s="125">
        <v>244554.8672913</v>
      </c>
      <c r="L16" s="125" t="s">
        <v>43</v>
      </c>
      <c r="M16" s="125" t="s">
        <v>43</v>
      </c>
      <c r="N16" s="125" t="s">
        <v>43</v>
      </c>
      <c r="O16" s="125" t="s">
        <v>43</v>
      </c>
      <c r="P16" s="125" t="s">
        <v>43</v>
      </c>
      <c r="Q16" s="125" t="s">
        <v>43</v>
      </c>
      <c r="R16" s="125" t="s">
        <v>43</v>
      </c>
      <c r="S16" s="125" t="s">
        <v>43</v>
      </c>
      <c r="T16" s="125" t="s">
        <v>43</v>
      </c>
      <c r="U16" s="125" t="s">
        <v>43</v>
      </c>
      <c r="V16" s="125" t="s">
        <v>43</v>
      </c>
      <c r="W16" s="125">
        <v>1422221.7230469002</v>
      </c>
      <c r="X16" s="129"/>
      <c r="Y16" s="132"/>
    </row>
    <row r="17" spans="1:26" s="131" customFormat="1" ht="18.95" customHeight="1">
      <c r="A17" s="128" t="s">
        <v>322</v>
      </c>
      <c r="B17" s="125" t="s">
        <v>43</v>
      </c>
      <c r="C17" s="125" t="s">
        <v>43</v>
      </c>
      <c r="D17" s="125" t="s">
        <v>43</v>
      </c>
      <c r="E17" s="125" t="s">
        <v>43</v>
      </c>
      <c r="F17" s="125">
        <v>5718980.2494481998</v>
      </c>
      <c r="G17" s="125" t="s">
        <v>43</v>
      </c>
      <c r="H17" s="125" t="s">
        <v>43</v>
      </c>
      <c r="I17" s="125" t="s">
        <v>43</v>
      </c>
      <c r="J17" s="125" t="s">
        <v>43</v>
      </c>
      <c r="K17" s="125">
        <v>504152.76938940003</v>
      </c>
      <c r="L17" s="125" t="s">
        <v>43</v>
      </c>
      <c r="M17" s="125" t="s">
        <v>43</v>
      </c>
      <c r="N17" s="125" t="s">
        <v>43</v>
      </c>
      <c r="O17" s="125" t="s">
        <v>43</v>
      </c>
      <c r="P17" s="125" t="s">
        <v>43</v>
      </c>
      <c r="Q17" s="125" t="s">
        <v>43</v>
      </c>
      <c r="R17" s="125" t="s">
        <v>43</v>
      </c>
      <c r="S17" s="125" t="s">
        <v>43</v>
      </c>
      <c r="T17" s="125">
        <v>5.2149999999999999</v>
      </c>
      <c r="U17" s="125" t="s">
        <v>43</v>
      </c>
      <c r="V17" s="125" t="s">
        <v>43</v>
      </c>
      <c r="W17" s="125">
        <v>6223138.2338375999</v>
      </c>
      <c r="X17" s="129"/>
      <c r="Y17" s="129"/>
    </row>
    <row r="18" spans="1:26" s="131" customFormat="1" ht="18.95" customHeight="1">
      <c r="A18" s="128" t="s">
        <v>323</v>
      </c>
      <c r="B18" s="125" t="s">
        <v>43</v>
      </c>
      <c r="C18" s="125" t="s">
        <v>43</v>
      </c>
      <c r="D18" s="125" t="s">
        <v>43</v>
      </c>
      <c r="E18" s="125" t="s">
        <v>43</v>
      </c>
      <c r="F18" s="125">
        <v>407599.14146740001</v>
      </c>
      <c r="G18" s="125" t="s">
        <v>43</v>
      </c>
      <c r="H18" s="125" t="s">
        <v>43</v>
      </c>
      <c r="I18" s="125" t="s">
        <v>43</v>
      </c>
      <c r="J18" s="125" t="s">
        <v>43</v>
      </c>
      <c r="K18" s="125">
        <v>307899.95753239997</v>
      </c>
      <c r="L18" s="125">
        <v>38078.343050299998</v>
      </c>
      <c r="M18" s="125" t="s">
        <v>43</v>
      </c>
      <c r="N18" s="125" t="s">
        <v>43</v>
      </c>
      <c r="O18" s="125" t="s">
        <v>43</v>
      </c>
      <c r="P18" s="125" t="s">
        <v>43</v>
      </c>
      <c r="Q18" s="125">
        <v>38078.343050299998</v>
      </c>
      <c r="R18" s="125">
        <v>1980.8507996000001</v>
      </c>
      <c r="S18" s="125" t="s">
        <v>43</v>
      </c>
      <c r="T18" s="125">
        <v>97.601482300000001</v>
      </c>
      <c r="U18" s="125" t="s">
        <v>43</v>
      </c>
      <c r="V18" s="125" t="s">
        <v>43</v>
      </c>
      <c r="W18" s="125">
        <v>755655.89433199994</v>
      </c>
      <c r="X18" s="129"/>
      <c r="Y18" s="129"/>
    </row>
    <row r="19" spans="1:26" s="127" customFormat="1" ht="18.95" customHeight="1">
      <c r="A19" s="128" t="s">
        <v>324</v>
      </c>
      <c r="B19" s="125" t="s">
        <v>43</v>
      </c>
      <c r="C19" s="125" t="s">
        <v>43</v>
      </c>
      <c r="D19" s="125" t="s">
        <v>43</v>
      </c>
      <c r="E19" s="125" t="s">
        <v>43</v>
      </c>
      <c r="F19" s="125">
        <v>1748.0262783999999</v>
      </c>
      <c r="G19" s="125" t="s">
        <v>43</v>
      </c>
      <c r="H19" s="125" t="s">
        <v>43</v>
      </c>
      <c r="I19" s="125" t="s">
        <v>43</v>
      </c>
      <c r="J19" s="125" t="s">
        <v>43</v>
      </c>
      <c r="K19" s="125">
        <v>21.1467527</v>
      </c>
      <c r="L19" s="125" t="s">
        <v>43</v>
      </c>
      <c r="M19" s="125" t="s">
        <v>43</v>
      </c>
      <c r="N19" s="125">
        <v>956.89055370000005</v>
      </c>
      <c r="O19" s="125" t="s">
        <v>43</v>
      </c>
      <c r="P19" s="125" t="s">
        <v>43</v>
      </c>
      <c r="Q19" s="125">
        <v>956.89055370000005</v>
      </c>
      <c r="R19" s="125" t="s">
        <v>43</v>
      </c>
      <c r="S19" s="125" t="s">
        <v>43</v>
      </c>
      <c r="T19" s="125" t="s">
        <v>43</v>
      </c>
      <c r="U19" s="125" t="s">
        <v>43</v>
      </c>
      <c r="V19" s="125" t="s">
        <v>43</v>
      </c>
      <c r="W19" s="125">
        <v>2726.0635848000002</v>
      </c>
      <c r="X19" s="126"/>
      <c r="Y19" s="126"/>
    </row>
    <row r="20" spans="1:26" s="131" customFormat="1" ht="18.95" customHeight="1">
      <c r="A20" s="128" t="s">
        <v>325</v>
      </c>
      <c r="B20" s="125" t="s">
        <v>43</v>
      </c>
      <c r="C20" s="125" t="s">
        <v>43</v>
      </c>
      <c r="D20" s="125" t="s">
        <v>43</v>
      </c>
      <c r="E20" s="125" t="s">
        <v>43</v>
      </c>
      <c r="F20" s="125">
        <v>705806.48979979998</v>
      </c>
      <c r="G20" s="125" t="s">
        <v>43</v>
      </c>
      <c r="H20" s="125" t="s">
        <v>43</v>
      </c>
      <c r="I20" s="125" t="s">
        <v>43</v>
      </c>
      <c r="J20" s="125" t="s">
        <v>43</v>
      </c>
      <c r="K20" s="125">
        <v>292915.95673839998</v>
      </c>
      <c r="L20" s="125">
        <v>17552.492711999999</v>
      </c>
      <c r="M20" s="125">
        <v>28992.4612309</v>
      </c>
      <c r="N20" s="125">
        <v>4247.3846577000004</v>
      </c>
      <c r="O20" s="125">
        <v>34.981669699999998</v>
      </c>
      <c r="P20" s="125">
        <v>95</v>
      </c>
      <c r="Q20" s="125">
        <v>50922.320270299999</v>
      </c>
      <c r="R20" s="125" t="s">
        <v>43</v>
      </c>
      <c r="S20" s="125" t="s">
        <v>43</v>
      </c>
      <c r="T20" s="125">
        <v>19.7026884</v>
      </c>
      <c r="U20" s="125" t="s">
        <v>43</v>
      </c>
      <c r="V20" s="125" t="s">
        <v>43</v>
      </c>
      <c r="W20" s="125">
        <v>1049664.4694968998</v>
      </c>
      <c r="X20" s="129"/>
      <c r="Y20" s="129"/>
    </row>
    <row r="21" spans="1:26" s="131" customFormat="1" ht="18.95" customHeight="1">
      <c r="A21" s="128" t="s">
        <v>326</v>
      </c>
      <c r="B21" s="125" t="s">
        <v>43</v>
      </c>
      <c r="C21" s="125" t="s">
        <v>43</v>
      </c>
      <c r="D21" s="125" t="s">
        <v>43</v>
      </c>
      <c r="E21" s="125" t="s">
        <v>43</v>
      </c>
      <c r="F21" s="125" t="s">
        <v>43</v>
      </c>
      <c r="G21" s="125" t="s">
        <v>43</v>
      </c>
      <c r="H21" s="125" t="s">
        <v>43</v>
      </c>
      <c r="I21" s="125" t="s">
        <v>43</v>
      </c>
      <c r="J21" s="125" t="s">
        <v>43</v>
      </c>
      <c r="K21" s="125">
        <v>29186.076717</v>
      </c>
      <c r="L21" s="125">
        <v>250</v>
      </c>
      <c r="M21" s="125" t="s">
        <v>43</v>
      </c>
      <c r="N21" s="125">
        <v>12202.664891300001</v>
      </c>
      <c r="O21" s="125">
        <v>2726.0616835999999</v>
      </c>
      <c r="P21" s="125">
        <v>218.20407399999999</v>
      </c>
      <c r="Q21" s="125">
        <v>15396.930648899999</v>
      </c>
      <c r="R21" s="125" t="s">
        <v>43</v>
      </c>
      <c r="S21" s="125" t="s">
        <v>43</v>
      </c>
      <c r="T21" s="125" t="s">
        <v>43</v>
      </c>
      <c r="U21" s="125" t="s">
        <v>43</v>
      </c>
      <c r="V21" s="125" t="s">
        <v>43</v>
      </c>
      <c r="W21" s="125">
        <v>44583.007365899997</v>
      </c>
      <c r="X21" s="129"/>
      <c r="Y21" s="129"/>
    </row>
    <row r="22" spans="1:26" s="131" customFormat="1" ht="18.95" customHeight="1">
      <c r="A22" s="128" t="s">
        <v>327</v>
      </c>
      <c r="B22" s="125" t="s">
        <v>43</v>
      </c>
      <c r="C22" s="125" t="s">
        <v>43</v>
      </c>
      <c r="D22" s="125" t="s">
        <v>43</v>
      </c>
      <c r="E22" s="125" t="s">
        <v>43</v>
      </c>
      <c r="F22" s="125">
        <v>9320.6111354999994</v>
      </c>
      <c r="G22" s="125" t="s">
        <v>43</v>
      </c>
      <c r="H22" s="125" t="s">
        <v>43</v>
      </c>
      <c r="I22" s="125" t="s">
        <v>43</v>
      </c>
      <c r="J22" s="125" t="s">
        <v>43</v>
      </c>
      <c r="K22" s="125">
        <v>1230.7573574</v>
      </c>
      <c r="L22" s="125">
        <v>27954.176993500001</v>
      </c>
      <c r="M22" s="125" t="s">
        <v>43</v>
      </c>
      <c r="N22" s="125" t="s">
        <v>43</v>
      </c>
      <c r="O22" s="125">
        <v>297.96179960000001</v>
      </c>
      <c r="P22" s="125">
        <v>63.676574000000002</v>
      </c>
      <c r="Q22" s="125">
        <v>28315.815367100004</v>
      </c>
      <c r="R22" s="125" t="s">
        <v>43</v>
      </c>
      <c r="S22" s="125" t="s">
        <v>43</v>
      </c>
      <c r="T22" s="125" t="s">
        <v>43</v>
      </c>
      <c r="U22" s="125" t="s">
        <v>43</v>
      </c>
      <c r="V22" s="125" t="s">
        <v>43</v>
      </c>
      <c r="W22" s="125">
        <v>38867.183860000005</v>
      </c>
      <c r="X22" s="129"/>
      <c r="Y22" s="129"/>
    </row>
    <row r="23" spans="1:26" s="131" customFormat="1" ht="18.95" customHeight="1">
      <c r="A23" s="128" t="s">
        <v>328</v>
      </c>
      <c r="B23" s="125" t="s">
        <v>43</v>
      </c>
      <c r="C23" s="125" t="s">
        <v>43</v>
      </c>
      <c r="D23" s="125" t="s">
        <v>43</v>
      </c>
      <c r="E23" s="125" t="s">
        <v>43</v>
      </c>
      <c r="F23" s="125">
        <v>3090.4794934000001</v>
      </c>
      <c r="G23" s="125" t="s">
        <v>43</v>
      </c>
      <c r="H23" s="125" t="s">
        <v>43</v>
      </c>
      <c r="I23" s="125" t="s">
        <v>43</v>
      </c>
      <c r="J23" s="125" t="s">
        <v>43</v>
      </c>
      <c r="K23" s="125">
        <v>2404.6506745000002</v>
      </c>
      <c r="L23" s="125" t="s">
        <v>43</v>
      </c>
      <c r="M23" s="125" t="s">
        <v>43</v>
      </c>
      <c r="N23" s="125" t="s">
        <v>43</v>
      </c>
      <c r="O23" s="125">
        <v>629.72333419999995</v>
      </c>
      <c r="P23" s="125">
        <v>39.7019989</v>
      </c>
      <c r="Q23" s="125">
        <v>669.42533309999999</v>
      </c>
      <c r="R23" s="125">
        <v>945.02378339999996</v>
      </c>
      <c r="S23" s="125" t="s">
        <v>43</v>
      </c>
      <c r="T23" s="125" t="s">
        <v>43</v>
      </c>
      <c r="U23" s="125" t="s">
        <v>43</v>
      </c>
      <c r="V23" s="125" t="s">
        <v>43</v>
      </c>
      <c r="W23" s="125">
        <v>7109.5792844000007</v>
      </c>
      <c r="X23" s="129"/>
      <c r="Y23" s="129"/>
    </row>
    <row r="24" spans="1:26" s="131" customFormat="1" ht="18.95" customHeight="1">
      <c r="A24" s="128" t="s">
        <v>329</v>
      </c>
      <c r="B24" s="125" t="s">
        <v>43</v>
      </c>
      <c r="C24" s="125" t="s">
        <v>43</v>
      </c>
      <c r="D24" s="125" t="s">
        <v>43</v>
      </c>
      <c r="E24" s="125" t="s">
        <v>43</v>
      </c>
      <c r="F24" s="125">
        <v>75900.359104000003</v>
      </c>
      <c r="G24" s="125" t="s">
        <v>43</v>
      </c>
      <c r="H24" s="125" t="s">
        <v>43</v>
      </c>
      <c r="I24" s="125" t="s">
        <v>43</v>
      </c>
      <c r="J24" s="125" t="s">
        <v>43</v>
      </c>
      <c r="K24" s="125">
        <v>7500.3909256999996</v>
      </c>
      <c r="L24" s="125">
        <v>197809.73185730001</v>
      </c>
      <c r="M24" s="125">
        <v>7777.5723949000003</v>
      </c>
      <c r="N24" s="125">
        <v>47824.853386800001</v>
      </c>
      <c r="O24" s="125">
        <v>10973.3111976</v>
      </c>
      <c r="P24" s="125">
        <v>4063.5646556000002</v>
      </c>
      <c r="Q24" s="125">
        <v>268449.03349220002</v>
      </c>
      <c r="R24" s="125" t="s">
        <v>43</v>
      </c>
      <c r="S24" s="125" t="s">
        <v>43</v>
      </c>
      <c r="T24" s="125">
        <v>4.0431349000000001</v>
      </c>
      <c r="U24" s="125" t="s">
        <v>43</v>
      </c>
      <c r="V24" s="125" t="s">
        <v>43</v>
      </c>
      <c r="W24" s="125">
        <v>351853.8266568</v>
      </c>
      <c r="X24" s="129"/>
      <c r="Y24" s="129"/>
    </row>
    <row r="25" spans="1:26" s="131" customFormat="1" ht="18.95" customHeight="1">
      <c r="A25" s="128" t="s">
        <v>330</v>
      </c>
      <c r="B25" s="125" t="s">
        <v>43</v>
      </c>
      <c r="C25" s="125" t="s">
        <v>43</v>
      </c>
      <c r="D25" s="125" t="s">
        <v>43</v>
      </c>
      <c r="E25" s="125" t="s">
        <v>43</v>
      </c>
      <c r="F25" s="125" t="s">
        <v>43</v>
      </c>
      <c r="G25" s="125" t="s">
        <v>43</v>
      </c>
      <c r="H25" s="125" t="s">
        <v>43</v>
      </c>
      <c r="I25" s="125" t="s">
        <v>43</v>
      </c>
      <c r="J25" s="125" t="s">
        <v>43</v>
      </c>
      <c r="K25" s="125">
        <v>3190.0193005000001</v>
      </c>
      <c r="L25" s="125">
        <v>36956.600869299997</v>
      </c>
      <c r="M25" s="125">
        <v>3788.5792712000002</v>
      </c>
      <c r="N25" s="125">
        <v>4844.8267684000002</v>
      </c>
      <c r="O25" s="125">
        <v>385.4506073</v>
      </c>
      <c r="P25" s="125">
        <v>120.3487612</v>
      </c>
      <c r="Q25" s="125">
        <v>46095.806277400006</v>
      </c>
      <c r="R25" s="125">
        <v>531.64732500000002</v>
      </c>
      <c r="S25" s="125" t="s">
        <v>43</v>
      </c>
      <c r="T25" s="125" t="s">
        <v>43</v>
      </c>
      <c r="U25" s="125" t="s">
        <v>43</v>
      </c>
      <c r="V25" s="125" t="s">
        <v>43</v>
      </c>
      <c r="W25" s="125">
        <v>49817.472902900001</v>
      </c>
      <c r="X25" s="129"/>
      <c r="Y25" s="129"/>
    </row>
    <row r="26" spans="1:26" s="131" customFormat="1" ht="18.95" customHeight="1">
      <c r="A26" s="128" t="s">
        <v>331</v>
      </c>
      <c r="B26" s="125" t="s">
        <v>43</v>
      </c>
      <c r="C26" s="125" t="s">
        <v>43</v>
      </c>
      <c r="D26" s="125" t="s">
        <v>43</v>
      </c>
      <c r="E26" s="125" t="s">
        <v>43</v>
      </c>
      <c r="F26" s="125">
        <v>2210.3944747</v>
      </c>
      <c r="G26" s="125" t="s">
        <v>43</v>
      </c>
      <c r="H26" s="125" t="s">
        <v>43</v>
      </c>
      <c r="I26" s="125" t="s">
        <v>43</v>
      </c>
      <c r="J26" s="125" t="s">
        <v>43</v>
      </c>
      <c r="K26" s="125">
        <v>1858.4496337999999</v>
      </c>
      <c r="L26" s="125">
        <v>551.72728029999996</v>
      </c>
      <c r="M26" s="125">
        <v>9394.9192265000001</v>
      </c>
      <c r="N26" s="125" t="s">
        <v>43</v>
      </c>
      <c r="O26" s="125">
        <v>13.5</v>
      </c>
      <c r="P26" s="125">
        <v>68.529249399999998</v>
      </c>
      <c r="Q26" s="125">
        <v>10028.6757562</v>
      </c>
      <c r="R26" s="125" t="s">
        <v>43</v>
      </c>
      <c r="S26" s="125" t="s">
        <v>43</v>
      </c>
      <c r="T26" s="125" t="s">
        <v>43</v>
      </c>
      <c r="U26" s="125" t="s">
        <v>43</v>
      </c>
      <c r="V26" s="125" t="s">
        <v>43</v>
      </c>
      <c r="W26" s="125">
        <v>14097.5198647</v>
      </c>
      <c r="X26" s="129"/>
      <c r="Y26" s="129"/>
    </row>
    <row r="27" spans="1:26" s="131" customFormat="1" ht="18.95" customHeight="1">
      <c r="A27" s="128" t="s">
        <v>332</v>
      </c>
      <c r="B27" s="125" t="s">
        <v>43</v>
      </c>
      <c r="C27" s="125" t="s">
        <v>43</v>
      </c>
      <c r="D27" s="125" t="s">
        <v>43</v>
      </c>
      <c r="E27" s="125" t="s">
        <v>43</v>
      </c>
      <c r="F27" s="125" t="s">
        <v>43</v>
      </c>
      <c r="G27" s="125" t="s">
        <v>43</v>
      </c>
      <c r="H27" s="125" t="s">
        <v>43</v>
      </c>
      <c r="I27" s="125" t="s">
        <v>43</v>
      </c>
      <c r="J27" s="125" t="s">
        <v>43</v>
      </c>
      <c r="K27" s="125" t="s">
        <v>43</v>
      </c>
      <c r="L27" s="125">
        <v>52</v>
      </c>
      <c r="M27" s="125" t="s">
        <v>43</v>
      </c>
      <c r="N27" s="125">
        <v>28112.275330299999</v>
      </c>
      <c r="O27" s="125">
        <v>111.4599997</v>
      </c>
      <c r="P27" s="125">
        <v>60.392200000000003</v>
      </c>
      <c r="Q27" s="125">
        <v>28336.127529999998</v>
      </c>
      <c r="R27" s="125" t="s">
        <v>43</v>
      </c>
      <c r="S27" s="125" t="s">
        <v>43</v>
      </c>
      <c r="T27" s="125" t="s">
        <v>43</v>
      </c>
      <c r="U27" s="125" t="s">
        <v>43</v>
      </c>
      <c r="V27" s="125" t="s">
        <v>43</v>
      </c>
      <c r="W27" s="125">
        <v>28336.127529999998</v>
      </c>
      <c r="X27" s="129"/>
      <c r="Y27" s="129"/>
    </row>
    <row r="28" spans="1:26" s="131" customFormat="1" ht="18.95" customHeight="1">
      <c r="A28" s="128" t="s">
        <v>333</v>
      </c>
      <c r="B28" s="125" t="s">
        <v>43</v>
      </c>
      <c r="C28" s="125" t="s">
        <v>43</v>
      </c>
      <c r="D28" s="125" t="s">
        <v>43</v>
      </c>
      <c r="E28" s="125" t="s">
        <v>43</v>
      </c>
      <c r="F28" s="125">
        <v>1186.0815064000001</v>
      </c>
      <c r="G28" s="125" t="s">
        <v>43</v>
      </c>
      <c r="H28" s="125" t="s">
        <v>43</v>
      </c>
      <c r="I28" s="125" t="s">
        <v>43</v>
      </c>
      <c r="J28" s="125" t="s">
        <v>43</v>
      </c>
      <c r="K28" s="125">
        <v>6076.8392524999999</v>
      </c>
      <c r="L28" s="125">
        <v>100830.0521053</v>
      </c>
      <c r="M28" s="125">
        <v>711.52960289999999</v>
      </c>
      <c r="N28" s="125">
        <v>13728.3175672</v>
      </c>
      <c r="O28" s="125">
        <v>2.4</v>
      </c>
      <c r="P28" s="125">
        <v>17358.407781800001</v>
      </c>
      <c r="Q28" s="125">
        <v>132630.70705719999</v>
      </c>
      <c r="R28" s="125">
        <v>1662062.2389235001</v>
      </c>
      <c r="S28" s="125" t="s">
        <v>43</v>
      </c>
      <c r="T28" s="125" t="s">
        <v>43</v>
      </c>
      <c r="U28" s="125">
        <v>25286.865051500001</v>
      </c>
      <c r="V28" s="125" t="s">
        <v>43</v>
      </c>
      <c r="W28" s="125">
        <v>1827242.7317911</v>
      </c>
      <c r="X28" s="129"/>
      <c r="Y28" s="129"/>
    </row>
    <row r="29" spans="1:26" s="131" customFormat="1" ht="18.95" customHeight="1">
      <c r="A29" s="128" t="s">
        <v>334</v>
      </c>
      <c r="B29" s="125" t="s">
        <v>43</v>
      </c>
      <c r="C29" s="125" t="s">
        <v>43</v>
      </c>
      <c r="D29" s="125" t="s">
        <v>43</v>
      </c>
      <c r="E29" s="125" t="s">
        <v>43</v>
      </c>
      <c r="F29" s="125" t="s">
        <v>43</v>
      </c>
      <c r="G29" s="125" t="s">
        <v>43</v>
      </c>
      <c r="H29" s="125" t="s">
        <v>43</v>
      </c>
      <c r="I29" s="125" t="s">
        <v>43</v>
      </c>
      <c r="J29" s="125" t="s">
        <v>43</v>
      </c>
      <c r="K29" s="125" t="s">
        <v>43</v>
      </c>
      <c r="L29" s="125">
        <v>5781.0699758000001</v>
      </c>
      <c r="M29" s="125">
        <v>22315.2143311</v>
      </c>
      <c r="N29" s="125">
        <v>66741.017279799999</v>
      </c>
      <c r="O29" s="125">
        <v>531.55708089999996</v>
      </c>
      <c r="P29" s="125">
        <v>951.34570529999996</v>
      </c>
      <c r="Q29" s="125">
        <v>96320.2043729</v>
      </c>
      <c r="R29" s="125">
        <v>815.72372110000003</v>
      </c>
      <c r="S29" s="125" t="s">
        <v>43</v>
      </c>
      <c r="T29" s="125" t="s">
        <v>43</v>
      </c>
      <c r="U29" s="125">
        <v>85873.940139099999</v>
      </c>
      <c r="V29" s="125" t="s">
        <v>43</v>
      </c>
      <c r="W29" s="125">
        <v>183009.86823309999</v>
      </c>
      <c r="X29" s="129"/>
      <c r="Y29" s="129"/>
    </row>
    <row r="30" spans="1:26" s="131" customFormat="1" ht="18.95" customHeight="1">
      <c r="A30" s="128" t="s">
        <v>335</v>
      </c>
      <c r="B30" s="125" t="s">
        <v>43</v>
      </c>
      <c r="C30" s="125" t="s">
        <v>43</v>
      </c>
      <c r="D30" s="125" t="s">
        <v>43</v>
      </c>
      <c r="E30" s="125" t="s">
        <v>43</v>
      </c>
      <c r="F30" s="125">
        <v>157.19367969999999</v>
      </c>
      <c r="G30" s="125" t="s">
        <v>43</v>
      </c>
      <c r="H30" s="125" t="s">
        <v>43</v>
      </c>
      <c r="I30" s="125" t="s">
        <v>43</v>
      </c>
      <c r="J30" s="125" t="s">
        <v>43</v>
      </c>
      <c r="K30" s="125">
        <v>5733.6660438999997</v>
      </c>
      <c r="L30" s="125">
        <v>4436.4322688000002</v>
      </c>
      <c r="M30" s="125">
        <v>4133.4512725000004</v>
      </c>
      <c r="N30" s="125">
        <v>31377.233422199999</v>
      </c>
      <c r="O30" s="125">
        <v>1395.2056802</v>
      </c>
      <c r="P30" s="125">
        <v>283709.87742670003</v>
      </c>
      <c r="Q30" s="125">
        <v>325052.20007040002</v>
      </c>
      <c r="R30" s="125">
        <v>1099.8214134</v>
      </c>
      <c r="S30" s="125" t="s">
        <v>43</v>
      </c>
      <c r="T30" s="125" t="s">
        <v>43</v>
      </c>
      <c r="U30" s="125">
        <v>2289.2862697</v>
      </c>
      <c r="V30" s="125" t="s">
        <v>43</v>
      </c>
      <c r="W30" s="125">
        <v>334332.16747709998</v>
      </c>
      <c r="X30" s="129"/>
      <c r="Y30" s="129"/>
    </row>
    <row r="31" spans="1:26" s="131" customFormat="1" ht="18.95" customHeight="1">
      <c r="A31" s="128" t="s">
        <v>336</v>
      </c>
      <c r="B31" s="125" t="s">
        <v>43</v>
      </c>
      <c r="C31" s="125" t="s">
        <v>43</v>
      </c>
      <c r="D31" s="125" t="s">
        <v>43</v>
      </c>
      <c r="E31" s="125" t="s">
        <v>43</v>
      </c>
      <c r="F31" s="125" t="s">
        <v>43</v>
      </c>
      <c r="G31" s="125" t="s">
        <v>43</v>
      </c>
      <c r="H31" s="125" t="s">
        <v>43</v>
      </c>
      <c r="I31" s="125" t="s">
        <v>43</v>
      </c>
      <c r="J31" s="125" t="s">
        <v>43</v>
      </c>
      <c r="K31" s="125" t="s">
        <v>43</v>
      </c>
      <c r="L31" s="125">
        <v>4813396.9929676997</v>
      </c>
      <c r="M31" s="125">
        <v>388650.62621150003</v>
      </c>
      <c r="N31" s="125">
        <v>416892.63970569998</v>
      </c>
      <c r="O31" s="125">
        <v>5250.1448220000002</v>
      </c>
      <c r="P31" s="125">
        <v>12603.838051000001</v>
      </c>
      <c r="Q31" s="125">
        <v>5636794.2417578986</v>
      </c>
      <c r="R31" s="125">
        <v>34175.458950699998</v>
      </c>
      <c r="S31" s="125" t="s">
        <v>43</v>
      </c>
      <c r="T31" s="125">
        <v>9.6426178999999994</v>
      </c>
      <c r="U31" s="125" t="s">
        <v>43</v>
      </c>
      <c r="V31" s="125" t="s">
        <v>43</v>
      </c>
      <c r="W31" s="125">
        <v>5670979.3433264988</v>
      </c>
      <c r="X31" s="129"/>
      <c r="Y31" s="129"/>
    </row>
    <row r="32" spans="1:26" s="112" customFormat="1" ht="18.95" customHeight="1">
      <c r="A32" s="133" t="s">
        <v>337</v>
      </c>
      <c r="B32" s="125" t="s">
        <v>43</v>
      </c>
      <c r="C32" s="125" t="s">
        <v>43</v>
      </c>
      <c r="D32" s="125" t="s">
        <v>43</v>
      </c>
      <c r="E32" s="125" t="s">
        <v>43</v>
      </c>
      <c r="F32" s="125">
        <v>124.9719466</v>
      </c>
      <c r="G32" s="125" t="s">
        <v>43</v>
      </c>
      <c r="H32" s="125" t="s">
        <v>43</v>
      </c>
      <c r="I32" s="125" t="s">
        <v>43</v>
      </c>
      <c r="J32" s="125" t="s">
        <v>43</v>
      </c>
      <c r="K32" s="125">
        <v>22679.922636300002</v>
      </c>
      <c r="L32" s="125">
        <v>1278663.5163372001</v>
      </c>
      <c r="M32" s="125">
        <v>880907.72679630003</v>
      </c>
      <c r="N32" s="125">
        <v>2191050.3828004999</v>
      </c>
      <c r="O32" s="125">
        <v>158591.75995869999</v>
      </c>
      <c r="P32" s="125">
        <v>2035573.8157184999</v>
      </c>
      <c r="Q32" s="125">
        <v>6544787.2016112003</v>
      </c>
      <c r="R32" s="125">
        <v>626943.46641440003</v>
      </c>
      <c r="S32" s="125" t="s">
        <v>43</v>
      </c>
      <c r="T32" s="125">
        <v>825.40347389999999</v>
      </c>
      <c r="U32" s="125" t="s">
        <v>43</v>
      </c>
      <c r="V32" s="125" t="s">
        <v>43</v>
      </c>
      <c r="W32" s="125">
        <v>7195360.9660824006</v>
      </c>
      <c r="X32" s="134"/>
      <c r="Y32" s="111"/>
      <c r="Z32" s="135"/>
    </row>
    <row r="33" spans="1:26" s="112" customFormat="1" ht="18.95" customHeight="1">
      <c r="A33" s="133" t="s">
        <v>338</v>
      </c>
      <c r="B33" s="125" t="s">
        <v>43</v>
      </c>
      <c r="C33" s="125" t="s">
        <v>43</v>
      </c>
      <c r="D33" s="125" t="s">
        <v>43</v>
      </c>
      <c r="E33" s="125" t="s">
        <v>43</v>
      </c>
      <c r="F33" s="125" t="s">
        <v>43</v>
      </c>
      <c r="G33" s="125" t="s">
        <v>43</v>
      </c>
      <c r="H33" s="125" t="s">
        <v>43</v>
      </c>
      <c r="I33" s="125" t="s">
        <v>43</v>
      </c>
      <c r="J33" s="125" t="s">
        <v>43</v>
      </c>
      <c r="K33" s="125">
        <v>9041.7291091999996</v>
      </c>
      <c r="L33" s="125">
        <v>476299.59493229998</v>
      </c>
      <c r="M33" s="125">
        <v>279383.73577139998</v>
      </c>
      <c r="N33" s="125">
        <v>125887.6182479</v>
      </c>
      <c r="O33" s="125">
        <v>203.82519099999999</v>
      </c>
      <c r="P33" s="125">
        <v>11264.393596100001</v>
      </c>
      <c r="Q33" s="125">
        <v>893039.16773870005</v>
      </c>
      <c r="R33" s="125">
        <v>75334.8296156</v>
      </c>
      <c r="S33" s="125" t="s">
        <v>43</v>
      </c>
      <c r="T33" s="125">
        <v>19505.171284399999</v>
      </c>
      <c r="U33" s="125" t="s">
        <v>43</v>
      </c>
      <c r="V33" s="125" t="s">
        <v>43</v>
      </c>
      <c r="W33" s="125">
        <v>996920.89774789999</v>
      </c>
      <c r="X33" s="134"/>
      <c r="Y33" s="111"/>
      <c r="Z33" s="135"/>
    </row>
    <row r="34" spans="1:26" s="112" customFormat="1" ht="18.95" customHeight="1">
      <c r="A34" s="133" t="s">
        <v>339</v>
      </c>
      <c r="B34" s="125" t="s">
        <v>43</v>
      </c>
      <c r="C34" s="125" t="s">
        <v>43</v>
      </c>
      <c r="D34" s="125" t="s">
        <v>43</v>
      </c>
      <c r="E34" s="125" t="s">
        <v>43</v>
      </c>
      <c r="F34" s="125" t="s">
        <v>43</v>
      </c>
      <c r="G34" s="125" t="s">
        <v>43</v>
      </c>
      <c r="H34" s="125" t="s">
        <v>43</v>
      </c>
      <c r="I34" s="125" t="s">
        <v>43</v>
      </c>
      <c r="J34" s="125" t="s">
        <v>43</v>
      </c>
      <c r="K34" s="125" t="s">
        <v>43</v>
      </c>
      <c r="L34" s="125">
        <v>1019818.0937576001</v>
      </c>
      <c r="M34" s="125">
        <v>451002.87947059999</v>
      </c>
      <c r="N34" s="125">
        <v>1069167.9645386999</v>
      </c>
      <c r="O34" s="125">
        <v>19422.900635999998</v>
      </c>
      <c r="P34" s="125">
        <v>254257.56676389999</v>
      </c>
      <c r="Q34" s="125">
        <v>2813669.4051668001</v>
      </c>
      <c r="R34" s="125">
        <v>332206.03185239999</v>
      </c>
      <c r="S34" s="125" t="s">
        <v>43</v>
      </c>
      <c r="T34" s="125">
        <v>12.4367237</v>
      </c>
      <c r="U34" s="125" t="s">
        <v>43</v>
      </c>
      <c r="V34" s="125" t="s">
        <v>43</v>
      </c>
      <c r="W34" s="125">
        <v>3145887.8737428999</v>
      </c>
      <c r="X34" s="134"/>
      <c r="Y34" s="111"/>
      <c r="Z34" s="135"/>
    </row>
    <row r="35" spans="1:26" s="112" customFormat="1" ht="18.95" customHeight="1">
      <c r="A35" s="133" t="s">
        <v>340</v>
      </c>
      <c r="B35" s="125" t="s">
        <v>43</v>
      </c>
      <c r="C35" s="125" t="s">
        <v>43</v>
      </c>
      <c r="D35" s="125" t="s">
        <v>43</v>
      </c>
      <c r="E35" s="125" t="s">
        <v>43</v>
      </c>
      <c r="F35" s="125" t="s">
        <v>43</v>
      </c>
      <c r="G35" s="125" t="s">
        <v>43</v>
      </c>
      <c r="H35" s="125" t="s">
        <v>43</v>
      </c>
      <c r="I35" s="125" t="s">
        <v>43</v>
      </c>
      <c r="J35" s="125" t="s">
        <v>43</v>
      </c>
      <c r="K35" s="125">
        <v>11029.0990086</v>
      </c>
      <c r="L35" s="125">
        <v>156111.9100873</v>
      </c>
      <c r="M35" s="125">
        <v>89086.811991299997</v>
      </c>
      <c r="N35" s="125">
        <v>164153.31526520001</v>
      </c>
      <c r="O35" s="125">
        <v>83598.066311300005</v>
      </c>
      <c r="P35" s="125">
        <v>5337.4318622999999</v>
      </c>
      <c r="Q35" s="125">
        <v>498287.53551740001</v>
      </c>
      <c r="R35" s="125">
        <v>37577.2616796</v>
      </c>
      <c r="S35" s="125" t="s">
        <v>43</v>
      </c>
      <c r="T35" s="125">
        <v>0.1880899</v>
      </c>
      <c r="U35" s="125" t="s">
        <v>43</v>
      </c>
      <c r="V35" s="125" t="s">
        <v>43</v>
      </c>
      <c r="W35" s="125">
        <v>546894.08429549995</v>
      </c>
      <c r="X35" s="134"/>
      <c r="Y35" s="111"/>
      <c r="Z35" s="135"/>
    </row>
    <row r="36" spans="1:26" s="112" customFormat="1" ht="18.95" customHeight="1">
      <c r="A36" s="133" t="s">
        <v>341</v>
      </c>
      <c r="B36" s="125" t="s">
        <v>43</v>
      </c>
      <c r="C36" s="125" t="s">
        <v>43</v>
      </c>
      <c r="D36" s="125" t="s">
        <v>43</v>
      </c>
      <c r="E36" s="125" t="s">
        <v>43</v>
      </c>
      <c r="F36" s="125" t="s">
        <v>43</v>
      </c>
      <c r="G36" s="125" t="s">
        <v>43</v>
      </c>
      <c r="H36" s="125" t="s">
        <v>43</v>
      </c>
      <c r="I36" s="125" t="s">
        <v>43</v>
      </c>
      <c r="J36" s="125" t="s">
        <v>43</v>
      </c>
      <c r="K36" s="125">
        <v>51.553911100000001</v>
      </c>
      <c r="L36" s="125">
        <v>185465.55519730001</v>
      </c>
      <c r="M36" s="125">
        <v>238653.8420449</v>
      </c>
      <c r="N36" s="125">
        <v>347024.4893518</v>
      </c>
      <c r="O36" s="125">
        <v>27715.4997501</v>
      </c>
      <c r="P36" s="125">
        <v>44597.637909099998</v>
      </c>
      <c r="Q36" s="125">
        <v>843457.02425320004</v>
      </c>
      <c r="R36" s="125">
        <v>139985.20237330001</v>
      </c>
      <c r="S36" s="125" t="s">
        <v>43</v>
      </c>
      <c r="T36" s="125">
        <v>6307.6250185999997</v>
      </c>
      <c r="U36" s="125" t="s">
        <v>43</v>
      </c>
      <c r="V36" s="125" t="s">
        <v>43</v>
      </c>
      <c r="W36" s="125">
        <v>989801.40555620007</v>
      </c>
      <c r="X36" s="134"/>
      <c r="Y36" s="111"/>
      <c r="Z36" s="135"/>
    </row>
    <row r="37" spans="1:26" s="112" customFormat="1" ht="18.95" customHeight="1">
      <c r="A37" s="133" t="s">
        <v>342</v>
      </c>
      <c r="B37" s="125" t="s">
        <v>43</v>
      </c>
      <c r="C37" s="125" t="s">
        <v>43</v>
      </c>
      <c r="D37" s="125" t="s">
        <v>43</v>
      </c>
      <c r="E37" s="125" t="s">
        <v>43</v>
      </c>
      <c r="F37" s="125" t="s">
        <v>43</v>
      </c>
      <c r="G37" s="125" t="s">
        <v>43</v>
      </c>
      <c r="H37" s="125" t="s">
        <v>43</v>
      </c>
      <c r="I37" s="125" t="s">
        <v>43</v>
      </c>
      <c r="J37" s="125" t="s">
        <v>43</v>
      </c>
      <c r="K37" s="125" t="s">
        <v>43</v>
      </c>
      <c r="L37" s="125">
        <v>38180.223911000001</v>
      </c>
      <c r="M37" s="125">
        <v>5792.5460831</v>
      </c>
      <c r="N37" s="125">
        <v>19771.6006108</v>
      </c>
      <c r="O37" s="125">
        <v>874</v>
      </c>
      <c r="P37" s="125">
        <v>161921.45355149999</v>
      </c>
      <c r="Q37" s="125">
        <v>226539.82415639999</v>
      </c>
      <c r="R37" s="125">
        <v>287682.26627909997</v>
      </c>
      <c r="S37" s="125" t="s">
        <v>43</v>
      </c>
      <c r="T37" s="125">
        <v>46.962480599999999</v>
      </c>
      <c r="U37" s="125" t="s">
        <v>43</v>
      </c>
      <c r="V37" s="125" t="s">
        <v>43</v>
      </c>
      <c r="W37" s="125">
        <v>514269.05291609996</v>
      </c>
      <c r="X37" s="134"/>
      <c r="Y37" s="111"/>
      <c r="Z37" s="135"/>
    </row>
    <row r="38" spans="1:26" s="112" customFormat="1" ht="18.95" customHeight="1">
      <c r="A38" s="136" t="s">
        <v>343</v>
      </c>
      <c r="B38" s="136" t="s">
        <v>43</v>
      </c>
      <c r="C38" s="136" t="s">
        <v>43</v>
      </c>
      <c r="D38" s="136" t="s">
        <v>43</v>
      </c>
      <c r="E38" s="136" t="s">
        <v>43</v>
      </c>
      <c r="F38" s="136" t="s">
        <v>43</v>
      </c>
      <c r="G38" s="136" t="s">
        <v>43</v>
      </c>
      <c r="H38" s="136" t="s">
        <v>43</v>
      </c>
      <c r="I38" s="136" t="s">
        <v>43</v>
      </c>
      <c r="J38" s="136" t="s">
        <v>43</v>
      </c>
      <c r="K38" s="136">
        <v>52.133382500000003</v>
      </c>
      <c r="L38" s="136">
        <v>10882.132007</v>
      </c>
      <c r="M38" s="136">
        <v>32974.991718600002</v>
      </c>
      <c r="N38" s="136">
        <v>120117.66413229999</v>
      </c>
      <c r="O38" s="136">
        <v>54959.847159999998</v>
      </c>
      <c r="P38" s="136">
        <v>59345.190155099997</v>
      </c>
      <c r="Q38" s="136">
        <v>278279.82517299999</v>
      </c>
      <c r="R38" s="136">
        <v>394669.1708893</v>
      </c>
      <c r="S38" s="136" t="s">
        <v>43</v>
      </c>
      <c r="T38" s="136">
        <v>653.07721489999994</v>
      </c>
      <c r="U38" s="136" t="s">
        <v>43</v>
      </c>
      <c r="V38" s="136" t="s">
        <v>43</v>
      </c>
      <c r="W38" s="136">
        <v>673654.20665970002</v>
      </c>
      <c r="X38" s="134"/>
      <c r="Y38" s="111"/>
      <c r="Z38" s="135"/>
    </row>
    <row r="39" spans="1:26" s="112" customFormat="1">
      <c r="A39" s="137"/>
      <c r="B39" s="137"/>
      <c r="C39" s="137"/>
      <c r="D39" s="137"/>
      <c r="E39" s="137"/>
      <c r="F39" s="137"/>
      <c r="G39" s="137"/>
      <c r="H39" s="137"/>
      <c r="I39" s="137"/>
      <c r="J39" s="107"/>
      <c r="K39" s="108"/>
      <c r="L39" s="109" t="s">
        <v>146</v>
      </c>
      <c r="M39" s="110" t="s">
        <v>1183</v>
      </c>
      <c r="N39" s="107"/>
      <c r="O39" s="107"/>
      <c r="P39" s="137"/>
      <c r="Q39" s="137"/>
      <c r="R39" s="137"/>
      <c r="S39" s="137"/>
      <c r="T39" s="137"/>
      <c r="U39" s="963" t="s">
        <v>387</v>
      </c>
      <c r="V39" s="963"/>
      <c r="W39" s="963"/>
      <c r="X39" s="111"/>
      <c r="Y39" s="111"/>
    </row>
    <row r="40" spans="1:26" s="112" customFormat="1">
      <c r="A40" s="106"/>
      <c r="B40" s="138"/>
      <c r="C40" s="138"/>
      <c r="D40" s="138"/>
      <c r="E40" s="138"/>
      <c r="F40" s="138"/>
      <c r="G40" s="138"/>
      <c r="H40" s="138"/>
      <c r="I40" s="138"/>
      <c r="J40" s="108"/>
      <c r="K40" s="108"/>
      <c r="L40" s="109" t="s">
        <v>307</v>
      </c>
      <c r="M40" s="110" t="s">
        <v>150</v>
      </c>
      <c r="N40" s="107"/>
      <c r="O40" s="107"/>
      <c r="P40" s="138"/>
      <c r="Q40" s="138"/>
      <c r="R40" s="138"/>
      <c r="S40" s="138"/>
      <c r="T40" s="138"/>
      <c r="U40" s="138"/>
      <c r="V40" s="138"/>
      <c r="W40" s="130"/>
      <c r="X40" s="111"/>
      <c r="Y40" s="111"/>
    </row>
    <row r="41" spans="1:26" s="112" customFormat="1">
      <c r="A41" s="106"/>
      <c r="B41" s="137"/>
      <c r="C41" s="137"/>
      <c r="D41" s="137"/>
      <c r="E41" s="137"/>
      <c r="F41" s="137"/>
      <c r="G41" s="137"/>
      <c r="H41" s="137"/>
      <c r="I41" s="137"/>
      <c r="J41" s="108"/>
      <c r="K41" s="108"/>
      <c r="L41" s="114" t="s">
        <v>151</v>
      </c>
      <c r="M41" s="115" t="s">
        <v>152</v>
      </c>
      <c r="N41" s="116"/>
      <c r="O41" s="116"/>
      <c r="P41" s="139"/>
      <c r="Q41" s="139"/>
      <c r="R41" s="139"/>
      <c r="S41" s="139"/>
      <c r="T41" s="130"/>
      <c r="U41" s="130"/>
      <c r="V41" s="130"/>
      <c r="W41" s="130"/>
      <c r="X41" s="111"/>
      <c r="Y41" s="111"/>
    </row>
    <row r="42" spans="1:26" s="112" customFormat="1">
      <c r="A42" s="106"/>
      <c r="B42" s="140"/>
      <c r="C42" s="140"/>
      <c r="D42" s="140"/>
      <c r="E42" s="140"/>
      <c r="F42" s="140"/>
      <c r="G42" s="140"/>
      <c r="H42" s="140"/>
      <c r="I42" s="140"/>
      <c r="J42" s="140"/>
      <c r="K42" s="141"/>
      <c r="L42" s="139"/>
      <c r="M42" s="130"/>
      <c r="N42" s="139"/>
      <c r="O42" s="139"/>
      <c r="P42" s="139"/>
      <c r="Q42" s="139"/>
      <c r="R42" s="139"/>
      <c r="S42" s="139"/>
      <c r="T42" s="963" t="s">
        <v>57</v>
      </c>
      <c r="U42" s="963"/>
      <c r="V42" s="963"/>
      <c r="W42" s="963"/>
      <c r="X42" s="111"/>
      <c r="Y42" s="111"/>
    </row>
    <row r="43" spans="1:26" s="112" customFormat="1" ht="12.75" customHeight="1">
      <c r="A43" s="964" t="s">
        <v>1184</v>
      </c>
      <c r="B43" s="966" t="s">
        <v>154</v>
      </c>
      <c r="C43" s="967"/>
      <c r="D43" s="967"/>
      <c r="E43" s="968" t="s">
        <v>155</v>
      </c>
      <c r="F43" s="968" t="s">
        <v>156</v>
      </c>
      <c r="G43" s="968" t="s">
        <v>157</v>
      </c>
      <c r="H43" s="961" t="s">
        <v>158</v>
      </c>
      <c r="I43" s="961" t="s">
        <v>159</v>
      </c>
      <c r="J43" s="961" t="s">
        <v>160</v>
      </c>
      <c r="K43" s="964" t="s">
        <v>161</v>
      </c>
      <c r="L43" s="966" t="s">
        <v>162</v>
      </c>
      <c r="M43" s="970"/>
      <c r="N43" s="967"/>
      <c r="O43" s="967"/>
      <c r="P43" s="967"/>
      <c r="Q43" s="971"/>
      <c r="R43" s="964" t="s">
        <v>163</v>
      </c>
      <c r="S43" s="961" t="s">
        <v>164</v>
      </c>
      <c r="T43" s="961" t="s">
        <v>165</v>
      </c>
      <c r="U43" s="961" t="s">
        <v>166</v>
      </c>
      <c r="V43" s="961" t="s">
        <v>167</v>
      </c>
      <c r="W43" s="964" t="s">
        <v>312</v>
      </c>
      <c r="X43" s="111"/>
      <c r="Y43" s="111"/>
    </row>
    <row r="44" spans="1:26" s="112" customFormat="1" ht="47.25" customHeight="1">
      <c r="A44" s="965"/>
      <c r="B44" s="343" t="s">
        <v>1187</v>
      </c>
      <c r="C44" s="343" t="s">
        <v>1186</v>
      </c>
      <c r="D44" s="120" t="s">
        <v>171</v>
      </c>
      <c r="E44" s="968"/>
      <c r="F44" s="968"/>
      <c r="G44" s="968"/>
      <c r="H44" s="962"/>
      <c r="I44" s="962"/>
      <c r="J44" s="962"/>
      <c r="K44" s="969"/>
      <c r="L44" s="121" t="s">
        <v>346</v>
      </c>
      <c r="M44" s="121" t="s">
        <v>173</v>
      </c>
      <c r="N44" s="121" t="s">
        <v>174</v>
      </c>
      <c r="O44" s="121" t="s">
        <v>175</v>
      </c>
      <c r="P44" s="121" t="s">
        <v>176</v>
      </c>
      <c r="Q44" s="121" t="s">
        <v>177</v>
      </c>
      <c r="R44" s="969"/>
      <c r="S44" s="962"/>
      <c r="T44" s="962"/>
      <c r="U44" s="962"/>
      <c r="V44" s="962"/>
      <c r="W44" s="969"/>
      <c r="X44" s="111"/>
      <c r="Y44" s="111"/>
    </row>
    <row r="45" spans="1:26" s="112" customFormat="1">
      <c r="A45" s="122" t="s">
        <v>11</v>
      </c>
      <c r="B45" s="121" t="s">
        <v>12</v>
      </c>
      <c r="C45" s="121" t="s">
        <v>13</v>
      </c>
      <c r="D45" s="121" t="s">
        <v>14</v>
      </c>
      <c r="E45" s="121" t="s">
        <v>15</v>
      </c>
      <c r="F45" s="121" t="s">
        <v>16</v>
      </c>
      <c r="G45" s="121" t="s">
        <v>17</v>
      </c>
      <c r="H45" s="121" t="s">
        <v>18</v>
      </c>
      <c r="I45" s="121" t="s">
        <v>178</v>
      </c>
      <c r="J45" s="123" t="s">
        <v>179</v>
      </c>
      <c r="K45" s="121" t="s">
        <v>180</v>
      </c>
      <c r="L45" s="121" t="s">
        <v>181</v>
      </c>
      <c r="M45" s="121" t="s">
        <v>182</v>
      </c>
      <c r="N45" s="121" t="s">
        <v>183</v>
      </c>
      <c r="O45" s="121" t="s">
        <v>184</v>
      </c>
      <c r="P45" s="121" t="s">
        <v>185</v>
      </c>
      <c r="Q45" s="121" t="s">
        <v>186</v>
      </c>
      <c r="R45" s="121" t="s">
        <v>187</v>
      </c>
      <c r="S45" s="121" t="s">
        <v>313</v>
      </c>
      <c r="T45" s="121" t="s">
        <v>188</v>
      </c>
      <c r="U45" s="121" t="s">
        <v>189</v>
      </c>
      <c r="V45" s="123" t="s">
        <v>190</v>
      </c>
      <c r="W45" s="121" t="s">
        <v>192</v>
      </c>
      <c r="X45" s="111"/>
      <c r="Y45" s="111"/>
    </row>
    <row r="46" spans="1:26" s="112" customFormat="1" ht="18.2" customHeight="1">
      <c r="A46" s="142" t="s">
        <v>347</v>
      </c>
      <c r="B46" s="143" t="s">
        <v>43</v>
      </c>
      <c r="C46" s="143" t="s">
        <v>43</v>
      </c>
      <c r="D46" s="143" t="s">
        <v>43</v>
      </c>
      <c r="E46" s="143" t="s">
        <v>43</v>
      </c>
      <c r="F46" s="143" t="s">
        <v>43</v>
      </c>
      <c r="G46" s="143" t="s">
        <v>43</v>
      </c>
      <c r="H46" s="143" t="s">
        <v>43</v>
      </c>
      <c r="I46" s="143" t="s">
        <v>43</v>
      </c>
      <c r="J46" s="143" t="s">
        <v>43</v>
      </c>
      <c r="K46" s="143" t="s">
        <v>43</v>
      </c>
      <c r="L46" s="143" t="s">
        <v>43</v>
      </c>
      <c r="M46" s="143">
        <v>85055.792864799994</v>
      </c>
      <c r="N46" s="143" t="s">
        <v>43</v>
      </c>
      <c r="O46" s="143">
        <v>99.5</v>
      </c>
      <c r="P46" s="143">
        <v>10000.6882465</v>
      </c>
      <c r="Q46" s="143">
        <v>95155.981111299989</v>
      </c>
      <c r="R46" s="143">
        <v>3883.0340351999998</v>
      </c>
      <c r="S46" s="143" t="s">
        <v>43</v>
      </c>
      <c r="T46" s="143">
        <v>209.37158199999999</v>
      </c>
      <c r="U46" s="143" t="s">
        <v>43</v>
      </c>
      <c r="V46" s="143" t="s">
        <v>43</v>
      </c>
      <c r="W46" s="143">
        <v>99248.386728500001</v>
      </c>
      <c r="X46" s="134"/>
      <c r="Y46" s="111"/>
      <c r="Z46" s="135"/>
    </row>
    <row r="47" spans="1:26" s="112" customFormat="1" ht="18.2" customHeight="1">
      <c r="A47" s="142" t="s">
        <v>348</v>
      </c>
      <c r="B47" s="143" t="s">
        <v>43</v>
      </c>
      <c r="C47" s="143" t="s">
        <v>43</v>
      </c>
      <c r="D47" s="143" t="s">
        <v>43</v>
      </c>
      <c r="E47" s="143" t="s">
        <v>43</v>
      </c>
      <c r="F47" s="143" t="s">
        <v>43</v>
      </c>
      <c r="G47" s="143" t="s">
        <v>43</v>
      </c>
      <c r="H47" s="143" t="s">
        <v>43</v>
      </c>
      <c r="I47" s="143" t="s">
        <v>43</v>
      </c>
      <c r="J47" s="143" t="s">
        <v>43</v>
      </c>
      <c r="K47" s="143">
        <v>1.2223447000000001</v>
      </c>
      <c r="L47" s="143" t="s">
        <v>43</v>
      </c>
      <c r="M47" s="143" t="s">
        <v>43</v>
      </c>
      <c r="N47" s="143">
        <v>227.68015650000001</v>
      </c>
      <c r="O47" s="143">
        <v>26745.714758999999</v>
      </c>
      <c r="P47" s="143">
        <v>78125.009232199998</v>
      </c>
      <c r="Q47" s="143">
        <v>105098.4041477</v>
      </c>
      <c r="R47" s="143">
        <v>22296.311824699998</v>
      </c>
      <c r="S47" s="143" t="s">
        <v>43</v>
      </c>
      <c r="T47" s="143">
        <v>11.020321600000001</v>
      </c>
      <c r="U47" s="143" t="s">
        <v>43</v>
      </c>
      <c r="V47" s="143" t="s">
        <v>43</v>
      </c>
      <c r="W47" s="143">
        <v>127406.95863869999</v>
      </c>
      <c r="X47" s="134"/>
      <c r="Y47" s="111"/>
      <c r="Z47" s="135"/>
    </row>
    <row r="48" spans="1:26" s="112" customFormat="1" ht="18.2" customHeight="1">
      <c r="A48" s="142" t="s">
        <v>349</v>
      </c>
      <c r="B48" s="143" t="s">
        <v>43</v>
      </c>
      <c r="C48" s="143" t="s">
        <v>43</v>
      </c>
      <c r="D48" s="143" t="s">
        <v>43</v>
      </c>
      <c r="E48" s="143" t="s">
        <v>43</v>
      </c>
      <c r="F48" s="143" t="s">
        <v>43</v>
      </c>
      <c r="G48" s="143" t="s">
        <v>43</v>
      </c>
      <c r="H48" s="143" t="s">
        <v>43</v>
      </c>
      <c r="I48" s="143" t="s">
        <v>43</v>
      </c>
      <c r="J48" s="143" t="s">
        <v>43</v>
      </c>
      <c r="K48" s="143" t="s">
        <v>43</v>
      </c>
      <c r="L48" s="143" t="s">
        <v>43</v>
      </c>
      <c r="M48" s="143" t="s">
        <v>43</v>
      </c>
      <c r="N48" s="143" t="s">
        <v>43</v>
      </c>
      <c r="O48" s="143">
        <v>142.53212479999999</v>
      </c>
      <c r="P48" s="143">
        <v>7212.6780195000001</v>
      </c>
      <c r="Q48" s="143">
        <v>7355.2101443000001</v>
      </c>
      <c r="R48" s="143">
        <v>669.49007110000002</v>
      </c>
      <c r="S48" s="143" t="s">
        <v>43</v>
      </c>
      <c r="T48" s="143">
        <v>18.771592299999998</v>
      </c>
      <c r="U48" s="143" t="s">
        <v>43</v>
      </c>
      <c r="V48" s="143" t="s">
        <v>43</v>
      </c>
      <c r="W48" s="143">
        <v>8043.4718076999998</v>
      </c>
      <c r="X48" s="134"/>
      <c r="Y48" s="111"/>
      <c r="Z48" s="135"/>
    </row>
    <row r="49" spans="1:26" s="112" customFormat="1" ht="18.2" customHeight="1">
      <c r="A49" s="142" t="s">
        <v>350</v>
      </c>
      <c r="B49" s="143" t="s">
        <v>43</v>
      </c>
      <c r="C49" s="143" t="s">
        <v>43</v>
      </c>
      <c r="D49" s="143" t="s">
        <v>43</v>
      </c>
      <c r="E49" s="143" t="s">
        <v>43</v>
      </c>
      <c r="F49" s="143" t="s">
        <v>43</v>
      </c>
      <c r="G49" s="143" t="s">
        <v>43</v>
      </c>
      <c r="H49" s="143" t="s">
        <v>43</v>
      </c>
      <c r="I49" s="143" t="s">
        <v>43</v>
      </c>
      <c r="J49" s="143" t="s">
        <v>43</v>
      </c>
      <c r="K49" s="143" t="s">
        <v>43</v>
      </c>
      <c r="L49" s="143" t="s">
        <v>43</v>
      </c>
      <c r="M49" s="143">
        <v>1001</v>
      </c>
      <c r="N49" s="143">
        <v>232.40452099999999</v>
      </c>
      <c r="O49" s="143">
        <v>54.670441500000003</v>
      </c>
      <c r="P49" s="143">
        <v>11279.8896945</v>
      </c>
      <c r="Q49" s="143">
        <v>12567.964657</v>
      </c>
      <c r="R49" s="143">
        <v>1265.6160712999999</v>
      </c>
      <c r="S49" s="143" t="s">
        <v>43</v>
      </c>
      <c r="T49" s="143" t="s">
        <v>43</v>
      </c>
      <c r="U49" s="143" t="s">
        <v>43</v>
      </c>
      <c r="V49" s="143" t="s">
        <v>43</v>
      </c>
      <c r="W49" s="143">
        <v>13833.580728299999</v>
      </c>
      <c r="X49" s="134"/>
      <c r="Y49" s="111"/>
      <c r="Z49" s="135"/>
    </row>
    <row r="50" spans="1:26" s="112" customFormat="1" ht="18.2" customHeight="1">
      <c r="A50" s="142" t="s">
        <v>351</v>
      </c>
      <c r="B50" s="143" t="s">
        <v>43</v>
      </c>
      <c r="C50" s="143" t="s">
        <v>43</v>
      </c>
      <c r="D50" s="143" t="s">
        <v>43</v>
      </c>
      <c r="E50" s="143" t="s">
        <v>43</v>
      </c>
      <c r="F50" s="143" t="s">
        <v>43</v>
      </c>
      <c r="G50" s="143" t="s">
        <v>43</v>
      </c>
      <c r="H50" s="143" t="s">
        <v>43</v>
      </c>
      <c r="I50" s="143" t="s">
        <v>43</v>
      </c>
      <c r="J50" s="143" t="s">
        <v>43</v>
      </c>
      <c r="K50" s="143" t="s">
        <v>43</v>
      </c>
      <c r="L50" s="143" t="s">
        <v>43</v>
      </c>
      <c r="M50" s="143" t="s">
        <v>43</v>
      </c>
      <c r="N50" s="143" t="s">
        <v>43</v>
      </c>
      <c r="O50" s="143" t="s">
        <v>43</v>
      </c>
      <c r="P50" s="143">
        <v>17.604911000000001</v>
      </c>
      <c r="Q50" s="143">
        <v>17.604911000000001</v>
      </c>
      <c r="R50" s="143">
        <v>136.74424479999999</v>
      </c>
      <c r="S50" s="143" t="s">
        <v>43</v>
      </c>
      <c r="T50" s="143">
        <v>4.7310198000000003</v>
      </c>
      <c r="U50" s="143" t="s">
        <v>43</v>
      </c>
      <c r="V50" s="143" t="s">
        <v>43</v>
      </c>
      <c r="W50" s="143">
        <v>159.08017560000002</v>
      </c>
      <c r="X50" s="134"/>
      <c r="Y50" s="111"/>
      <c r="Z50" s="135"/>
    </row>
    <row r="51" spans="1:26" s="112" customFormat="1" ht="18.2" customHeight="1">
      <c r="A51" s="142" t="s">
        <v>352</v>
      </c>
      <c r="B51" s="143" t="s">
        <v>43</v>
      </c>
      <c r="C51" s="143" t="s">
        <v>43</v>
      </c>
      <c r="D51" s="143" t="s">
        <v>43</v>
      </c>
      <c r="E51" s="143" t="s">
        <v>43</v>
      </c>
      <c r="F51" s="143" t="s">
        <v>43</v>
      </c>
      <c r="G51" s="143" t="s">
        <v>43</v>
      </c>
      <c r="H51" s="143" t="s">
        <v>43</v>
      </c>
      <c r="I51" s="143" t="s">
        <v>43</v>
      </c>
      <c r="J51" s="143" t="s">
        <v>43</v>
      </c>
      <c r="K51" s="143" t="s">
        <v>43</v>
      </c>
      <c r="L51" s="143" t="s">
        <v>43</v>
      </c>
      <c r="M51" s="143" t="s">
        <v>43</v>
      </c>
      <c r="N51" s="143" t="s">
        <v>43</v>
      </c>
      <c r="O51" s="143">
        <v>13</v>
      </c>
      <c r="P51" s="143">
        <v>11666.7949551</v>
      </c>
      <c r="Q51" s="143">
        <v>11679.7949551</v>
      </c>
      <c r="R51" s="143">
        <v>27845.3445221</v>
      </c>
      <c r="S51" s="143" t="s">
        <v>43</v>
      </c>
      <c r="T51" s="143">
        <v>38.520619099999998</v>
      </c>
      <c r="U51" s="143" t="s">
        <v>43</v>
      </c>
      <c r="V51" s="143" t="s">
        <v>43</v>
      </c>
      <c r="W51" s="143">
        <v>39563.660096300002</v>
      </c>
      <c r="X51" s="134"/>
      <c r="Y51" s="111"/>
      <c r="Z51" s="135"/>
    </row>
    <row r="52" spans="1:26" s="112" customFormat="1" ht="18.2" customHeight="1">
      <c r="A52" s="142" t="s">
        <v>353</v>
      </c>
      <c r="B52" s="143" t="s">
        <v>43</v>
      </c>
      <c r="C52" s="143" t="s">
        <v>43</v>
      </c>
      <c r="D52" s="143" t="s">
        <v>43</v>
      </c>
      <c r="E52" s="143" t="s">
        <v>43</v>
      </c>
      <c r="F52" s="143" t="s">
        <v>43</v>
      </c>
      <c r="G52" s="143" t="s">
        <v>43</v>
      </c>
      <c r="H52" s="143" t="s">
        <v>43</v>
      </c>
      <c r="I52" s="143" t="s">
        <v>43</v>
      </c>
      <c r="J52" s="143" t="s">
        <v>43</v>
      </c>
      <c r="K52" s="143" t="s">
        <v>43</v>
      </c>
      <c r="L52" s="143" t="s">
        <v>43</v>
      </c>
      <c r="M52" s="143" t="s">
        <v>43</v>
      </c>
      <c r="N52" s="143" t="s">
        <v>43</v>
      </c>
      <c r="O52" s="143" t="s">
        <v>43</v>
      </c>
      <c r="P52" s="143">
        <v>21600.723718900001</v>
      </c>
      <c r="Q52" s="143">
        <v>21600.723718900001</v>
      </c>
      <c r="R52" s="143">
        <v>14756.012316099999</v>
      </c>
      <c r="S52" s="143" t="s">
        <v>43</v>
      </c>
      <c r="T52" s="143" t="s">
        <v>43</v>
      </c>
      <c r="U52" s="143" t="s">
        <v>43</v>
      </c>
      <c r="V52" s="143" t="s">
        <v>43</v>
      </c>
      <c r="W52" s="143">
        <v>36356.736035000002</v>
      </c>
      <c r="X52" s="134"/>
      <c r="Y52" s="111"/>
      <c r="Z52" s="135"/>
    </row>
    <row r="53" spans="1:26" s="112" customFormat="1" ht="18.2" customHeight="1">
      <c r="A53" s="142" t="s">
        <v>354</v>
      </c>
      <c r="B53" s="143" t="s">
        <v>43</v>
      </c>
      <c r="C53" s="143" t="s">
        <v>43</v>
      </c>
      <c r="D53" s="143" t="s">
        <v>43</v>
      </c>
      <c r="E53" s="143" t="s">
        <v>43</v>
      </c>
      <c r="F53" s="143" t="s">
        <v>43</v>
      </c>
      <c r="G53" s="143" t="s">
        <v>43</v>
      </c>
      <c r="H53" s="143" t="s">
        <v>43</v>
      </c>
      <c r="I53" s="143" t="s">
        <v>43</v>
      </c>
      <c r="J53" s="143" t="s">
        <v>43</v>
      </c>
      <c r="K53" s="143" t="s">
        <v>43</v>
      </c>
      <c r="L53" s="143" t="s">
        <v>43</v>
      </c>
      <c r="M53" s="143" t="s">
        <v>43</v>
      </c>
      <c r="N53" s="143" t="s">
        <v>43</v>
      </c>
      <c r="O53" s="143" t="s">
        <v>43</v>
      </c>
      <c r="P53" s="143">
        <v>44</v>
      </c>
      <c r="Q53" s="143">
        <v>44</v>
      </c>
      <c r="R53" s="143">
        <v>23974.975543600001</v>
      </c>
      <c r="S53" s="143" t="s">
        <v>43</v>
      </c>
      <c r="T53" s="143" t="s">
        <v>43</v>
      </c>
      <c r="U53" s="143" t="s">
        <v>43</v>
      </c>
      <c r="V53" s="143" t="s">
        <v>43</v>
      </c>
      <c r="W53" s="143">
        <v>24018.975543600001</v>
      </c>
      <c r="X53" s="134"/>
      <c r="Y53" s="111"/>
      <c r="Z53" s="135"/>
    </row>
    <row r="54" spans="1:26" s="112" customFormat="1" ht="18.2" customHeight="1">
      <c r="A54" s="142" t="s">
        <v>355</v>
      </c>
      <c r="B54" s="143" t="s">
        <v>43</v>
      </c>
      <c r="C54" s="143" t="s">
        <v>43</v>
      </c>
      <c r="D54" s="143" t="s">
        <v>43</v>
      </c>
      <c r="E54" s="143" t="s">
        <v>43</v>
      </c>
      <c r="F54" s="143" t="s">
        <v>43</v>
      </c>
      <c r="G54" s="143" t="s">
        <v>43</v>
      </c>
      <c r="H54" s="143" t="s">
        <v>43</v>
      </c>
      <c r="I54" s="143" t="s">
        <v>43</v>
      </c>
      <c r="J54" s="143" t="s">
        <v>43</v>
      </c>
      <c r="K54" s="143" t="s">
        <v>43</v>
      </c>
      <c r="L54" s="143" t="s">
        <v>43</v>
      </c>
      <c r="M54" s="143" t="s">
        <v>43</v>
      </c>
      <c r="N54" s="143" t="s">
        <v>43</v>
      </c>
      <c r="O54" s="143">
        <v>1.1657500000000001</v>
      </c>
      <c r="P54" s="143">
        <v>6777.0671205999997</v>
      </c>
      <c r="Q54" s="143">
        <v>6778.2328705999998</v>
      </c>
      <c r="R54" s="143">
        <v>244.76956569999999</v>
      </c>
      <c r="S54" s="143" t="s">
        <v>43</v>
      </c>
      <c r="T54" s="143" t="s">
        <v>43</v>
      </c>
      <c r="U54" s="143" t="s">
        <v>43</v>
      </c>
      <c r="V54" s="143" t="s">
        <v>43</v>
      </c>
      <c r="W54" s="143">
        <v>7023.0024363000002</v>
      </c>
      <c r="X54" s="134"/>
      <c r="Y54" s="111"/>
      <c r="Z54" s="135"/>
    </row>
    <row r="55" spans="1:26" s="112" customFormat="1" ht="18.2" customHeight="1">
      <c r="A55" s="142" t="s">
        <v>356</v>
      </c>
      <c r="B55" s="143" t="s">
        <v>43</v>
      </c>
      <c r="C55" s="143" t="s">
        <v>43</v>
      </c>
      <c r="D55" s="143" t="s">
        <v>43</v>
      </c>
      <c r="E55" s="143" t="s">
        <v>43</v>
      </c>
      <c r="F55" s="143" t="s">
        <v>43</v>
      </c>
      <c r="G55" s="143" t="s">
        <v>43</v>
      </c>
      <c r="H55" s="143" t="s">
        <v>43</v>
      </c>
      <c r="I55" s="143" t="s">
        <v>43</v>
      </c>
      <c r="J55" s="143" t="s">
        <v>43</v>
      </c>
      <c r="K55" s="143" t="s">
        <v>43</v>
      </c>
      <c r="L55" s="143" t="s">
        <v>43</v>
      </c>
      <c r="M55" s="143" t="s">
        <v>43</v>
      </c>
      <c r="N55" s="143" t="s">
        <v>43</v>
      </c>
      <c r="O55" s="143" t="s">
        <v>43</v>
      </c>
      <c r="P55" s="143">
        <v>4895.4760753999999</v>
      </c>
      <c r="Q55" s="143">
        <v>4895.4760753999999</v>
      </c>
      <c r="R55" s="143">
        <v>16558.837475200002</v>
      </c>
      <c r="S55" s="143" t="s">
        <v>43</v>
      </c>
      <c r="T55" s="143">
        <v>9.5000000000000001E-2</v>
      </c>
      <c r="U55" s="143" t="s">
        <v>43</v>
      </c>
      <c r="V55" s="143" t="s">
        <v>43</v>
      </c>
      <c r="W55" s="143">
        <v>21454.408550600005</v>
      </c>
      <c r="X55" s="134"/>
      <c r="Y55" s="111"/>
      <c r="Z55" s="135"/>
    </row>
    <row r="56" spans="1:26" s="112" customFormat="1" ht="18.2" customHeight="1">
      <c r="A56" s="142" t="s">
        <v>357</v>
      </c>
      <c r="B56" s="143" t="s">
        <v>43</v>
      </c>
      <c r="C56" s="143" t="s">
        <v>43</v>
      </c>
      <c r="D56" s="143" t="s">
        <v>43</v>
      </c>
      <c r="E56" s="143" t="s">
        <v>43</v>
      </c>
      <c r="F56" s="143" t="s">
        <v>43</v>
      </c>
      <c r="G56" s="143" t="s">
        <v>43</v>
      </c>
      <c r="H56" s="143" t="s">
        <v>43</v>
      </c>
      <c r="I56" s="143" t="s">
        <v>43</v>
      </c>
      <c r="J56" s="143" t="s">
        <v>43</v>
      </c>
      <c r="K56" s="143" t="s">
        <v>43</v>
      </c>
      <c r="L56" s="143" t="s">
        <v>43</v>
      </c>
      <c r="M56" s="143" t="s">
        <v>43</v>
      </c>
      <c r="N56" s="143" t="s">
        <v>43</v>
      </c>
      <c r="O56" s="143" t="s">
        <v>43</v>
      </c>
      <c r="P56" s="143">
        <v>4857.3828956999996</v>
      </c>
      <c r="Q56" s="143">
        <v>4857.3828956999996</v>
      </c>
      <c r="R56" s="143">
        <v>986.75315190000003</v>
      </c>
      <c r="S56" s="143" t="s">
        <v>43</v>
      </c>
      <c r="T56" s="143" t="s">
        <v>43</v>
      </c>
      <c r="U56" s="143" t="s">
        <v>43</v>
      </c>
      <c r="V56" s="143" t="s">
        <v>43</v>
      </c>
      <c r="W56" s="143">
        <v>5844.1360476</v>
      </c>
      <c r="X56" s="134"/>
      <c r="Y56" s="111"/>
      <c r="Z56" s="135"/>
    </row>
    <row r="57" spans="1:26" s="112" customFormat="1" ht="18.2" customHeight="1">
      <c r="A57" s="142" t="s">
        <v>358</v>
      </c>
      <c r="B57" s="143" t="s">
        <v>43</v>
      </c>
      <c r="C57" s="143" t="s">
        <v>43</v>
      </c>
      <c r="D57" s="143" t="s">
        <v>43</v>
      </c>
      <c r="E57" s="143" t="s">
        <v>43</v>
      </c>
      <c r="F57" s="143" t="s">
        <v>43</v>
      </c>
      <c r="G57" s="143" t="s">
        <v>43</v>
      </c>
      <c r="H57" s="143" t="s">
        <v>43</v>
      </c>
      <c r="I57" s="143" t="s">
        <v>43</v>
      </c>
      <c r="J57" s="143" t="s">
        <v>43</v>
      </c>
      <c r="K57" s="143" t="s">
        <v>43</v>
      </c>
      <c r="L57" s="143" t="s">
        <v>43</v>
      </c>
      <c r="M57" s="143" t="s">
        <v>43</v>
      </c>
      <c r="N57" s="143" t="s">
        <v>43</v>
      </c>
      <c r="O57" s="143" t="s">
        <v>43</v>
      </c>
      <c r="P57" s="143">
        <v>32519.667356800001</v>
      </c>
      <c r="Q57" s="143">
        <v>32519.667356800001</v>
      </c>
      <c r="R57" s="143">
        <v>1089.1359583999999</v>
      </c>
      <c r="S57" s="143" t="s">
        <v>43</v>
      </c>
      <c r="T57" s="143">
        <v>79.683639700000001</v>
      </c>
      <c r="U57" s="143" t="s">
        <v>43</v>
      </c>
      <c r="V57" s="143" t="s">
        <v>43</v>
      </c>
      <c r="W57" s="143">
        <v>33688.4869549</v>
      </c>
      <c r="X57" s="134"/>
      <c r="Y57" s="111"/>
      <c r="Z57" s="135"/>
    </row>
    <row r="58" spans="1:26" s="112" customFormat="1" ht="18.2" customHeight="1">
      <c r="A58" s="142" t="s">
        <v>359</v>
      </c>
      <c r="B58" s="143" t="s">
        <v>43</v>
      </c>
      <c r="C58" s="143" t="s">
        <v>43</v>
      </c>
      <c r="D58" s="143" t="s">
        <v>43</v>
      </c>
      <c r="E58" s="143" t="s">
        <v>43</v>
      </c>
      <c r="F58" s="143" t="s">
        <v>43</v>
      </c>
      <c r="G58" s="143" t="s">
        <v>43</v>
      </c>
      <c r="H58" s="143" t="s">
        <v>43</v>
      </c>
      <c r="I58" s="143" t="s">
        <v>43</v>
      </c>
      <c r="J58" s="143" t="s">
        <v>43</v>
      </c>
      <c r="K58" s="143" t="s">
        <v>43</v>
      </c>
      <c r="L58" s="143" t="s">
        <v>43</v>
      </c>
      <c r="M58" s="143" t="s">
        <v>43</v>
      </c>
      <c r="N58" s="143" t="s">
        <v>43</v>
      </c>
      <c r="O58" s="143" t="s">
        <v>43</v>
      </c>
      <c r="P58" s="143">
        <v>1131.8100446000001</v>
      </c>
      <c r="Q58" s="143">
        <v>1131.8100446000001</v>
      </c>
      <c r="R58" s="143">
        <v>849.12190180000005</v>
      </c>
      <c r="S58" s="143" t="s">
        <v>43</v>
      </c>
      <c r="T58" s="143" t="s">
        <v>43</v>
      </c>
      <c r="U58" s="143" t="s">
        <v>43</v>
      </c>
      <c r="V58" s="143" t="s">
        <v>43</v>
      </c>
      <c r="W58" s="143">
        <v>1980.9319464</v>
      </c>
      <c r="X58" s="134"/>
      <c r="Y58" s="111"/>
      <c r="Z58" s="135"/>
    </row>
    <row r="59" spans="1:26" s="112" customFormat="1" ht="18.2" customHeight="1">
      <c r="A59" s="142" t="s">
        <v>360</v>
      </c>
      <c r="B59" s="143" t="s">
        <v>43</v>
      </c>
      <c r="C59" s="143" t="s">
        <v>43</v>
      </c>
      <c r="D59" s="143" t="s">
        <v>43</v>
      </c>
      <c r="E59" s="143" t="s">
        <v>43</v>
      </c>
      <c r="F59" s="143" t="s">
        <v>43</v>
      </c>
      <c r="G59" s="143" t="s">
        <v>43</v>
      </c>
      <c r="H59" s="143" t="s">
        <v>43</v>
      </c>
      <c r="I59" s="143" t="s">
        <v>43</v>
      </c>
      <c r="J59" s="143" t="s">
        <v>43</v>
      </c>
      <c r="K59" s="143" t="s">
        <v>43</v>
      </c>
      <c r="L59" s="143" t="s">
        <v>43</v>
      </c>
      <c r="M59" s="143" t="s">
        <v>43</v>
      </c>
      <c r="N59" s="143" t="s">
        <v>43</v>
      </c>
      <c r="O59" s="143" t="s">
        <v>43</v>
      </c>
      <c r="P59" s="143">
        <v>13131.5817625</v>
      </c>
      <c r="Q59" s="143">
        <v>13131.5817625</v>
      </c>
      <c r="R59" s="143">
        <v>21940.2580653</v>
      </c>
      <c r="S59" s="143" t="s">
        <v>43</v>
      </c>
      <c r="T59" s="143">
        <v>15.8121154</v>
      </c>
      <c r="U59" s="143" t="s">
        <v>43</v>
      </c>
      <c r="V59" s="143" t="s">
        <v>43</v>
      </c>
      <c r="W59" s="143">
        <v>35087.651943199999</v>
      </c>
      <c r="X59" s="134"/>
      <c r="Y59" s="111"/>
      <c r="Z59" s="135"/>
    </row>
    <row r="60" spans="1:26" s="112" customFormat="1" ht="18.2" customHeight="1">
      <c r="A60" s="142" t="s">
        <v>361</v>
      </c>
      <c r="B60" s="143" t="s">
        <v>43</v>
      </c>
      <c r="C60" s="143" t="s">
        <v>43</v>
      </c>
      <c r="D60" s="143" t="s">
        <v>43</v>
      </c>
      <c r="E60" s="143" t="s">
        <v>43</v>
      </c>
      <c r="F60" s="143" t="s">
        <v>43</v>
      </c>
      <c r="G60" s="143" t="s">
        <v>43</v>
      </c>
      <c r="H60" s="143" t="s">
        <v>43</v>
      </c>
      <c r="I60" s="143" t="s">
        <v>43</v>
      </c>
      <c r="J60" s="143" t="s">
        <v>43</v>
      </c>
      <c r="K60" s="143" t="s">
        <v>43</v>
      </c>
      <c r="L60" s="143" t="s">
        <v>43</v>
      </c>
      <c r="M60" s="143" t="s">
        <v>43</v>
      </c>
      <c r="N60" s="143" t="s">
        <v>43</v>
      </c>
      <c r="O60" s="143" t="s">
        <v>43</v>
      </c>
      <c r="P60" s="143">
        <v>11117.970019</v>
      </c>
      <c r="Q60" s="143">
        <v>11117.970019</v>
      </c>
      <c r="R60" s="143">
        <v>439.59402740000002</v>
      </c>
      <c r="S60" s="143" t="s">
        <v>43</v>
      </c>
      <c r="T60" s="143" t="s">
        <v>43</v>
      </c>
      <c r="U60" s="143" t="s">
        <v>43</v>
      </c>
      <c r="V60" s="143" t="s">
        <v>43</v>
      </c>
      <c r="W60" s="143">
        <v>11557.564046400001</v>
      </c>
      <c r="X60" s="134"/>
      <c r="Y60" s="111"/>
      <c r="Z60" s="135"/>
    </row>
    <row r="61" spans="1:26" s="112" customFormat="1" ht="18.2" customHeight="1">
      <c r="A61" s="142" t="s">
        <v>362</v>
      </c>
      <c r="B61" s="143" t="s">
        <v>43</v>
      </c>
      <c r="C61" s="143" t="s">
        <v>43</v>
      </c>
      <c r="D61" s="143" t="s">
        <v>43</v>
      </c>
      <c r="E61" s="143" t="s">
        <v>43</v>
      </c>
      <c r="F61" s="143" t="s">
        <v>43</v>
      </c>
      <c r="G61" s="143" t="s">
        <v>43</v>
      </c>
      <c r="H61" s="143" t="s">
        <v>43</v>
      </c>
      <c r="I61" s="143" t="s">
        <v>43</v>
      </c>
      <c r="J61" s="143" t="s">
        <v>43</v>
      </c>
      <c r="K61" s="143" t="s">
        <v>43</v>
      </c>
      <c r="L61" s="143" t="s">
        <v>43</v>
      </c>
      <c r="M61" s="143" t="s">
        <v>43</v>
      </c>
      <c r="N61" s="143" t="s">
        <v>43</v>
      </c>
      <c r="O61" s="143">
        <v>100.16947999999999</v>
      </c>
      <c r="P61" s="143">
        <v>206.4</v>
      </c>
      <c r="Q61" s="143">
        <v>306.56948</v>
      </c>
      <c r="R61" s="143">
        <v>6447.8880376999996</v>
      </c>
      <c r="S61" s="143" t="s">
        <v>43</v>
      </c>
      <c r="T61" s="143" t="s">
        <v>43</v>
      </c>
      <c r="U61" s="143" t="s">
        <v>43</v>
      </c>
      <c r="V61" s="143" t="s">
        <v>43</v>
      </c>
      <c r="W61" s="143">
        <v>6754.4575176999997</v>
      </c>
      <c r="X61" s="111"/>
      <c r="Y61" s="111"/>
    </row>
    <row r="62" spans="1:26" s="112" customFormat="1" ht="18.2" customHeight="1">
      <c r="A62" s="142" t="s">
        <v>363</v>
      </c>
      <c r="B62" s="143" t="s">
        <v>43</v>
      </c>
      <c r="C62" s="143" t="s">
        <v>43</v>
      </c>
      <c r="D62" s="143" t="s">
        <v>43</v>
      </c>
      <c r="E62" s="143" t="s">
        <v>43</v>
      </c>
      <c r="F62" s="143" t="s">
        <v>43</v>
      </c>
      <c r="G62" s="143" t="s">
        <v>43</v>
      </c>
      <c r="H62" s="143" t="s">
        <v>43</v>
      </c>
      <c r="I62" s="143" t="s">
        <v>43</v>
      </c>
      <c r="J62" s="143" t="s">
        <v>43</v>
      </c>
      <c r="K62" s="143" t="s">
        <v>43</v>
      </c>
      <c r="L62" s="143" t="s">
        <v>43</v>
      </c>
      <c r="M62" s="143" t="s">
        <v>43</v>
      </c>
      <c r="N62" s="143" t="s">
        <v>43</v>
      </c>
      <c r="O62" s="143" t="s">
        <v>43</v>
      </c>
      <c r="P62" s="143">
        <v>8278.7929265000002</v>
      </c>
      <c r="Q62" s="143">
        <v>8278.7929265000002</v>
      </c>
      <c r="R62" s="143">
        <v>728.98157830000002</v>
      </c>
      <c r="S62" s="143" t="s">
        <v>43</v>
      </c>
      <c r="T62" s="143" t="s">
        <v>43</v>
      </c>
      <c r="U62" s="143" t="s">
        <v>43</v>
      </c>
      <c r="V62" s="143" t="s">
        <v>43</v>
      </c>
      <c r="W62" s="143">
        <v>9007.7745047999997</v>
      </c>
      <c r="X62" s="111"/>
      <c r="Y62" s="111"/>
    </row>
    <row r="63" spans="1:26" s="112" customFormat="1" ht="18.2" customHeight="1">
      <c r="A63" s="142" t="s">
        <v>364</v>
      </c>
      <c r="B63" s="143" t="s">
        <v>43</v>
      </c>
      <c r="C63" s="143" t="s">
        <v>43</v>
      </c>
      <c r="D63" s="143" t="s">
        <v>43</v>
      </c>
      <c r="E63" s="143" t="s">
        <v>43</v>
      </c>
      <c r="F63" s="143" t="s">
        <v>43</v>
      </c>
      <c r="G63" s="143" t="s">
        <v>43</v>
      </c>
      <c r="H63" s="143" t="s">
        <v>43</v>
      </c>
      <c r="I63" s="143" t="s">
        <v>43</v>
      </c>
      <c r="J63" s="143" t="s">
        <v>43</v>
      </c>
      <c r="K63" s="143" t="s">
        <v>43</v>
      </c>
      <c r="L63" s="143" t="s">
        <v>43</v>
      </c>
      <c r="M63" s="143" t="s">
        <v>43</v>
      </c>
      <c r="N63" s="143">
        <v>52</v>
      </c>
      <c r="O63" s="143" t="s">
        <v>43</v>
      </c>
      <c r="P63" s="143">
        <v>20958.938748500001</v>
      </c>
      <c r="Q63" s="143">
        <v>21010.938748500001</v>
      </c>
      <c r="R63" s="143">
        <v>2639.7131094000001</v>
      </c>
      <c r="S63" s="143" t="s">
        <v>43</v>
      </c>
      <c r="T63" s="143" t="s">
        <v>43</v>
      </c>
      <c r="U63" s="143" t="s">
        <v>43</v>
      </c>
      <c r="V63" s="143" t="s">
        <v>43</v>
      </c>
      <c r="W63" s="143">
        <v>23650.6518579</v>
      </c>
      <c r="X63" s="111"/>
      <c r="Y63" s="111"/>
    </row>
    <row r="64" spans="1:26" s="112" customFormat="1" ht="18.2" customHeight="1">
      <c r="A64" s="142" t="s">
        <v>365</v>
      </c>
      <c r="B64" s="143" t="s">
        <v>43</v>
      </c>
      <c r="C64" s="143" t="s">
        <v>43</v>
      </c>
      <c r="D64" s="143" t="s">
        <v>43</v>
      </c>
      <c r="E64" s="143" t="s">
        <v>43</v>
      </c>
      <c r="F64" s="143" t="s">
        <v>43</v>
      </c>
      <c r="G64" s="143" t="s">
        <v>43</v>
      </c>
      <c r="H64" s="143" t="s">
        <v>43</v>
      </c>
      <c r="I64" s="143" t="s">
        <v>43</v>
      </c>
      <c r="J64" s="143" t="s">
        <v>43</v>
      </c>
      <c r="K64" s="143" t="s">
        <v>43</v>
      </c>
      <c r="L64" s="143" t="s">
        <v>43</v>
      </c>
      <c r="M64" s="143" t="s">
        <v>43</v>
      </c>
      <c r="N64" s="143" t="s">
        <v>43</v>
      </c>
      <c r="O64" s="143" t="s">
        <v>43</v>
      </c>
      <c r="P64" s="143">
        <v>4001.5482965000001</v>
      </c>
      <c r="Q64" s="143">
        <v>4001.5482965000001</v>
      </c>
      <c r="R64" s="143">
        <v>1439.7504913</v>
      </c>
      <c r="S64" s="143" t="s">
        <v>43</v>
      </c>
      <c r="T64" s="143" t="s">
        <v>43</v>
      </c>
      <c r="U64" s="143" t="s">
        <v>43</v>
      </c>
      <c r="V64" s="143" t="s">
        <v>43</v>
      </c>
      <c r="W64" s="143">
        <v>5441.2987878000004</v>
      </c>
      <c r="X64" s="111"/>
      <c r="Y64" s="111"/>
    </row>
    <row r="65" spans="1:25" s="112" customFormat="1" ht="18.2" customHeight="1">
      <c r="A65" s="142" t="s">
        <v>366</v>
      </c>
      <c r="B65" s="143" t="s">
        <v>43</v>
      </c>
      <c r="C65" s="143" t="s">
        <v>43</v>
      </c>
      <c r="D65" s="143" t="s">
        <v>43</v>
      </c>
      <c r="E65" s="143" t="s">
        <v>43</v>
      </c>
      <c r="F65" s="143" t="s">
        <v>43</v>
      </c>
      <c r="G65" s="143" t="s">
        <v>43</v>
      </c>
      <c r="H65" s="143" t="s">
        <v>43</v>
      </c>
      <c r="I65" s="143" t="s">
        <v>43</v>
      </c>
      <c r="J65" s="143" t="s">
        <v>43</v>
      </c>
      <c r="K65" s="143" t="s">
        <v>43</v>
      </c>
      <c r="L65" s="143" t="s">
        <v>43</v>
      </c>
      <c r="M65" s="143" t="s">
        <v>43</v>
      </c>
      <c r="N65" s="143" t="s">
        <v>43</v>
      </c>
      <c r="O65" s="143" t="s">
        <v>43</v>
      </c>
      <c r="P65" s="143">
        <v>37169.211118300002</v>
      </c>
      <c r="Q65" s="143">
        <v>37169.211118300002</v>
      </c>
      <c r="R65" s="143">
        <v>16103.067438300001</v>
      </c>
      <c r="S65" s="143" t="s">
        <v>43</v>
      </c>
      <c r="T65" s="143" t="s">
        <v>43</v>
      </c>
      <c r="U65" s="143" t="s">
        <v>43</v>
      </c>
      <c r="V65" s="143" t="s">
        <v>43</v>
      </c>
      <c r="W65" s="143">
        <v>53272.278556600002</v>
      </c>
      <c r="X65" s="111"/>
      <c r="Y65" s="111"/>
    </row>
    <row r="66" spans="1:25" s="112" customFormat="1" ht="18.2" customHeight="1">
      <c r="A66" s="142" t="s">
        <v>367</v>
      </c>
      <c r="B66" s="143" t="s">
        <v>43</v>
      </c>
      <c r="C66" s="143" t="s">
        <v>43</v>
      </c>
      <c r="D66" s="143" t="s">
        <v>43</v>
      </c>
      <c r="E66" s="143" t="s">
        <v>43</v>
      </c>
      <c r="F66" s="143" t="s">
        <v>43</v>
      </c>
      <c r="G66" s="143" t="s">
        <v>43</v>
      </c>
      <c r="H66" s="143" t="s">
        <v>43</v>
      </c>
      <c r="I66" s="143" t="s">
        <v>43</v>
      </c>
      <c r="J66" s="143" t="s">
        <v>43</v>
      </c>
      <c r="K66" s="143" t="s">
        <v>43</v>
      </c>
      <c r="L66" s="143" t="s">
        <v>43</v>
      </c>
      <c r="M66" s="143" t="s">
        <v>43</v>
      </c>
      <c r="N66" s="143" t="s">
        <v>43</v>
      </c>
      <c r="O66" s="143" t="s">
        <v>43</v>
      </c>
      <c r="P66" s="143">
        <v>30374.895145800001</v>
      </c>
      <c r="Q66" s="143">
        <v>30374.895145800001</v>
      </c>
      <c r="R66" s="143">
        <v>2278.7021458999998</v>
      </c>
      <c r="S66" s="143" t="s">
        <v>43</v>
      </c>
      <c r="T66" s="143" t="s">
        <v>43</v>
      </c>
      <c r="U66" s="143" t="s">
        <v>43</v>
      </c>
      <c r="V66" s="143" t="s">
        <v>43</v>
      </c>
      <c r="W66" s="143">
        <v>32653.5972917</v>
      </c>
      <c r="X66" s="111"/>
      <c r="Y66" s="111"/>
    </row>
    <row r="67" spans="1:25" s="112" customFormat="1" ht="18.2" customHeight="1">
      <c r="A67" s="142" t="s">
        <v>368</v>
      </c>
      <c r="B67" s="143" t="s">
        <v>43</v>
      </c>
      <c r="C67" s="143" t="s">
        <v>43</v>
      </c>
      <c r="D67" s="143" t="s">
        <v>43</v>
      </c>
      <c r="E67" s="143" t="s">
        <v>43</v>
      </c>
      <c r="F67" s="143" t="s">
        <v>43</v>
      </c>
      <c r="G67" s="143" t="s">
        <v>43</v>
      </c>
      <c r="H67" s="143" t="s">
        <v>43</v>
      </c>
      <c r="I67" s="143" t="s">
        <v>43</v>
      </c>
      <c r="J67" s="143" t="s">
        <v>43</v>
      </c>
      <c r="K67" s="143" t="s">
        <v>43</v>
      </c>
      <c r="L67" s="143" t="s">
        <v>43</v>
      </c>
      <c r="M67" s="143" t="s">
        <v>43</v>
      </c>
      <c r="N67" s="143" t="s">
        <v>43</v>
      </c>
      <c r="O67" s="143" t="s">
        <v>43</v>
      </c>
      <c r="P67" s="143" t="s">
        <v>43</v>
      </c>
      <c r="Q67" s="143" t="s">
        <v>43</v>
      </c>
      <c r="R67" s="143">
        <v>6461.0408159999997</v>
      </c>
      <c r="S67" s="143" t="s">
        <v>43</v>
      </c>
      <c r="T67" s="143" t="s">
        <v>43</v>
      </c>
      <c r="U67" s="143" t="s">
        <v>43</v>
      </c>
      <c r="V67" s="143" t="s">
        <v>43</v>
      </c>
      <c r="W67" s="143">
        <v>6461.0408159999997</v>
      </c>
      <c r="X67" s="111"/>
      <c r="Y67" s="111"/>
    </row>
    <row r="68" spans="1:25" s="112" customFormat="1" ht="18.2" customHeight="1">
      <c r="A68" s="142" t="s">
        <v>369</v>
      </c>
      <c r="B68" s="143" t="s">
        <v>43</v>
      </c>
      <c r="C68" s="143" t="s">
        <v>43</v>
      </c>
      <c r="D68" s="143" t="s">
        <v>43</v>
      </c>
      <c r="E68" s="143" t="s">
        <v>43</v>
      </c>
      <c r="F68" s="143" t="s">
        <v>43</v>
      </c>
      <c r="G68" s="143" t="s">
        <v>43</v>
      </c>
      <c r="H68" s="143" t="s">
        <v>43</v>
      </c>
      <c r="I68" s="143" t="s">
        <v>43</v>
      </c>
      <c r="J68" s="143" t="s">
        <v>43</v>
      </c>
      <c r="K68" s="143" t="s">
        <v>43</v>
      </c>
      <c r="L68" s="143" t="s">
        <v>43</v>
      </c>
      <c r="M68" s="143" t="s">
        <v>43</v>
      </c>
      <c r="N68" s="143" t="s">
        <v>43</v>
      </c>
      <c r="O68" s="143" t="s">
        <v>43</v>
      </c>
      <c r="P68" s="143" t="s">
        <v>43</v>
      </c>
      <c r="Q68" s="143" t="s">
        <v>43</v>
      </c>
      <c r="R68" s="143">
        <v>528.95640460000004</v>
      </c>
      <c r="S68" s="143" t="s">
        <v>43</v>
      </c>
      <c r="T68" s="143" t="s">
        <v>43</v>
      </c>
      <c r="U68" s="143" t="s">
        <v>43</v>
      </c>
      <c r="V68" s="143" t="s">
        <v>43</v>
      </c>
      <c r="W68" s="143">
        <v>528.95640460000004</v>
      </c>
      <c r="X68" s="111"/>
      <c r="Y68" s="111"/>
    </row>
    <row r="69" spans="1:25" s="112" customFormat="1" ht="18.2" customHeight="1">
      <c r="A69" s="142" t="s">
        <v>370</v>
      </c>
      <c r="B69" s="143" t="s">
        <v>43</v>
      </c>
      <c r="C69" s="143" t="s">
        <v>43</v>
      </c>
      <c r="D69" s="143" t="s">
        <v>43</v>
      </c>
      <c r="E69" s="143" t="s">
        <v>43</v>
      </c>
      <c r="F69" s="143" t="s">
        <v>43</v>
      </c>
      <c r="G69" s="143" t="s">
        <v>43</v>
      </c>
      <c r="H69" s="143" t="s">
        <v>43</v>
      </c>
      <c r="I69" s="143" t="s">
        <v>43</v>
      </c>
      <c r="J69" s="143" t="s">
        <v>43</v>
      </c>
      <c r="K69" s="143" t="s">
        <v>43</v>
      </c>
      <c r="L69" s="143" t="s">
        <v>43</v>
      </c>
      <c r="M69" s="143" t="s">
        <v>43</v>
      </c>
      <c r="N69" s="143" t="s">
        <v>43</v>
      </c>
      <c r="O69" s="143" t="s">
        <v>43</v>
      </c>
      <c r="P69" s="143" t="s">
        <v>43</v>
      </c>
      <c r="Q69" s="143" t="s">
        <v>43</v>
      </c>
      <c r="R69" s="143">
        <v>527.8047464</v>
      </c>
      <c r="S69" s="143" t="s">
        <v>43</v>
      </c>
      <c r="T69" s="143" t="s">
        <v>43</v>
      </c>
      <c r="U69" s="143" t="s">
        <v>43</v>
      </c>
      <c r="V69" s="143" t="s">
        <v>43</v>
      </c>
      <c r="W69" s="143">
        <v>527.8047464</v>
      </c>
      <c r="X69" s="111"/>
      <c r="Y69" s="111"/>
    </row>
    <row r="70" spans="1:25" s="112" customFormat="1" ht="18.2" customHeight="1">
      <c r="A70" s="142" t="s">
        <v>371</v>
      </c>
      <c r="B70" s="143" t="s">
        <v>43</v>
      </c>
      <c r="C70" s="143" t="s">
        <v>43</v>
      </c>
      <c r="D70" s="143" t="s">
        <v>43</v>
      </c>
      <c r="E70" s="143" t="s">
        <v>43</v>
      </c>
      <c r="F70" s="143" t="s">
        <v>43</v>
      </c>
      <c r="G70" s="143" t="s">
        <v>43</v>
      </c>
      <c r="H70" s="143" t="s">
        <v>43</v>
      </c>
      <c r="I70" s="143" t="s">
        <v>43</v>
      </c>
      <c r="J70" s="143" t="s">
        <v>43</v>
      </c>
      <c r="K70" s="143" t="s">
        <v>43</v>
      </c>
      <c r="L70" s="143" t="s">
        <v>43</v>
      </c>
      <c r="M70" s="143" t="s">
        <v>43</v>
      </c>
      <c r="N70" s="143" t="s">
        <v>43</v>
      </c>
      <c r="O70" s="143" t="s">
        <v>43</v>
      </c>
      <c r="P70" s="143" t="s">
        <v>43</v>
      </c>
      <c r="Q70" s="143" t="s">
        <v>43</v>
      </c>
      <c r="R70" s="143" t="s">
        <v>43</v>
      </c>
      <c r="S70" s="143" t="s">
        <v>43</v>
      </c>
      <c r="T70" s="143" t="s">
        <v>43</v>
      </c>
      <c r="U70" s="143" t="s">
        <v>43</v>
      </c>
      <c r="V70" s="143" t="s">
        <v>43</v>
      </c>
      <c r="W70" s="143" t="s">
        <v>43</v>
      </c>
      <c r="X70" s="111"/>
      <c r="Y70" s="111"/>
    </row>
    <row r="71" spans="1:25" s="112" customFormat="1" ht="18.2" customHeight="1">
      <c r="A71" s="142" t="s">
        <v>372</v>
      </c>
      <c r="B71" s="143" t="s">
        <v>43</v>
      </c>
      <c r="C71" s="143" t="s">
        <v>43</v>
      </c>
      <c r="D71" s="143" t="s">
        <v>43</v>
      </c>
      <c r="E71" s="143" t="s">
        <v>43</v>
      </c>
      <c r="F71" s="143" t="s">
        <v>43</v>
      </c>
      <c r="G71" s="143" t="s">
        <v>43</v>
      </c>
      <c r="H71" s="143" t="s">
        <v>43</v>
      </c>
      <c r="I71" s="143" t="s">
        <v>43</v>
      </c>
      <c r="J71" s="143" t="s">
        <v>43</v>
      </c>
      <c r="K71" s="143" t="s">
        <v>43</v>
      </c>
      <c r="L71" s="143" t="s">
        <v>43</v>
      </c>
      <c r="M71" s="143" t="s">
        <v>43</v>
      </c>
      <c r="N71" s="143" t="s">
        <v>43</v>
      </c>
      <c r="O71" s="143" t="s">
        <v>43</v>
      </c>
      <c r="P71" s="143" t="s">
        <v>43</v>
      </c>
      <c r="Q71" s="143" t="s">
        <v>43</v>
      </c>
      <c r="R71" s="143" t="s">
        <v>43</v>
      </c>
      <c r="S71" s="143" t="s">
        <v>43</v>
      </c>
      <c r="T71" s="143" t="s">
        <v>43</v>
      </c>
      <c r="U71" s="143" t="s">
        <v>43</v>
      </c>
      <c r="V71" s="143" t="s">
        <v>43</v>
      </c>
      <c r="W71" s="143" t="s">
        <v>43</v>
      </c>
      <c r="X71" s="111"/>
      <c r="Y71" s="111"/>
    </row>
    <row r="72" spans="1:25" s="112" customFormat="1" ht="18.2" customHeight="1">
      <c r="A72" s="142" t="s">
        <v>373</v>
      </c>
      <c r="B72" s="143" t="s">
        <v>43</v>
      </c>
      <c r="C72" s="143" t="s">
        <v>43</v>
      </c>
      <c r="D72" s="143" t="s">
        <v>43</v>
      </c>
      <c r="E72" s="143" t="s">
        <v>43</v>
      </c>
      <c r="F72" s="143" t="s">
        <v>43</v>
      </c>
      <c r="G72" s="143" t="s">
        <v>43</v>
      </c>
      <c r="H72" s="143" t="s">
        <v>43</v>
      </c>
      <c r="I72" s="143" t="s">
        <v>43</v>
      </c>
      <c r="J72" s="143" t="s">
        <v>43</v>
      </c>
      <c r="K72" s="143" t="s">
        <v>43</v>
      </c>
      <c r="L72" s="143" t="s">
        <v>43</v>
      </c>
      <c r="M72" s="143" t="s">
        <v>43</v>
      </c>
      <c r="N72" s="143" t="s">
        <v>43</v>
      </c>
      <c r="O72" s="143" t="s">
        <v>43</v>
      </c>
      <c r="P72" s="143">
        <v>401.79938340000001</v>
      </c>
      <c r="Q72" s="143">
        <v>401.79938340000001</v>
      </c>
      <c r="R72" s="143" t="s">
        <v>43</v>
      </c>
      <c r="S72" s="143" t="s">
        <v>43</v>
      </c>
      <c r="T72" s="143" t="s">
        <v>43</v>
      </c>
      <c r="U72" s="143" t="s">
        <v>43</v>
      </c>
      <c r="V72" s="143" t="s">
        <v>43</v>
      </c>
      <c r="W72" s="143">
        <v>401.79938340000001</v>
      </c>
      <c r="X72" s="111"/>
      <c r="Y72" s="111"/>
    </row>
    <row r="73" spans="1:25" s="112" customFormat="1" ht="18.2" customHeight="1">
      <c r="A73" s="142" t="s">
        <v>374</v>
      </c>
      <c r="B73" s="143" t="s">
        <v>43</v>
      </c>
      <c r="C73" s="143" t="s">
        <v>43</v>
      </c>
      <c r="D73" s="143" t="s">
        <v>43</v>
      </c>
      <c r="E73" s="143" t="s">
        <v>43</v>
      </c>
      <c r="F73" s="143" t="s">
        <v>43</v>
      </c>
      <c r="G73" s="143" t="s">
        <v>43</v>
      </c>
      <c r="H73" s="143" t="s">
        <v>43</v>
      </c>
      <c r="I73" s="143" t="s">
        <v>43</v>
      </c>
      <c r="J73" s="143" t="s">
        <v>43</v>
      </c>
      <c r="K73" s="143" t="s">
        <v>43</v>
      </c>
      <c r="L73" s="143" t="s">
        <v>43</v>
      </c>
      <c r="M73" s="143" t="s">
        <v>43</v>
      </c>
      <c r="N73" s="143" t="s">
        <v>43</v>
      </c>
      <c r="O73" s="143" t="s">
        <v>43</v>
      </c>
      <c r="P73" s="143">
        <v>4.3470544999999996</v>
      </c>
      <c r="Q73" s="143">
        <v>4.3470544999999996</v>
      </c>
      <c r="R73" s="143" t="s">
        <v>43</v>
      </c>
      <c r="S73" s="143" t="s">
        <v>43</v>
      </c>
      <c r="T73" s="143" t="s">
        <v>43</v>
      </c>
      <c r="U73" s="143" t="s">
        <v>43</v>
      </c>
      <c r="V73" s="143" t="s">
        <v>43</v>
      </c>
      <c r="W73" s="143">
        <v>4.3470544999999996</v>
      </c>
      <c r="X73" s="111"/>
      <c r="Y73" s="111"/>
    </row>
    <row r="74" spans="1:25" s="112" customFormat="1" ht="18.2" customHeight="1">
      <c r="A74" s="142" t="s">
        <v>375</v>
      </c>
      <c r="B74" s="143" t="s">
        <v>43</v>
      </c>
      <c r="C74" s="143" t="s">
        <v>43</v>
      </c>
      <c r="D74" s="143" t="s">
        <v>43</v>
      </c>
      <c r="E74" s="143" t="s">
        <v>43</v>
      </c>
      <c r="F74" s="143" t="s">
        <v>43</v>
      </c>
      <c r="G74" s="143" t="s">
        <v>43</v>
      </c>
      <c r="H74" s="143" t="s">
        <v>43</v>
      </c>
      <c r="I74" s="143" t="s">
        <v>43</v>
      </c>
      <c r="J74" s="143" t="s">
        <v>43</v>
      </c>
      <c r="K74" s="143" t="s">
        <v>43</v>
      </c>
      <c r="L74" s="143" t="s">
        <v>43</v>
      </c>
      <c r="M74" s="143" t="s">
        <v>43</v>
      </c>
      <c r="N74" s="143" t="s">
        <v>43</v>
      </c>
      <c r="O74" s="143" t="s">
        <v>43</v>
      </c>
      <c r="P74" s="143" t="s">
        <v>43</v>
      </c>
      <c r="Q74" s="143" t="s">
        <v>43</v>
      </c>
      <c r="R74" s="143" t="s">
        <v>43</v>
      </c>
      <c r="S74" s="143" t="s">
        <v>43</v>
      </c>
      <c r="T74" s="143" t="s">
        <v>43</v>
      </c>
      <c r="U74" s="143" t="s">
        <v>43</v>
      </c>
      <c r="V74" s="143" t="s">
        <v>43</v>
      </c>
      <c r="W74" s="143" t="s">
        <v>43</v>
      </c>
      <c r="X74" s="111"/>
      <c r="Y74" s="111"/>
    </row>
    <row r="75" spans="1:25" s="112" customFormat="1" ht="18.2" customHeight="1">
      <c r="A75" s="143" t="s">
        <v>376</v>
      </c>
      <c r="B75" s="143" t="s">
        <v>43</v>
      </c>
      <c r="C75" s="143" t="s">
        <v>43</v>
      </c>
      <c r="D75" s="143" t="s">
        <v>43</v>
      </c>
      <c r="E75" s="143" t="s">
        <v>43</v>
      </c>
      <c r="F75" s="143" t="s">
        <v>43</v>
      </c>
      <c r="G75" s="143" t="s">
        <v>43</v>
      </c>
      <c r="H75" s="143" t="s">
        <v>43</v>
      </c>
      <c r="I75" s="143" t="s">
        <v>43</v>
      </c>
      <c r="J75" s="143" t="s">
        <v>43</v>
      </c>
      <c r="K75" s="143" t="s">
        <v>43</v>
      </c>
      <c r="L75" s="143" t="s">
        <v>43</v>
      </c>
      <c r="M75" s="143" t="s">
        <v>43</v>
      </c>
      <c r="N75" s="143" t="s">
        <v>43</v>
      </c>
      <c r="O75" s="143" t="s">
        <v>43</v>
      </c>
      <c r="P75" s="143" t="s">
        <v>43</v>
      </c>
      <c r="Q75" s="143" t="s">
        <v>43</v>
      </c>
      <c r="R75" s="143" t="s">
        <v>43</v>
      </c>
      <c r="S75" s="143" t="s">
        <v>43</v>
      </c>
      <c r="T75" s="143" t="s">
        <v>43</v>
      </c>
      <c r="U75" s="143" t="s">
        <v>43</v>
      </c>
      <c r="V75" s="143" t="s">
        <v>43</v>
      </c>
      <c r="W75" s="143" t="s">
        <v>43</v>
      </c>
      <c r="X75" s="111"/>
      <c r="Y75" s="111"/>
    </row>
    <row r="76" spans="1:25" s="146" customFormat="1" ht="18.95" customHeight="1">
      <c r="A76" s="144" t="s">
        <v>61</v>
      </c>
      <c r="B76" s="145">
        <v>1711089.4600001001</v>
      </c>
      <c r="C76" s="145" t="s">
        <v>43</v>
      </c>
      <c r="D76" s="145">
        <v>1711089.4600001001</v>
      </c>
      <c r="E76" s="145">
        <v>431453.44477499998</v>
      </c>
      <c r="F76" s="145">
        <v>8183502.5376301995</v>
      </c>
      <c r="G76" s="145">
        <v>4109.3935076999996</v>
      </c>
      <c r="H76" s="145">
        <v>4297.5390852999999</v>
      </c>
      <c r="I76" s="145">
        <v>31627.010160899998</v>
      </c>
      <c r="J76" s="145">
        <v>327802.8853968</v>
      </c>
      <c r="K76" s="145">
        <v>1473342.889216</v>
      </c>
      <c r="L76" s="145">
        <v>8423653.7050352003</v>
      </c>
      <c r="M76" s="145">
        <v>2531624.7468057005</v>
      </c>
      <c r="N76" s="145">
        <v>4674748.8951971997</v>
      </c>
      <c r="O76" s="145">
        <v>397686.81533710001</v>
      </c>
      <c r="P76" s="145">
        <v>3208323.5599055011</v>
      </c>
      <c r="Q76" s="145">
        <v>19236037.722280703</v>
      </c>
      <c r="R76" s="145">
        <v>3770102.4395574005</v>
      </c>
      <c r="S76" s="145">
        <v>478738.87092419999</v>
      </c>
      <c r="T76" s="145">
        <v>848500.08537310013</v>
      </c>
      <c r="U76" s="145">
        <v>113450.0914603</v>
      </c>
      <c r="V76" s="145" t="s">
        <v>43</v>
      </c>
      <c r="W76" s="145">
        <v>36614054.369367696</v>
      </c>
      <c r="X76" s="113"/>
      <c r="Y76" s="113"/>
    </row>
    <row r="77" spans="1:25" s="146" customFormat="1" ht="36.75" customHeight="1">
      <c r="A77" s="145" t="s">
        <v>377</v>
      </c>
      <c r="B77" s="147">
        <v>0</v>
      </c>
      <c r="C77" s="147" t="s">
        <v>43</v>
      </c>
      <c r="D77" s="147">
        <v>0</v>
      </c>
      <c r="E77" s="147">
        <v>0</v>
      </c>
      <c r="F77" s="147">
        <v>2.2964292908553401</v>
      </c>
      <c r="G77" s="147">
        <v>0</v>
      </c>
      <c r="H77" s="147">
        <v>0</v>
      </c>
      <c r="I77" s="147">
        <v>0.209102652226859</v>
      </c>
      <c r="J77" s="147">
        <v>1.70814342267674E-3</v>
      </c>
      <c r="K77" s="147">
        <v>2.5530191207663302</v>
      </c>
      <c r="L77" s="147">
        <v>5.8362922784936897</v>
      </c>
      <c r="M77" s="147">
        <v>6.1615301583128996</v>
      </c>
      <c r="N77" s="147">
        <v>6.1091528664084196</v>
      </c>
      <c r="O77" s="147">
        <v>6.37186528694156</v>
      </c>
      <c r="P77" s="147">
        <v>6.3638559604275402</v>
      </c>
      <c r="Q77" s="147">
        <v>6.0444703019032104</v>
      </c>
      <c r="R77" s="147">
        <v>6.0747195266338903</v>
      </c>
      <c r="S77" s="147">
        <v>0</v>
      </c>
      <c r="T77" s="147">
        <v>0.21199214711254499</v>
      </c>
      <c r="U77" s="147">
        <v>5.1614756843900897</v>
      </c>
      <c r="V77" s="147" t="s">
        <v>43</v>
      </c>
      <c r="W77" s="147">
        <v>4.4382110206241201</v>
      </c>
      <c r="X77" s="113"/>
      <c r="Y77" s="113"/>
    </row>
    <row r="78" spans="1:25" s="112" customFormat="1">
      <c r="A78" s="47" t="s">
        <v>135</v>
      </c>
      <c r="B78" s="130"/>
      <c r="C78" s="130"/>
      <c r="D78" s="130"/>
      <c r="E78" s="130"/>
      <c r="F78" s="130"/>
      <c r="G78" s="130"/>
      <c r="H78" s="130"/>
      <c r="I78" s="130"/>
      <c r="J78" s="130"/>
      <c r="K78" s="108"/>
      <c r="L78" s="108"/>
      <c r="M78" s="14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11"/>
      <c r="Y78" s="111"/>
    </row>
    <row r="79" spans="1:25">
      <c r="A79" s="49" t="s">
        <v>136</v>
      </c>
    </row>
    <row r="80" spans="1:25">
      <c r="A80" s="51" t="s">
        <v>137</v>
      </c>
    </row>
  </sheetData>
  <mergeCells count="36">
    <mergeCell ref="U1:W1"/>
    <mergeCell ref="U4:W4"/>
    <mergeCell ref="A5:A6"/>
    <mergeCell ref="B5:D5"/>
    <mergeCell ref="E5:E6"/>
    <mergeCell ref="F5:F6"/>
    <mergeCell ref="G5:G6"/>
    <mergeCell ref="H5:H6"/>
    <mergeCell ref="I5:I6"/>
    <mergeCell ref="J5:J6"/>
    <mergeCell ref="V5:V6"/>
    <mergeCell ref="W5:W6"/>
    <mergeCell ref="K5:K6"/>
    <mergeCell ref="L5:Q5"/>
    <mergeCell ref="R5:R6"/>
    <mergeCell ref="S5:S6"/>
    <mergeCell ref="H43:H44"/>
    <mergeCell ref="W43:W44"/>
    <mergeCell ref="I43:I44"/>
    <mergeCell ref="J43:J44"/>
    <mergeCell ref="K43:K44"/>
    <mergeCell ref="L43:Q43"/>
    <mergeCell ref="R43:R44"/>
    <mergeCell ref="S43:S44"/>
    <mergeCell ref="A43:A44"/>
    <mergeCell ref="B43:D43"/>
    <mergeCell ref="E43:E44"/>
    <mergeCell ref="F43:F44"/>
    <mergeCell ref="G43:G44"/>
    <mergeCell ref="T5:T6"/>
    <mergeCell ref="U5:U6"/>
    <mergeCell ref="T43:T44"/>
    <mergeCell ref="U43:U44"/>
    <mergeCell ref="V43:V44"/>
    <mergeCell ref="U39:W39"/>
    <mergeCell ref="T42:W42"/>
  </mergeCells>
  <pageMargins left="0.5" right="0.2" top="0.75" bottom="0.75" header="0.4" footer="0.4"/>
  <pageSetup paperSize="9" scale="99" firstPageNumber="76" pageOrder="overThenDown" orientation="portrait" useFirstPageNumber="1" r:id="rId1"/>
  <headerFooter>
    <oddFooter>&amp;C&amp;"Maiandra GD,Regular"&amp;9&amp;P</oddFooter>
  </headerFooter>
  <rowBreaks count="1" manualBreakCount="1">
    <brk id="3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9" zoomScale="60" workbookViewId="0">
      <selection activeCell="M105" sqref="M105"/>
    </sheetView>
  </sheetViews>
  <sheetFormatPr defaultColWidth="10.28515625" defaultRowHeight="12.75"/>
  <cols>
    <col min="1" max="1" width="22.5703125" style="186" bestFit="1" customWidth="1"/>
    <col min="2" max="5" width="11" style="186" customWidth="1"/>
    <col min="6" max="6" width="22.140625" style="186" customWidth="1"/>
    <col min="7" max="7" width="11" style="186" customWidth="1"/>
    <col min="8" max="9" width="12.7109375" style="186" customWidth="1"/>
    <col min="10" max="10" width="15.7109375" style="186" customWidth="1"/>
    <col min="11" max="11" width="12.7109375" style="186" customWidth="1"/>
    <col min="12" max="12" width="17.140625" style="186" customWidth="1"/>
    <col min="13" max="13" width="27.5703125" style="186" customWidth="1"/>
    <col min="14" max="16384" width="10.28515625" style="186"/>
  </cols>
  <sheetData>
    <row r="1" spans="1:18" s="151" customFormat="1">
      <c r="A1" s="149"/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50" t="s">
        <v>388</v>
      </c>
    </row>
    <row r="2" spans="1:18" s="151" customFormat="1" ht="15" customHeight="1">
      <c r="A2" s="149"/>
      <c r="B2" s="152"/>
      <c r="C2" s="152"/>
      <c r="D2" s="152"/>
      <c r="E2" s="152"/>
      <c r="F2" s="152"/>
      <c r="G2" s="153" t="s">
        <v>146</v>
      </c>
      <c r="H2" s="152" t="s">
        <v>389</v>
      </c>
      <c r="I2" s="152"/>
      <c r="J2" s="152"/>
      <c r="K2" s="152"/>
      <c r="L2" s="152"/>
      <c r="M2" s="12"/>
    </row>
    <row r="3" spans="1:18" s="151" customFormat="1" ht="15" customHeight="1">
      <c r="A3" s="973"/>
      <c r="B3" s="973"/>
      <c r="C3" s="973"/>
      <c r="D3" s="973"/>
      <c r="E3" s="973"/>
      <c r="F3" s="973"/>
      <c r="G3" s="153" t="s">
        <v>149</v>
      </c>
      <c r="H3" s="152" t="s">
        <v>150</v>
      </c>
      <c r="I3" s="152"/>
      <c r="J3" s="152"/>
      <c r="K3" s="152"/>
      <c r="L3" s="152"/>
      <c r="M3" s="152"/>
    </row>
    <row r="4" spans="1:18" s="151" customFormat="1" ht="15" customHeight="1">
      <c r="A4" s="154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0" t="s">
        <v>3</v>
      </c>
    </row>
    <row r="5" spans="1:18" s="151" customFormat="1" ht="18" customHeight="1">
      <c r="A5" s="974" t="s">
        <v>390</v>
      </c>
      <c r="B5" s="977" t="s">
        <v>4</v>
      </c>
      <c r="C5" s="978"/>
      <c r="D5" s="978"/>
      <c r="E5" s="978"/>
      <c r="F5" s="978"/>
      <c r="G5" s="978"/>
      <c r="H5" s="979"/>
      <c r="I5" s="980" t="s">
        <v>5</v>
      </c>
      <c r="J5" s="978"/>
      <c r="K5" s="978"/>
      <c r="L5" s="979"/>
      <c r="M5" s="981" t="s">
        <v>390</v>
      </c>
    </row>
    <row r="6" spans="1:18" s="151" customFormat="1" ht="18" customHeight="1">
      <c r="A6" s="975"/>
      <c r="B6" s="984" t="s">
        <v>391</v>
      </c>
      <c r="C6" s="985"/>
      <c r="D6" s="985"/>
      <c r="E6" s="986"/>
      <c r="F6" s="987" t="s">
        <v>392</v>
      </c>
      <c r="G6" s="988"/>
      <c r="H6" s="989"/>
      <c r="I6" s="990" t="s">
        <v>391</v>
      </c>
      <c r="J6" s="990"/>
      <c r="K6" s="990" t="s">
        <v>392</v>
      </c>
      <c r="L6" s="990"/>
      <c r="M6" s="982"/>
    </row>
    <row r="7" spans="1:18" s="151" customFormat="1" ht="42.75" customHeight="1">
      <c r="A7" s="976"/>
      <c r="B7" s="155" t="s">
        <v>393</v>
      </c>
      <c r="C7" s="156" t="s">
        <v>8</v>
      </c>
      <c r="D7" s="155" t="s">
        <v>394</v>
      </c>
      <c r="E7" s="155" t="s">
        <v>395</v>
      </c>
      <c r="F7" s="155" t="s">
        <v>393</v>
      </c>
      <c r="G7" s="156" t="s">
        <v>8</v>
      </c>
      <c r="H7" s="155" t="s">
        <v>394</v>
      </c>
      <c r="I7" s="155" t="s">
        <v>393</v>
      </c>
      <c r="J7" s="156" t="s">
        <v>8</v>
      </c>
      <c r="K7" s="155" t="s">
        <v>393</v>
      </c>
      <c r="L7" s="156" t="s">
        <v>8</v>
      </c>
      <c r="M7" s="983"/>
    </row>
    <row r="8" spans="1:18" s="151" customFormat="1" ht="15" customHeight="1">
      <c r="A8" s="157" t="s">
        <v>11</v>
      </c>
      <c r="B8" s="156" t="s">
        <v>12</v>
      </c>
      <c r="C8" s="156" t="s">
        <v>13</v>
      </c>
      <c r="D8" s="156" t="s">
        <v>14</v>
      </c>
      <c r="E8" s="156" t="s">
        <v>15</v>
      </c>
      <c r="F8" s="158" t="s">
        <v>16</v>
      </c>
      <c r="G8" s="156" t="s">
        <v>17</v>
      </c>
      <c r="H8" s="156" t="s">
        <v>18</v>
      </c>
      <c r="I8" s="156" t="s">
        <v>178</v>
      </c>
      <c r="J8" s="156" t="s">
        <v>179</v>
      </c>
      <c r="K8" s="156" t="s">
        <v>180</v>
      </c>
      <c r="L8" s="156" t="s">
        <v>181</v>
      </c>
      <c r="M8" s="156" t="s">
        <v>182</v>
      </c>
    </row>
    <row r="9" spans="1:18" s="151" customFormat="1" ht="9" customHeight="1">
      <c r="A9" s="159"/>
      <c r="B9" s="159"/>
      <c r="C9" s="159"/>
      <c r="D9" s="159"/>
      <c r="E9" s="160"/>
      <c r="F9" s="159"/>
      <c r="G9" s="159"/>
      <c r="H9" s="159"/>
      <c r="I9" s="159"/>
      <c r="J9" s="159"/>
      <c r="K9" s="159"/>
      <c r="L9" s="159"/>
      <c r="M9" s="159"/>
    </row>
    <row r="10" spans="1:18" s="151" customFormat="1" ht="23.1" customHeight="1">
      <c r="A10" s="161" t="s">
        <v>396</v>
      </c>
      <c r="B10" s="162">
        <v>98133547</v>
      </c>
      <c r="C10" s="162">
        <v>587678.99366809998</v>
      </c>
      <c r="D10" s="163">
        <v>3.7280508173975079E-3</v>
      </c>
      <c r="E10" s="164">
        <v>5.9885636628226636E-3</v>
      </c>
      <c r="F10" s="162">
        <v>98133547</v>
      </c>
      <c r="G10" s="162">
        <v>587678.99366809998</v>
      </c>
      <c r="H10" s="163">
        <v>3.7280508173975087E-3</v>
      </c>
      <c r="I10" s="165">
        <v>95139709</v>
      </c>
      <c r="J10" s="165">
        <v>572202.59194129996</v>
      </c>
      <c r="K10" s="165">
        <v>95139709</v>
      </c>
      <c r="L10" s="165">
        <v>572202.59194129996</v>
      </c>
      <c r="M10" s="150" t="s">
        <v>396</v>
      </c>
      <c r="P10" s="166"/>
    </row>
    <row r="11" spans="1:18" s="151" customFormat="1" ht="23.1" customHeight="1">
      <c r="A11" s="161" t="s">
        <v>397</v>
      </c>
      <c r="B11" s="162">
        <v>5087468</v>
      </c>
      <c r="C11" s="162">
        <v>361309.52727879997</v>
      </c>
      <c r="D11" s="163">
        <v>2.2920340747553817E-3</v>
      </c>
      <c r="E11" s="164">
        <v>7.1019518408528562E-2</v>
      </c>
      <c r="F11" s="162">
        <v>103221015</v>
      </c>
      <c r="G11" s="162">
        <v>948988.52094690001</v>
      </c>
      <c r="H11" s="163">
        <v>6.0200848921528917E-3</v>
      </c>
      <c r="I11" s="165">
        <v>5387561</v>
      </c>
      <c r="J11" s="165">
        <v>384877.43797199999</v>
      </c>
      <c r="K11" s="165">
        <v>100527270</v>
      </c>
      <c r="L11" s="165">
        <v>957080.02991329995</v>
      </c>
      <c r="M11" s="150" t="s">
        <v>397</v>
      </c>
    </row>
    <row r="12" spans="1:18" s="151" customFormat="1" ht="23.1" customHeight="1">
      <c r="A12" s="161" t="s">
        <v>398</v>
      </c>
      <c r="B12" s="162">
        <v>5902860</v>
      </c>
      <c r="C12" s="162">
        <v>966227.93122839998</v>
      </c>
      <c r="D12" s="163">
        <v>6.1294462923115866E-3</v>
      </c>
      <c r="E12" s="164">
        <v>0.16368809885858718</v>
      </c>
      <c r="F12" s="162">
        <v>109123875</v>
      </c>
      <c r="G12" s="162">
        <v>1915216.4521753001</v>
      </c>
      <c r="H12" s="163">
        <v>1.214953118446448E-2</v>
      </c>
      <c r="I12" s="165">
        <v>6043089</v>
      </c>
      <c r="J12" s="165">
        <v>989574.09677980002</v>
      </c>
      <c r="K12" s="165">
        <v>106570359</v>
      </c>
      <c r="L12" s="165">
        <v>1946654.1266931</v>
      </c>
      <c r="M12" s="150" t="s">
        <v>398</v>
      </c>
      <c r="Q12" s="167"/>
      <c r="R12" s="167"/>
    </row>
    <row r="13" spans="1:18" s="151" customFormat="1" ht="23.1" customHeight="1">
      <c r="A13" s="161" t="s">
        <v>399</v>
      </c>
      <c r="B13" s="162">
        <v>4521902</v>
      </c>
      <c r="C13" s="162">
        <v>1649742.3955932001</v>
      </c>
      <c r="D13" s="163">
        <v>1.0465447212938897E-2</v>
      </c>
      <c r="E13" s="164">
        <v>0.36483373491800575</v>
      </c>
      <c r="F13" s="162">
        <v>113645777</v>
      </c>
      <c r="G13" s="162">
        <v>3564958.8477685</v>
      </c>
      <c r="H13" s="163">
        <v>2.2614978397403378E-2</v>
      </c>
      <c r="I13" s="165">
        <v>4585863</v>
      </c>
      <c r="J13" s="165">
        <v>1665750.967406</v>
      </c>
      <c r="K13" s="165">
        <v>111156222</v>
      </c>
      <c r="L13" s="165">
        <v>3612405.0940991002</v>
      </c>
      <c r="M13" s="150" t="s">
        <v>399</v>
      </c>
      <c r="Q13" s="167"/>
      <c r="R13" s="167"/>
    </row>
    <row r="14" spans="1:18" s="151" customFormat="1" ht="23.1" customHeight="1">
      <c r="A14" s="161" t="s">
        <v>400</v>
      </c>
      <c r="B14" s="162">
        <v>6004963</v>
      </c>
      <c r="C14" s="162">
        <v>4206849.1649968997</v>
      </c>
      <c r="D14" s="163">
        <v>2.6686928811840614E-2</v>
      </c>
      <c r="E14" s="164">
        <v>0.70056204592716054</v>
      </c>
      <c r="F14" s="162">
        <v>119650740</v>
      </c>
      <c r="G14" s="162">
        <v>7771808.0127654001</v>
      </c>
      <c r="H14" s="163">
        <v>4.9301907209244003E-2</v>
      </c>
      <c r="I14" s="165">
        <v>4982668</v>
      </c>
      <c r="J14" s="165">
        <v>3598164.7802467002</v>
      </c>
      <c r="K14" s="165">
        <v>116138890</v>
      </c>
      <c r="L14" s="165">
        <v>7210569.8743457999</v>
      </c>
      <c r="M14" s="150" t="s">
        <v>400</v>
      </c>
      <c r="Q14" s="167"/>
      <c r="R14" s="167"/>
    </row>
    <row r="15" spans="1:18" s="151" customFormat="1" ht="23.1" customHeight="1">
      <c r="A15" s="161" t="s">
        <v>401</v>
      </c>
      <c r="B15" s="162">
        <v>4673479</v>
      </c>
      <c r="C15" s="162">
        <v>6566308.6067626998</v>
      </c>
      <c r="D15" s="163">
        <v>4.1654597888436923E-2</v>
      </c>
      <c r="E15" s="164">
        <v>1.4050151090360521</v>
      </c>
      <c r="F15" s="162">
        <v>124324219</v>
      </c>
      <c r="G15" s="162">
        <v>14338116.6195281</v>
      </c>
      <c r="H15" s="163">
        <v>9.095650509768094E-2</v>
      </c>
      <c r="I15" s="165">
        <v>4578879</v>
      </c>
      <c r="J15" s="165">
        <v>6447547.5489346003</v>
      </c>
      <c r="K15" s="165">
        <v>120717769</v>
      </c>
      <c r="L15" s="165">
        <v>13658117.423280399</v>
      </c>
      <c r="M15" s="150" t="s">
        <v>401</v>
      </c>
      <c r="Q15" s="167"/>
      <c r="R15" s="167"/>
    </row>
    <row r="16" spans="1:18" s="151" customFormat="1" ht="23.1" customHeight="1">
      <c r="A16" s="161" t="s">
        <v>402</v>
      </c>
      <c r="B16" s="162">
        <v>2276033</v>
      </c>
      <c r="C16" s="162">
        <v>5543153.9562406</v>
      </c>
      <c r="D16" s="163">
        <v>3.5164026382052273E-2</v>
      </c>
      <c r="E16" s="164">
        <v>2.4354453367945896</v>
      </c>
      <c r="F16" s="162">
        <v>126600252</v>
      </c>
      <c r="G16" s="162">
        <v>19881270.575768702</v>
      </c>
      <c r="H16" s="163">
        <v>0.12612053147973323</v>
      </c>
      <c r="I16" s="165">
        <v>2192294</v>
      </c>
      <c r="J16" s="165">
        <v>5337574.8861301001</v>
      </c>
      <c r="K16" s="165">
        <v>122910063</v>
      </c>
      <c r="L16" s="165">
        <v>18995692.309410501</v>
      </c>
      <c r="M16" s="150" t="s">
        <v>402</v>
      </c>
      <c r="P16" s="168"/>
      <c r="Q16" s="168"/>
      <c r="R16" s="168"/>
    </row>
    <row r="17" spans="1:18" s="151" customFormat="1" ht="23.1" customHeight="1">
      <c r="A17" s="161" t="s">
        <v>403</v>
      </c>
      <c r="B17" s="162">
        <v>1435751</v>
      </c>
      <c r="C17" s="162">
        <v>4978397.3937085997</v>
      </c>
      <c r="D17" s="163">
        <v>3.1581388262835942E-2</v>
      </c>
      <c r="E17" s="164">
        <v>3.4674518030693342</v>
      </c>
      <c r="F17" s="162">
        <v>128036003</v>
      </c>
      <c r="G17" s="162">
        <v>24859667.9694773</v>
      </c>
      <c r="H17" s="163">
        <v>0.15770191974256917</v>
      </c>
      <c r="I17" s="165">
        <v>1390965</v>
      </c>
      <c r="J17" s="165">
        <v>4816587.0516450005</v>
      </c>
      <c r="K17" s="165">
        <v>124301028</v>
      </c>
      <c r="L17" s="165">
        <v>23812279.361055501</v>
      </c>
      <c r="M17" s="150" t="s">
        <v>403</v>
      </c>
      <c r="P17" s="168"/>
      <c r="Q17" s="168"/>
      <c r="R17" s="168"/>
    </row>
    <row r="18" spans="1:18" s="151" customFormat="1" ht="23.1" customHeight="1">
      <c r="A18" s="161" t="s">
        <v>404</v>
      </c>
      <c r="B18" s="162">
        <v>1134793</v>
      </c>
      <c r="C18" s="162">
        <v>5156070.5448447</v>
      </c>
      <c r="D18" s="163">
        <v>3.2708490887668938E-2</v>
      </c>
      <c r="E18" s="164">
        <v>4.5436220921742558</v>
      </c>
      <c r="F18" s="162">
        <v>129170796</v>
      </c>
      <c r="G18" s="162">
        <v>30015738.514322001</v>
      </c>
      <c r="H18" s="163">
        <v>0.19041041063023811</v>
      </c>
      <c r="I18" s="165">
        <v>1079591</v>
      </c>
      <c r="J18" s="165">
        <v>4902121.1678187996</v>
      </c>
      <c r="K18" s="165">
        <v>125380619</v>
      </c>
      <c r="L18" s="165">
        <v>28714400.5288743</v>
      </c>
      <c r="M18" s="150" t="s">
        <v>404</v>
      </c>
      <c r="P18" s="168"/>
      <c r="Q18" s="168"/>
      <c r="R18" s="168"/>
    </row>
    <row r="19" spans="1:18" s="151" customFormat="1" ht="23.1" customHeight="1">
      <c r="A19" s="161" t="s">
        <v>405</v>
      </c>
      <c r="B19" s="162">
        <v>2405285</v>
      </c>
      <c r="C19" s="162">
        <v>16988325.461692899</v>
      </c>
      <c r="D19" s="163">
        <v>0.10776859698246678</v>
      </c>
      <c r="E19" s="164">
        <v>7.0629158131751124</v>
      </c>
      <c r="F19" s="162">
        <v>131576081</v>
      </c>
      <c r="G19" s="162">
        <v>47004063.976014897</v>
      </c>
      <c r="H19" s="163">
        <v>0.29817900761270488</v>
      </c>
      <c r="I19" s="165">
        <v>2306957</v>
      </c>
      <c r="J19" s="165">
        <v>16286002.710445199</v>
      </c>
      <c r="K19" s="165">
        <v>127687576</v>
      </c>
      <c r="L19" s="165">
        <v>45000403.239319503</v>
      </c>
      <c r="M19" s="150" t="s">
        <v>405</v>
      </c>
      <c r="P19" s="168"/>
      <c r="Q19" s="168"/>
      <c r="R19" s="168"/>
    </row>
    <row r="20" spans="1:18" s="151" customFormat="1" ht="23.1" customHeight="1">
      <c r="A20" s="161" t="s">
        <v>406</v>
      </c>
      <c r="B20" s="162">
        <v>1163434</v>
      </c>
      <c r="C20" s="162">
        <v>17738999.853052098</v>
      </c>
      <c r="D20" s="163">
        <v>0.11253063937033296</v>
      </c>
      <c r="E20" s="164">
        <v>15.24710456549499</v>
      </c>
      <c r="F20" s="162">
        <v>132739515</v>
      </c>
      <c r="G20" s="162">
        <v>64743063.829066999</v>
      </c>
      <c r="H20" s="163">
        <v>0.41070964698303791</v>
      </c>
      <c r="I20" s="165">
        <v>1142545</v>
      </c>
      <c r="J20" s="165">
        <v>17426936.602068499</v>
      </c>
      <c r="K20" s="165">
        <v>128830121</v>
      </c>
      <c r="L20" s="165">
        <v>62427339.841388002</v>
      </c>
      <c r="M20" s="150" t="s">
        <v>406</v>
      </c>
      <c r="P20" s="168"/>
      <c r="Q20" s="168"/>
      <c r="R20" s="168"/>
    </row>
    <row r="21" spans="1:18" s="151" customFormat="1" ht="23.1" customHeight="1">
      <c r="A21" s="161" t="s">
        <v>407</v>
      </c>
      <c r="B21" s="162">
        <v>394754</v>
      </c>
      <c r="C21" s="162">
        <v>14034448.334706601</v>
      </c>
      <c r="D21" s="163">
        <v>8.9030128947360565E-2</v>
      </c>
      <c r="E21" s="164">
        <v>35.552390437352379</v>
      </c>
      <c r="F21" s="162">
        <v>133134269</v>
      </c>
      <c r="G21" s="162">
        <v>78777512.163773596</v>
      </c>
      <c r="H21" s="163">
        <v>0.49973977593039848</v>
      </c>
      <c r="I21" s="165">
        <v>384882</v>
      </c>
      <c r="J21" s="165">
        <v>13654256.786605701</v>
      </c>
      <c r="K21" s="165">
        <v>129215003</v>
      </c>
      <c r="L21" s="165">
        <v>76081596.627993703</v>
      </c>
      <c r="M21" s="150" t="s">
        <v>407</v>
      </c>
      <c r="P21" s="168"/>
      <c r="Q21" s="168"/>
      <c r="R21" s="168"/>
    </row>
    <row r="22" spans="1:18" s="151" customFormat="1" ht="23.1" customHeight="1">
      <c r="A22" s="161" t="s">
        <v>408</v>
      </c>
      <c r="B22" s="162">
        <v>130032</v>
      </c>
      <c r="C22" s="162">
        <v>7764606.6434998997</v>
      </c>
      <c r="D22" s="163">
        <v>4.9256223986147894E-2</v>
      </c>
      <c r="E22" s="164">
        <v>59.713044815890704</v>
      </c>
      <c r="F22" s="162">
        <v>133264301</v>
      </c>
      <c r="G22" s="162">
        <v>86542118.807273507</v>
      </c>
      <c r="H22" s="163">
        <v>0.54899599991654646</v>
      </c>
      <c r="I22" s="165">
        <v>127694</v>
      </c>
      <c r="J22" s="165">
        <v>7616187.2252861997</v>
      </c>
      <c r="K22" s="165">
        <v>129342697</v>
      </c>
      <c r="L22" s="165">
        <v>83697783.853279904</v>
      </c>
      <c r="M22" s="150" t="s">
        <v>408</v>
      </c>
      <c r="P22" s="168"/>
      <c r="Q22" s="168"/>
      <c r="R22" s="168"/>
    </row>
    <row r="23" spans="1:18" s="151" customFormat="1" ht="23.1" customHeight="1">
      <c r="A23" s="161" t="s">
        <v>409</v>
      </c>
      <c r="B23" s="162">
        <v>65267</v>
      </c>
      <c r="C23" s="162">
        <v>5815460.7388958996</v>
      </c>
      <c r="D23" s="163">
        <v>3.6891455020133405E-2</v>
      </c>
      <c r="E23" s="164">
        <v>89.102620602998442</v>
      </c>
      <c r="F23" s="162">
        <v>133329568</v>
      </c>
      <c r="G23" s="162">
        <v>92357579.5461694</v>
      </c>
      <c r="H23" s="163">
        <v>0.58588745493667982</v>
      </c>
      <c r="I23" s="165">
        <v>63359</v>
      </c>
      <c r="J23" s="165">
        <v>5648387.9941814998</v>
      </c>
      <c r="K23" s="165">
        <v>129406056</v>
      </c>
      <c r="L23" s="165">
        <v>89346171.847461402</v>
      </c>
      <c r="M23" s="150" t="s">
        <v>409</v>
      </c>
      <c r="P23" s="168"/>
      <c r="Q23" s="168"/>
      <c r="R23" s="168"/>
    </row>
    <row r="24" spans="1:18" s="151" customFormat="1" ht="23.1" customHeight="1">
      <c r="A24" s="161" t="s">
        <v>410</v>
      </c>
      <c r="B24" s="162">
        <v>84503</v>
      </c>
      <c r="C24" s="162">
        <v>17425752.4161941</v>
      </c>
      <c r="D24" s="163">
        <v>0.11054349609039864</v>
      </c>
      <c r="E24" s="164">
        <v>206.21460085670449</v>
      </c>
      <c r="F24" s="162">
        <v>133414071</v>
      </c>
      <c r="G24" s="162">
        <v>109783331.962363</v>
      </c>
      <c r="H24" s="163">
        <v>0.69643095102707531</v>
      </c>
      <c r="I24" s="165">
        <v>85841</v>
      </c>
      <c r="J24" s="165">
        <v>17690826.9347554</v>
      </c>
      <c r="K24" s="165">
        <v>129491897</v>
      </c>
      <c r="L24" s="165">
        <v>107036998.782217</v>
      </c>
      <c r="M24" s="150" t="s">
        <v>410</v>
      </c>
      <c r="P24" s="168"/>
      <c r="Q24" s="168"/>
      <c r="R24" s="168"/>
    </row>
    <row r="25" spans="1:18" s="151" customFormat="1" ht="23.1" customHeight="1">
      <c r="A25" s="161" t="s">
        <v>411</v>
      </c>
      <c r="B25" s="162">
        <v>11544</v>
      </c>
      <c r="C25" s="162">
        <v>8189920.6089057</v>
      </c>
      <c r="D25" s="163">
        <v>5.1954282098596191E-2</v>
      </c>
      <c r="E25" s="164">
        <v>709.45258219903849</v>
      </c>
      <c r="F25" s="162">
        <v>133425615</v>
      </c>
      <c r="G25" s="162">
        <v>117973252.57126901</v>
      </c>
      <c r="H25" s="163">
        <v>0.7483852331256734</v>
      </c>
      <c r="I25" s="165">
        <v>11865</v>
      </c>
      <c r="J25" s="165">
        <v>8406643.0540018994</v>
      </c>
      <c r="K25" s="165">
        <v>129503762</v>
      </c>
      <c r="L25" s="165">
        <v>115443641.836219</v>
      </c>
      <c r="M25" s="150" t="s">
        <v>411</v>
      </c>
      <c r="P25" s="169"/>
      <c r="Q25" s="168"/>
      <c r="R25" s="169"/>
    </row>
    <row r="26" spans="1:18" s="151" customFormat="1" ht="23.1" customHeight="1">
      <c r="A26" s="161" t="s">
        <v>412</v>
      </c>
      <c r="B26" s="162">
        <v>3806</v>
      </c>
      <c r="C26" s="162">
        <v>4601021.6430123998</v>
      </c>
      <c r="D26" s="163">
        <v>2.918743511663327E-2</v>
      </c>
      <c r="E26" s="164">
        <v>1208.8864012118759</v>
      </c>
      <c r="F26" s="162">
        <v>133429421</v>
      </c>
      <c r="G26" s="162">
        <v>122574274.21428201</v>
      </c>
      <c r="H26" s="163">
        <v>0.77757266824231053</v>
      </c>
      <c r="I26" s="165">
        <v>3763</v>
      </c>
      <c r="J26" s="165">
        <v>4541689.2965770997</v>
      </c>
      <c r="K26" s="165">
        <v>129507525</v>
      </c>
      <c r="L26" s="165">
        <v>119985331.132796</v>
      </c>
      <c r="M26" s="150" t="s">
        <v>412</v>
      </c>
      <c r="P26" s="169"/>
      <c r="Q26" s="168"/>
      <c r="R26" s="169"/>
    </row>
    <row r="27" spans="1:18" s="151" customFormat="1" ht="23.1" customHeight="1">
      <c r="A27" s="161" t="s">
        <v>413</v>
      </c>
      <c r="B27" s="162">
        <v>1700</v>
      </c>
      <c r="C27" s="162">
        <v>3017061.3852206999</v>
      </c>
      <c r="D27" s="163">
        <v>1.9139289109358262E-2</v>
      </c>
      <c r="E27" s="164">
        <v>1774.741991306294</v>
      </c>
      <c r="F27" s="162">
        <v>133431121</v>
      </c>
      <c r="G27" s="162">
        <v>125591335.599502</v>
      </c>
      <c r="H27" s="163">
        <v>0.79671195735166433</v>
      </c>
      <c r="I27" s="165">
        <v>1719</v>
      </c>
      <c r="J27" s="165">
        <v>3052084.4741461002</v>
      </c>
      <c r="K27" s="165">
        <v>129509244</v>
      </c>
      <c r="L27" s="165">
        <v>123037415.606942</v>
      </c>
      <c r="M27" s="150" t="s">
        <v>413</v>
      </c>
      <c r="P27" s="169"/>
      <c r="Q27" s="170"/>
      <c r="R27" s="169"/>
    </row>
    <row r="28" spans="1:18" s="151" customFormat="1" ht="23.1" customHeight="1">
      <c r="A28" s="161" t="s">
        <v>414</v>
      </c>
      <c r="B28" s="162">
        <v>1147</v>
      </c>
      <c r="C28" s="162">
        <v>2586068.4220926999</v>
      </c>
      <c r="D28" s="163">
        <v>1.6405205220374888E-2</v>
      </c>
      <c r="E28" s="164">
        <v>2254.6368108916304</v>
      </c>
      <c r="F28" s="162">
        <v>133432268</v>
      </c>
      <c r="G28" s="162">
        <v>128177404.021595</v>
      </c>
      <c r="H28" s="163">
        <v>0.81311716257204114</v>
      </c>
      <c r="I28" s="165">
        <v>1151</v>
      </c>
      <c r="J28" s="165">
        <v>2592094.365944</v>
      </c>
      <c r="K28" s="165">
        <v>129510395</v>
      </c>
      <c r="L28" s="165">
        <v>125629509.972886</v>
      </c>
      <c r="M28" s="150" t="s">
        <v>414</v>
      </c>
      <c r="P28" s="169"/>
      <c r="Q28" s="171"/>
      <c r="R28" s="169"/>
    </row>
    <row r="29" spans="1:18" s="151" customFormat="1" ht="23.1" customHeight="1">
      <c r="A29" s="161" t="s">
        <v>415</v>
      </c>
      <c r="B29" s="162">
        <v>860</v>
      </c>
      <c r="C29" s="162">
        <v>2371695.5132272001</v>
      </c>
      <c r="D29" s="163">
        <v>1.5045290867922698E-2</v>
      </c>
      <c r="E29" s="164">
        <v>2757.7854804967442</v>
      </c>
      <c r="F29" s="162">
        <v>133433128</v>
      </c>
      <c r="G29" s="162">
        <v>130549099.534822</v>
      </c>
      <c r="H29" s="163">
        <v>0.82816245343996253</v>
      </c>
      <c r="I29" s="165">
        <v>883</v>
      </c>
      <c r="J29" s="165">
        <v>2429993.9192944001</v>
      </c>
      <c r="K29" s="165">
        <v>129511278</v>
      </c>
      <c r="L29" s="165">
        <v>128059503.89218</v>
      </c>
      <c r="M29" s="150" t="s">
        <v>415</v>
      </c>
      <c r="P29" s="169"/>
      <c r="Q29" s="168"/>
      <c r="R29" s="169"/>
    </row>
    <row r="30" spans="1:18" s="151" customFormat="1" ht="23.1" customHeight="1">
      <c r="A30" s="161" t="s">
        <v>416</v>
      </c>
      <c r="B30" s="162">
        <v>458</v>
      </c>
      <c r="C30" s="162">
        <v>1481504.1732079999</v>
      </c>
      <c r="D30" s="163">
        <v>9.398196810528104E-3</v>
      </c>
      <c r="E30" s="164">
        <v>3234.7252690131004</v>
      </c>
      <c r="F30" s="162">
        <v>133433586</v>
      </c>
      <c r="G30" s="162">
        <v>132030603.70803</v>
      </c>
      <c r="H30" s="163">
        <v>0.83756065025049065</v>
      </c>
      <c r="I30" s="165">
        <v>502</v>
      </c>
      <c r="J30" s="165">
        <v>1623139.9855557999</v>
      </c>
      <c r="K30" s="165">
        <v>129511780</v>
      </c>
      <c r="L30" s="165">
        <v>129682643.877736</v>
      </c>
      <c r="M30" s="150" t="s">
        <v>416</v>
      </c>
      <c r="P30" s="172"/>
      <c r="Q30" s="168"/>
      <c r="R30" s="168"/>
    </row>
    <row r="31" spans="1:18" s="151" customFormat="1" ht="23.1" customHeight="1">
      <c r="A31" s="161" t="s">
        <v>417</v>
      </c>
      <c r="B31" s="162">
        <v>319</v>
      </c>
      <c r="C31" s="162">
        <v>1203624.7239196999</v>
      </c>
      <c r="D31" s="163">
        <v>7.6354169269199409E-3</v>
      </c>
      <c r="E31" s="164">
        <v>3773.118256801567</v>
      </c>
      <c r="F31" s="162">
        <v>133433905</v>
      </c>
      <c r="G31" s="162">
        <v>133234228.43195</v>
      </c>
      <c r="H31" s="163">
        <v>0.84519606717741247</v>
      </c>
      <c r="I31" s="165">
        <v>307</v>
      </c>
      <c r="J31" s="165">
        <v>1158516.0723496</v>
      </c>
      <c r="K31" s="165">
        <v>129512087</v>
      </c>
      <c r="L31" s="165">
        <v>130841159.950086</v>
      </c>
      <c r="M31" s="150" t="s">
        <v>417</v>
      </c>
      <c r="P31" s="168"/>
      <c r="Q31" s="168"/>
      <c r="R31" s="168"/>
    </row>
    <row r="32" spans="1:18" s="151" customFormat="1" ht="23.1" customHeight="1">
      <c r="A32" s="161" t="s">
        <v>418</v>
      </c>
      <c r="B32" s="162">
        <v>523</v>
      </c>
      <c r="C32" s="162">
        <v>2411972.9462031</v>
      </c>
      <c r="D32" s="163">
        <v>1.5300798242775847E-2</v>
      </c>
      <c r="E32" s="164">
        <v>4611.8029564112812</v>
      </c>
      <c r="F32" s="162">
        <v>133434428</v>
      </c>
      <c r="G32" s="162">
        <v>135646201.378153</v>
      </c>
      <c r="H32" s="163">
        <v>0.86049686542018766</v>
      </c>
      <c r="I32" s="165">
        <v>621</v>
      </c>
      <c r="J32" s="165">
        <v>2860016.9730719998</v>
      </c>
      <c r="K32" s="165">
        <v>129512708</v>
      </c>
      <c r="L32" s="165">
        <v>133701176.923158</v>
      </c>
      <c r="M32" s="150" t="s">
        <v>418</v>
      </c>
      <c r="P32" s="168"/>
      <c r="Q32" s="168"/>
      <c r="R32" s="168"/>
    </row>
    <row r="33" spans="1:18" s="151" customFormat="1" ht="23.1" customHeight="1">
      <c r="A33" s="161" t="s">
        <v>419</v>
      </c>
      <c r="B33" s="162">
        <v>1660</v>
      </c>
      <c r="C33" s="162">
        <v>21990864.867191002</v>
      </c>
      <c r="D33" s="163">
        <v>0.1395031345798122</v>
      </c>
      <c r="E33" s="164">
        <v>13247.508956139158</v>
      </c>
      <c r="F33" s="162">
        <v>133436088</v>
      </c>
      <c r="G33" s="162">
        <v>157637066.24534401</v>
      </c>
      <c r="H33" s="163">
        <v>1</v>
      </c>
      <c r="I33" s="165">
        <v>1805</v>
      </c>
      <c r="J33" s="165">
        <v>23681155.520020101</v>
      </c>
      <c r="K33" s="165">
        <v>129514513</v>
      </c>
      <c r="L33" s="165">
        <v>157382332.443178</v>
      </c>
      <c r="M33" s="150" t="s">
        <v>419</v>
      </c>
      <c r="P33" s="168"/>
      <c r="Q33" s="168"/>
      <c r="R33" s="168"/>
    </row>
    <row r="34" spans="1:18" s="151" customFormat="1" ht="23.1" customHeight="1">
      <c r="A34" s="161"/>
      <c r="B34" s="162"/>
      <c r="C34" s="162"/>
      <c r="D34" s="163"/>
      <c r="E34" s="164"/>
      <c r="F34" s="162"/>
      <c r="G34" s="162"/>
      <c r="H34" s="163"/>
      <c r="I34" s="165"/>
      <c r="J34" s="165"/>
      <c r="K34" s="165"/>
      <c r="L34" s="165"/>
      <c r="M34" s="150"/>
      <c r="P34" s="168"/>
      <c r="Q34" s="168"/>
      <c r="R34" s="168"/>
    </row>
    <row r="35" spans="1:18" s="151" customFormat="1" ht="23.1" customHeight="1">
      <c r="A35" s="173" t="s">
        <v>420</v>
      </c>
      <c r="B35" s="174">
        <v>133436088</v>
      </c>
      <c r="C35" s="174">
        <v>157637066.24534404</v>
      </c>
      <c r="D35" s="175">
        <v>0.99999999999999967</v>
      </c>
      <c r="E35" s="176">
        <v>1.1813675641131209</v>
      </c>
      <c r="F35" s="177">
        <v>133436088</v>
      </c>
      <c r="G35" s="177">
        <v>157637066.24534401</v>
      </c>
      <c r="H35" s="175">
        <v>1</v>
      </c>
      <c r="I35" s="177">
        <v>129514513</v>
      </c>
      <c r="J35" s="177">
        <v>157382332.44317779</v>
      </c>
      <c r="K35" s="177">
        <v>129514513</v>
      </c>
      <c r="L35" s="177">
        <v>157382332.443178</v>
      </c>
      <c r="M35" s="178" t="s">
        <v>420</v>
      </c>
      <c r="P35" s="168"/>
      <c r="Q35" s="168"/>
      <c r="R35" s="168"/>
    </row>
    <row r="36" spans="1:18" s="181" customFormat="1" ht="23.1" customHeight="1">
      <c r="A36" s="47" t="s">
        <v>135</v>
      </c>
      <c r="B36" s="149"/>
      <c r="C36" s="149"/>
      <c r="D36" s="149"/>
      <c r="E36" s="149"/>
      <c r="F36" s="179"/>
      <c r="G36" s="179"/>
      <c r="H36" s="180"/>
      <c r="I36" s="149"/>
      <c r="J36" s="149"/>
      <c r="K36" s="149"/>
      <c r="L36" s="149"/>
      <c r="M36" s="149"/>
      <c r="P36" s="182"/>
      <c r="Q36" s="182"/>
      <c r="R36" s="182"/>
    </row>
    <row r="37" spans="1:18" s="181" customFormat="1" ht="23.1" customHeight="1">
      <c r="A37" s="49" t="s">
        <v>136</v>
      </c>
      <c r="B37" s="183"/>
      <c r="C37" s="183"/>
      <c r="D37" s="183"/>
      <c r="E37" s="183"/>
      <c r="F37" s="183"/>
      <c r="G37" s="184"/>
      <c r="H37" s="183"/>
      <c r="I37" s="183"/>
      <c r="J37" s="183"/>
      <c r="K37" s="183"/>
      <c r="L37" s="183"/>
      <c r="M37" s="185"/>
    </row>
    <row r="38" spans="1:18" ht="23.1" customHeight="1">
      <c r="A38" s="51" t="s">
        <v>137</v>
      </c>
    </row>
    <row r="39" spans="1:18" ht="23.1" customHeight="1"/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32" right="0.5" top="0.75" bottom="0.7" header="0.4" footer="0.4"/>
  <pageSetup paperSize="9" scale="87" firstPageNumber="80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zoomScale="60" workbookViewId="0">
      <selection activeCell="M105" sqref="M105"/>
    </sheetView>
  </sheetViews>
  <sheetFormatPr defaultColWidth="10.28515625" defaultRowHeight="12.75"/>
  <cols>
    <col min="1" max="1" width="22.5703125" style="186" bestFit="1" customWidth="1"/>
    <col min="2" max="7" width="11" style="186" customWidth="1"/>
    <col min="8" max="12" width="12.7109375" style="186" customWidth="1"/>
    <col min="13" max="13" width="22.5703125" style="186" bestFit="1" customWidth="1"/>
    <col min="14" max="16384" width="10.28515625" style="186"/>
  </cols>
  <sheetData>
    <row r="1" spans="1:18" s="151" customFormat="1">
      <c r="A1" s="149"/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50" t="s">
        <v>421</v>
      </c>
    </row>
    <row r="2" spans="1:18" s="151" customFormat="1" ht="15" customHeight="1">
      <c r="A2" s="149"/>
      <c r="B2" s="152"/>
      <c r="C2" s="152"/>
      <c r="D2" s="152"/>
      <c r="E2" s="152"/>
      <c r="F2" s="152"/>
      <c r="G2" s="153" t="s">
        <v>146</v>
      </c>
      <c r="H2" s="152" t="s">
        <v>389</v>
      </c>
      <c r="I2" s="152"/>
      <c r="J2" s="152"/>
      <c r="K2" s="152"/>
      <c r="L2" s="152"/>
      <c r="M2" s="12"/>
    </row>
    <row r="3" spans="1:18" s="151" customFormat="1" ht="15" customHeight="1">
      <c r="A3" s="152"/>
      <c r="B3" s="152"/>
      <c r="C3" s="152"/>
      <c r="D3" s="152"/>
      <c r="E3" s="152"/>
      <c r="F3" s="152"/>
      <c r="G3" s="268" t="s">
        <v>294</v>
      </c>
      <c r="H3" s="152" t="s">
        <v>150</v>
      </c>
      <c r="I3" s="152"/>
      <c r="J3" s="152"/>
      <c r="K3" s="152"/>
      <c r="L3" s="152"/>
      <c r="M3" s="152"/>
    </row>
    <row r="4" spans="1:18" s="151" customFormat="1" ht="15" customHeight="1">
      <c r="A4" s="154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0" t="s">
        <v>3</v>
      </c>
    </row>
    <row r="5" spans="1:18" s="151" customFormat="1" ht="18" customHeight="1">
      <c r="A5" s="974" t="s">
        <v>390</v>
      </c>
      <c r="B5" s="977" t="s">
        <v>4</v>
      </c>
      <c r="C5" s="978"/>
      <c r="D5" s="978"/>
      <c r="E5" s="978"/>
      <c r="F5" s="978"/>
      <c r="G5" s="978"/>
      <c r="H5" s="979"/>
      <c r="I5" s="980" t="s">
        <v>5</v>
      </c>
      <c r="J5" s="978"/>
      <c r="K5" s="978"/>
      <c r="L5" s="979"/>
      <c r="M5" s="981" t="s">
        <v>390</v>
      </c>
    </row>
    <row r="6" spans="1:18" s="151" customFormat="1" ht="18" customHeight="1">
      <c r="A6" s="975"/>
      <c r="B6" s="984" t="s">
        <v>391</v>
      </c>
      <c r="C6" s="985"/>
      <c r="D6" s="985"/>
      <c r="E6" s="986"/>
      <c r="F6" s="987" t="s">
        <v>392</v>
      </c>
      <c r="G6" s="988"/>
      <c r="H6" s="989"/>
      <c r="I6" s="990" t="s">
        <v>391</v>
      </c>
      <c r="J6" s="990"/>
      <c r="K6" s="990" t="s">
        <v>392</v>
      </c>
      <c r="L6" s="990"/>
      <c r="M6" s="982"/>
    </row>
    <row r="7" spans="1:18" s="151" customFormat="1" ht="42.75" customHeight="1">
      <c r="A7" s="976"/>
      <c r="B7" s="155" t="s">
        <v>393</v>
      </c>
      <c r="C7" s="156" t="s">
        <v>8</v>
      </c>
      <c r="D7" s="155" t="s">
        <v>394</v>
      </c>
      <c r="E7" s="155" t="s">
        <v>395</v>
      </c>
      <c r="F7" s="155" t="s">
        <v>393</v>
      </c>
      <c r="G7" s="156" t="s">
        <v>8</v>
      </c>
      <c r="H7" s="155" t="s">
        <v>394</v>
      </c>
      <c r="I7" s="155" t="s">
        <v>393</v>
      </c>
      <c r="J7" s="156" t="s">
        <v>8</v>
      </c>
      <c r="K7" s="155" t="s">
        <v>393</v>
      </c>
      <c r="L7" s="156" t="s">
        <v>8</v>
      </c>
      <c r="M7" s="983"/>
    </row>
    <row r="8" spans="1:18" s="151" customFormat="1" ht="15" customHeight="1">
      <c r="A8" s="157" t="s">
        <v>11</v>
      </c>
      <c r="B8" s="156" t="s">
        <v>12</v>
      </c>
      <c r="C8" s="156" t="s">
        <v>13</v>
      </c>
      <c r="D8" s="156" t="s">
        <v>14</v>
      </c>
      <c r="E8" s="156" t="s">
        <v>15</v>
      </c>
      <c r="F8" s="158" t="s">
        <v>16</v>
      </c>
      <c r="G8" s="156" t="s">
        <v>17</v>
      </c>
      <c r="H8" s="156" t="s">
        <v>18</v>
      </c>
      <c r="I8" s="156" t="s">
        <v>178</v>
      </c>
      <c r="J8" s="156" t="s">
        <v>179</v>
      </c>
      <c r="K8" s="156" t="s">
        <v>180</v>
      </c>
      <c r="L8" s="156" t="s">
        <v>181</v>
      </c>
      <c r="M8" s="156" t="s">
        <v>182</v>
      </c>
    </row>
    <row r="9" spans="1:18" s="151" customFormat="1" ht="9" customHeight="1">
      <c r="A9" s="159"/>
      <c r="B9" s="159"/>
      <c r="C9" s="159"/>
      <c r="D9" s="159"/>
      <c r="E9" s="160"/>
      <c r="F9" s="159"/>
      <c r="G9" s="159"/>
      <c r="H9" s="159"/>
      <c r="I9" s="159"/>
      <c r="J9" s="159"/>
      <c r="K9" s="159"/>
      <c r="L9" s="159"/>
      <c r="M9" s="159"/>
    </row>
    <row r="10" spans="1:18" s="151" customFormat="1" ht="23.1" customHeight="1">
      <c r="A10" s="161" t="s">
        <v>396</v>
      </c>
      <c r="B10" s="162">
        <v>39346221</v>
      </c>
      <c r="C10" s="162">
        <v>210843.26002389999</v>
      </c>
      <c r="D10" s="163">
        <v>5.3078516919076299E-3</v>
      </c>
      <c r="E10" s="164">
        <v>5.3586660844481097E-3</v>
      </c>
      <c r="F10" s="162">
        <v>39346221</v>
      </c>
      <c r="G10" s="162">
        <v>210843.26002389999</v>
      </c>
      <c r="H10" s="163">
        <v>5.3078516919076307E-3</v>
      </c>
      <c r="I10" s="165">
        <v>38810854</v>
      </c>
      <c r="J10" s="165">
        <v>202086.3687998</v>
      </c>
      <c r="K10" s="165">
        <v>38810854</v>
      </c>
      <c r="L10" s="165">
        <v>202086.3687998</v>
      </c>
      <c r="M10" s="150" t="s">
        <v>396</v>
      </c>
      <c r="P10" s="166"/>
    </row>
    <row r="11" spans="1:18" s="151" customFormat="1" ht="23.1" customHeight="1">
      <c r="A11" s="161" t="s">
        <v>397</v>
      </c>
      <c r="B11" s="162">
        <v>1622886</v>
      </c>
      <c r="C11" s="162">
        <v>115138.1656562</v>
      </c>
      <c r="D11" s="163">
        <v>2.8985337606339764E-3</v>
      </c>
      <c r="E11" s="164">
        <v>7.094655179488886E-2</v>
      </c>
      <c r="F11" s="162">
        <v>40969107</v>
      </c>
      <c r="G11" s="162">
        <v>325981.42568009999</v>
      </c>
      <c r="H11" s="163">
        <v>8.2063854525416084E-3</v>
      </c>
      <c r="I11" s="165">
        <v>1726723</v>
      </c>
      <c r="J11" s="165">
        <v>126081.3804652</v>
      </c>
      <c r="K11" s="165">
        <v>40537577</v>
      </c>
      <c r="L11" s="165">
        <v>328167.74926499999</v>
      </c>
      <c r="M11" s="150" t="s">
        <v>397</v>
      </c>
    </row>
    <row r="12" spans="1:18" s="151" customFormat="1" ht="23.1" customHeight="1">
      <c r="A12" s="161" t="s">
        <v>398</v>
      </c>
      <c r="B12" s="162">
        <v>1621457</v>
      </c>
      <c r="C12" s="162">
        <v>263541.2378382</v>
      </c>
      <c r="D12" s="163">
        <v>6.6344914463396017E-3</v>
      </c>
      <c r="E12" s="164">
        <v>0.16253359653583166</v>
      </c>
      <c r="F12" s="162">
        <v>42590564</v>
      </c>
      <c r="G12" s="162">
        <v>589522.66351830005</v>
      </c>
      <c r="H12" s="163">
        <v>1.4840876898881212E-2</v>
      </c>
      <c r="I12" s="165">
        <v>1755358</v>
      </c>
      <c r="J12" s="165">
        <v>286706.9907354</v>
      </c>
      <c r="K12" s="165">
        <v>42292935</v>
      </c>
      <c r="L12" s="165">
        <v>614874.74000039999</v>
      </c>
      <c r="M12" s="150" t="s">
        <v>398</v>
      </c>
      <c r="Q12" s="167"/>
      <c r="R12" s="167"/>
    </row>
    <row r="13" spans="1:18" s="151" customFormat="1" ht="23.1" customHeight="1">
      <c r="A13" s="161" t="s">
        <v>399</v>
      </c>
      <c r="B13" s="162">
        <v>1180126</v>
      </c>
      <c r="C13" s="162">
        <v>426537.41009349999</v>
      </c>
      <c r="D13" s="163">
        <v>1.0737821610091064E-2</v>
      </c>
      <c r="E13" s="164">
        <v>0.36143378765784329</v>
      </c>
      <c r="F13" s="162">
        <v>43770690</v>
      </c>
      <c r="G13" s="162">
        <v>1016060.0736118</v>
      </c>
      <c r="H13" s="163">
        <v>2.5578698508972278E-2</v>
      </c>
      <c r="I13" s="165">
        <v>1274934</v>
      </c>
      <c r="J13" s="165">
        <v>458206.71916699997</v>
      </c>
      <c r="K13" s="165">
        <v>43567869</v>
      </c>
      <c r="L13" s="165">
        <v>1073081.4591673999</v>
      </c>
      <c r="M13" s="150" t="s">
        <v>399</v>
      </c>
      <c r="Q13" s="167"/>
      <c r="R13" s="167"/>
    </row>
    <row r="14" spans="1:18" s="151" customFormat="1" ht="23.1" customHeight="1">
      <c r="A14" s="161" t="s">
        <v>400</v>
      </c>
      <c r="B14" s="162">
        <v>1246997</v>
      </c>
      <c r="C14" s="162">
        <v>887129.5937506</v>
      </c>
      <c r="D14" s="163">
        <v>2.2332951570738821E-2</v>
      </c>
      <c r="E14" s="164">
        <v>0.71141277304644679</v>
      </c>
      <c r="F14" s="162">
        <v>45017687</v>
      </c>
      <c r="G14" s="162">
        <v>1903189.6673624001</v>
      </c>
      <c r="H14" s="163">
        <v>4.7911650079711106E-2</v>
      </c>
      <c r="I14" s="165">
        <v>1280615</v>
      </c>
      <c r="J14" s="165">
        <v>907842.49968969997</v>
      </c>
      <c r="K14" s="165">
        <v>44848484</v>
      </c>
      <c r="L14" s="165">
        <v>1980923.9588571</v>
      </c>
      <c r="M14" s="150" t="s">
        <v>400</v>
      </c>
      <c r="Q14" s="167"/>
      <c r="R14" s="167"/>
    </row>
    <row r="15" spans="1:18" s="151" customFormat="1" ht="23.1" customHeight="1">
      <c r="A15" s="161" t="s">
        <v>401</v>
      </c>
      <c r="B15" s="162">
        <v>1158735</v>
      </c>
      <c r="C15" s="162">
        <v>1622541.4683077</v>
      </c>
      <c r="D15" s="163">
        <v>4.0846501219773804E-2</v>
      </c>
      <c r="E15" s="164">
        <v>1.4002696633032574</v>
      </c>
      <c r="F15" s="162">
        <v>46176422</v>
      </c>
      <c r="G15" s="162">
        <v>3525731.1356700999</v>
      </c>
      <c r="H15" s="163">
        <v>8.8758151299484903E-2</v>
      </c>
      <c r="I15" s="165">
        <v>1145437</v>
      </c>
      <c r="J15" s="165">
        <v>1604605.0314172001</v>
      </c>
      <c r="K15" s="165">
        <v>45993921</v>
      </c>
      <c r="L15" s="165">
        <v>3585528.9902742999</v>
      </c>
      <c r="M15" s="150" t="s">
        <v>401</v>
      </c>
      <c r="Q15" s="167"/>
      <c r="R15" s="167"/>
    </row>
    <row r="16" spans="1:18" s="151" customFormat="1" ht="23.1" customHeight="1">
      <c r="A16" s="161" t="s">
        <v>402</v>
      </c>
      <c r="B16" s="162">
        <v>542684</v>
      </c>
      <c r="C16" s="162">
        <v>1312480.9133136</v>
      </c>
      <c r="D16" s="163">
        <v>3.3040914068291231E-2</v>
      </c>
      <c r="E16" s="164">
        <v>2.4184993722195607</v>
      </c>
      <c r="F16" s="162">
        <v>46719106</v>
      </c>
      <c r="G16" s="162">
        <v>4838212.0489836996</v>
      </c>
      <c r="H16" s="163">
        <v>0.12179906536777614</v>
      </c>
      <c r="I16" s="165">
        <v>522939</v>
      </c>
      <c r="J16" s="165">
        <v>1264422.4575167</v>
      </c>
      <c r="K16" s="165">
        <v>46516860</v>
      </c>
      <c r="L16" s="165">
        <v>4849951.4477909999</v>
      </c>
      <c r="M16" s="150" t="s">
        <v>402</v>
      </c>
      <c r="P16" s="168"/>
      <c r="Q16" s="168"/>
      <c r="R16" s="168"/>
    </row>
    <row r="17" spans="1:18" s="151" customFormat="1" ht="23.1" customHeight="1">
      <c r="A17" s="161" t="s">
        <v>403</v>
      </c>
      <c r="B17" s="162">
        <v>331890</v>
      </c>
      <c r="C17" s="162">
        <v>1140019.682551</v>
      </c>
      <c r="D17" s="163">
        <v>2.8699306774854515E-2</v>
      </c>
      <c r="E17" s="164">
        <v>3.434932304531622</v>
      </c>
      <c r="F17" s="162">
        <v>47050996</v>
      </c>
      <c r="G17" s="162">
        <v>5978231.7315346999</v>
      </c>
      <c r="H17" s="163">
        <v>0.15049837214263068</v>
      </c>
      <c r="I17" s="165">
        <v>319889</v>
      </c>
      <c r="J17" s="165">
        <v>1097315.8315053</v>
      </c>
      <c r="K17" s="165">
        <v>46836749</v>
      </c>
      <c r="L17" s="165">
        <v>5947267.2792963004</v>
      </c>
      <c r="M17" s="150" t="s">
        <v>403</v>
      </c>
      <c r="P17" s="168"/>
      <c r="Q17" s="168"/>
      <c r="R17" s="168"/>
    </row>
    <row r="18" spans="1:18" s="151" customFormat="1" ht="23.1" customHeight="1">
      <c r="A18" s="161" t="s">
        <v>404</v>
      </c>
      <c r="B18" s="162">
        <v>228904</v>
      </c>
      <c r="C18" s="162">
        <v>1027844.0234684</v>
      </c>
      <c r="D18" s="163">
        <v>2.5875352327437321E-2</v>
      </c>
      <c r="E18" s="164">
        <v>4.4902842391063507</v>
      </c>
      <c r="F18" s="162">
        <v>47279900</v>
      </c>
      <c r="G18" s="162">
        <v>7006075.7550031003</v>
      </c>
      <c r="H18" s="163">
        <v>0.17637372447006799</v>
      </c>
      <c r="I18" s="165">
        <v>218918</v>
      </c>
      <c r="J18" s="165">
        <v>981457.00815350004</v>
      </c>
      <c r="K18" s="165">
        <v>47055667</v>
      </c>
      <c r="L18" s="165">
        <v>6928724.2874498004</v>
      </c>
      <c r="M18" s="150" t="s">
        <v>404</v>
      </c>
      <c r="P18" s="168"/>
      <c r="Q18" s="168"/>
      <c r="R18" s="168"/>
    </row>
    <row r="19" spans="1:18" s="151" customFormat="1" ht="23.1" customHeight="1">
      <c r="A19" s="161" t="s">
        <v>405</v>
      </c>
      <c r="B19" s="162">
        <v>516660</v>
      </c>
      <c r="C19" s="162">
        <v>3584942.7545862002</v>
      </c>
      <c r="D19" s="163">
        <v>9.024876803349284E-2</v>
      </c>
      <c r="E19" s="164">
        <v>6.9386884113076306</v>
      </c>
      <c r="F19" s="162">
        <v>47796560</v>
      </c>
      <c r="G19" s="162">
        <v>10591018.5095893</v>
      </c>
      <c r="H19" s="163">
        <v>0.26662249250356085</v>
      </c>
      <c r="I19" s="165">
        <v>493488</v>
      </c>
      <c r="J19" s="165">
        <v>3424652.1524681998</v>
      </c>
      <c r="K19" s="165">
        <v>47549155</v>
      </c>
      <c r="L19" s="165">
        <v>10353376.439918</v>
      </c>
      <c r="M19" s="150" t="s">
        <v>405</v>
      </c>
      <c r="P19" s="168"/>
      <c r="Q19" s="168"/>
      <c r="R19" s="168"/>
    </row>
    <row r="20" spans="1:18" s="151" customFormat="1" ht="23.1" customHeight="1">
      <c r="A20" s="161" t="s">
        <v>406</v>
      </c>
      <c r="B20" s="162">
        <v>262426</v>
      </c>
      <c r="C20" s="162">
        <v>3935878.7236259002</v>
      </c>
      <c r="D20" s="163">
        <v>9.9083369039033475E-2</v>
      </c>
      <c r="E20" s="164">
        <v>14.998051731253383</v>
      </c>
      <c r="F20" s="162">
        <v>48058986</v>
      </c>
      <c r="G20" s="162">
        <v>14526897.2332152</v>
      </c>
      <c r="H20" s="163">
        <v>0.36570586154259432</v>
      </c>
      <c r="I20" s="165">
        <v>254252</v>
      </c>
      <c r="J20" s="165">
        <v>3808217.6928464998</v>
      </c>
      <c r="K20" s="165">
        <v>47803407</v>
      </c>
      <c r="L20" s="165">
        <v>14161594.1327645</v>
      </c>
      <c r="M20" s="150" t="s">
        <v>406</v>
      </c>
      <c r="P20" s="168"/>
      <c r="Q20" s="168"/>
      <c r="R20" s="168"/>
    </row>
    <row r="21" spans="1:18" s="151" customFormat="1" ht="23.1" customHeight="1">
      <c r="A21" s="161" t="s">
        <v>407</v>
      </c>
      <c r="B21" s="162">
        <v>70501</v>
      </c>
      <c r="C21" s="162">
        <v>2446648.5988348001</v>
      </c>
      <c r="D21" s="163">
        <v>6.1592900353355649E-2</v>
      </c>
      <c r="E21" s="164">
        <v>34.703743192788757</v>
      </c>
      <c r="F21" s="162">
        <v>48129487</v>
      </c>
      <c r="G21" s="162">
        <v>16973545.832049999</v>
      </c>
      <c r="H21" s="163">
        <v>0.42729876189594995</v>
      </c>
      <c r="I21" s="165">
        <v>67695</v>
      </c>
      <c r="J21" s="165">
        <v>2346792.1771416999</v>
      </c>
      <c r="K21" s="165">
        <v>47871102</v>
      </c>
      <c r="L21" s="165">
        <v>16508386.3099062</v>
      </c>
      <c r="M21" s="150" t="s">
        <v>407</v>
      </c>
      <c r="P21" s="168"/>
      <c r="Q21" s="168"/>
      <c r="R21" s="168"/>
    </row>
    <row r="22" spans="1:18" s="151" customFormat="1" ht="23.1" customHeight="1">
      <c r="A22" s="161" t="s">
        <v>408</v>
      </c>
      <c r="B22" s="162">
        <v>20015</v>
      </c>
      <c r="C22" s="162">
        <v>1195972.8483833999</v>
      </c>
      <c r="D22" s="163">
        <v>3.0107893921047502E-2</v>
      </c>
      <c r="E22" s="164">
        <v>59.753827048883331</v>
      </c>
      <c r="F22" s="162">
        <v>48149502</v>
      </c>
      <c r="G22" s="162">
        <v>18169518.6804334</v>
      </c>
      <c r="H22" s="163">
        <v>0.45740665581699752</v>
      </c>
      <c r="I22" s="165">
        <v>19380</v>
      </c>
      <c r="J22" s="165">
        <v>1157733.1285865</v>
      </c>
      <c r="K22" s="165">
        <v>47890482</v>
      </c>
      <c r="L22" s="165">
        <v>17666119.4384927</v>
      </c>
      <c r="M22" s="150" t="s">
        <v>408</v>
      </c>
      <c r="P22" s="168"/>
      <c r="Q22" s="168"/>
      <c r="R22" s="168"/>
    </row>
    <row r="23" spans="1:18" s="151" customFormat="1" ht="23.1" customHeight="1">
      <c r="A23" s="161" t="s">
        <v>409</v>
      </c>
      <c r="B23" s="162">
        <v>8894</v>
      </c>
      <c r="C23" s="162">
        <v>784769.22262060002</v>
      </c>
      <c r="D23" s="163">
        <v>1.975609106770412E-2</v>
      </c>
      <c r="E23" s="164">
        <v>88.235801958691255</v>
      </c>
      <c r="F23" s="162">
        <v>48158396</v>
      </c>
      <c r="G23" s="162">
        <v>18954287.903053999</v>
      </c>
      <c r="H23" s="163">
        <v>0.47716274688470162</v>
      </c>
      <c r="I23" s="165">
        <v>8904</v>
      </c>
      <c r="J23" s="165">
        <v>784666.73396720004</v>
      </c>
      <c r="K23" s="165">
        <v>47899386</v>
      </c>
      <c r="L23" s="165">
        <v>18450786.1724599</v>
      </c>
      <c r="M23" s="150" t="s">
        <v>409</v>
      </c>
      <c r="P23" s="168"/>
      <c r="Q23" s="168"/>
      <c r="R23" s="168"/>
    </row>
    <row r="24" spans="1:18" s="151" customFormat="1" ht="23.1" customHeight="1">
      <c r="A24" s="161" t="s">
        <v>410</v>
      </c>
      <c r="B24" s="162">
        <v>16161</v>
      </c>
      <c r="C24" s="162">
        <v>3551185.0891212998</v>
      </c>
      <c r="D24" s="163">
        <v>8.9398939199825528E-2</v>
      </c>
      <c r="E24" s="164">
        <v>219.73795489891094</v>
      </c>
      <c r="F24" s="162">
        <v>48174557</v>
      </c>
      <c r="G24" s="162">
        <v>22505472.9921753</v>
      </c>
      <c r="H24" s="163">
        <v>0.56656168608452717</v>
      </c>
      <c r="I24" s="165">
        <v>16811</v>
      </c>
      <c r="J24" s="165">
        <v>3642828.6566630998</v>
      </c>
      <c r="K24" s="165">
        <v>47916197</v>
      </c>
      <c r="L24" s="165">
        <v>22093614.829123002</v>
      </c>
      <c r="M24" s="150" t="s">
        <v>410</v>
      </c>
      <c r="P24" s="168"/>
      <c r="Q24" s="168"/>
      <c r="R24" s="168"/>
    </row>
    <row r="25" spans="1:18" s="151" customFormat="1" ht="23.1" customHeight="1">
      <c r="A25" s="161" t="s">
        <v>411</v>
      </c>
      <c r="B25" s="162">
        <v>2971</v>
      </c>
      <c r="C25" s="162">
        <v>2168030.4659711998</v>
      </c>
      <c r="D25" s="163">
        <v>5.4578857183331761E-2</v>
      </c>
      <c r="E25" s="164">
        <v>729.73088723365868</v>
      </c>
      <c r="F25" s="162">
        <v>48177528</v>
      </c>
      <c r="G25" s="162">
        <v>24673503.458146501</v>
      </c>
      <c r="H25" s="163">
        <v>0.62114054326785895</v>
      </c>
      <c r="I25" s="165">
        <v>3046</v>
      </c>
      <c r="J25" s="165">
        <v>2230983.6822855002</v>
      </c>
      <c r="K25" s="165">
        <v>47919243</v>
      </c>
      <c r="L25" s="165">
        <v>24324598.5114085</v>
      </c>
      <c r="M25" s="150" t="s">
        <v>411</v>
      </c>
      <c r="P25" s="169"/>
      <c r="Q25" s="168"/>
      <c r="R25" s="169"/>
    </row>
    <row r="26" spans="1:18" s="151" customFormat="1" ht="23.1" customHeight="1">
      <c r="A26" s="161" t="s">
        <v>412</v>
      </c>
      <c r="B26" s="162">
        <v>1151</v>
      </c>
      <c r="C26" s="162">
        <v>1391828.6087565999</v>
      </c>
      <c r="D26" s="163">
        <v>3.5038444363821461E-2</v>
      </c>
      <c r="E26" s="164">
        <v>1209.2342387112076</v>
      </c>
      <c r="F26" s="162">
        <v>48178679</v>
      </c>
      <c r="G26" s="162">
        <v>26065332.066903099</v>
      </c>
      <c r="H26" s="163">
        <v>0.65617898763168037</v>
      </c>
      <c r="I26" s="165">
        <v>1180</v>
      </c>
      <c r="J26" s="165">
        <v>1430708.0443942</v>
      </c>
      <c r="K26" s="165">
        <v>47920423</v>
      </c>
      <c r="L26" s="165">
        <v>25755306.555802699</v>
      </c>
      <c r="M26" s="150" t="s">
        <v>412</v>
      </c>
      <c r="P26" s="169"/>
      <c r="Q26" s="168"/>
      <c r="R26" s="169"/>
    </row>
    <row r="27" spans="1:18" s="151" customFormat="1" ht="23.1" customHeight="1">
      <c r="A27" s="161" t="s">
        <v>413</v>
      </c>
      <c r="B27" s="162">
        <v>534</v>
      </c>
      <c r="C27" s="162">
        <v>965066.75466810004</v>
      </c>
      <c r="D27" s="163">
        <v>2.4294972511752243E-2</v>
      </c>
      <c r="E27" s="164">
        <v>1807.2411136106741</v>
      </c>
      <c r="F27" s="162">
        <v>48179213</v>
      </c>
      <c r="G27" s="162">
        <v>27030398.821571201</v>
      </c>
      <c r="H27" s="163">
        <v>0.68047396014343264</v>
      </c>
      <c r="I27" s="165">
        <v>539</v>
      </c>
      <c r="J27" s="165">
        <v>975727.55393619998</v>
      </c>
      <c r="K27" s="165">
        <v>47920962</v>
      </c>
      <c r="L27" s="165">
        <v>26731034.109738901</v>
      </c>
      <c r="M27" s="150" t="s">
        <v>413</v>
      </c>
      <c r="P27" s="169"/>
      <c r="Q27" s="170"/>
      <c r="R27" s="169"/>
    </row>
    <row r="28" spans="1:18" s="151" customFormat="1" ht="23.1" customHeight="1">
      <c r="A28" s="161" t="s">
        <v>414</v>
      </c>
      <c r="B28" s="162">
        <v>373</v>
      </c>
      <c r="C28" s="162">
        <v>844646.6722423</v>
      </c>
      <c r="D28" s="163">
        <v>2.1263469687469474E-2</v>
      </c>
      <c r="E28" s="164">
        <v>2264.4682901938336</v>
      </c>
      <c r="F28" s="162">
        <v>48179586</v>
      </c>
      <c r="G28" s="162">
        <v>27875045.4938135</v>
      </c>
      <c r="H28" s="163">
        <v>0.70173742983090215</v>
      </c>
      <c r="I28" s="165">
        <v>414</v>
      </c>
      <c r="J28" s="165">
        <v>938359.03222139995</v>
      </c>
      <c r="K28" s="165">
        <v>47921376</v>
      </c>
      <c r="L28" s="165">
        <v>27669393.141960301</v>
      </c>
      <c r="M28" s="150" t="s">
        <v>414</v>
      </c>
      <c r="P28" s="169"/>
      <c r="Q28" s="171"/>
      <c r="R28" s="169"/>
    </row>
    <row r="29" spans="1:18" s="151" customFormat="1" ht="23.1" customHeight="1">
      <c r="A29" s="161" t="s">
        <v>415</v>
      </c>
      <c r="B29" s="162">
        <v>376</v>
      </c>
      <c r="C29" s="162">
        <v>1033079.9540417</v>
      </c>
      <c r="D29" s="163">
        <v>2.6007163716376437E-2</v>
      </c>
      <c r="E29" s="164">
        <v>2747.5530692598404</v>
      </c>
      <c r="F29" s="162">
        <v>48179962</v>
      </c>
      <c r="G29" s="162">
        <v>28908125.447855201</v>
      </c>
      <c r="H29" s="163">
        <v>0.72774459354727861</v>
      </c>
      <c r="I29" s="165">
        <v>394</v>
      </c>
      <c r="J29" s="165">
        <v>1083475.4777418</v>
      </c>
      <c r="K29" s="165">
        <v>47921770</v>
      </c>
      <c r="L29" s="165">
        <v>28752868.619702101</v>
      </c>
      <c r="M29" s="150" t="s">
        <v>415</v>
      </c>
      <c r="P29" s="169"/>
      <c r="Q29" s="168"/>
      <c r="R29" s="169"/>
    </row>
    <row r="30" spans="1:18" s="151" customFormat="1" ht="23.1" customHeight="1">
      <c r="A30" s="161" t="s">
        <v>416</v>
      </c>
      <c r="B30" s="162">
        <v>161</v>
      </c>
      <c r="C30" s="162">
        <v>521516.6909634</v>
      </c>
      <c r="D30" s="163">
        <v>1.3128867625051764E-2</v>
      </c>
      <c r="E30" s="164">
        <v>3239.2341053627329</v>
      </c>
      <c r="F30" s="162">
        <v>48180123</v>
      </c>
      <c r="G30" s="162">
        <v>29429642.138818599</v>
      </c>
      <c r="H30" s="163">
        <v>0.74087346117233033</v>
      </c>
      <c r="I30" s="165">
        <v>159</v>
      </c>
      <c r="J30" s="165">
        <v>514179.95977880002</v>
      </c>
      <c r="K30" s="165">
        <v>47921929</v>
      </c>
      <c r="L30" s="165">
        <v>29267048.579480901</v>
      </c>
      <c r="M30" s="150" t="s">
        <v>416</v>
      </c>
      <c r="P30" s="172"/>
      <c r="Q30" s="168"/>
      <c r="R30" s="168"/>
    </row>
    <row r="31" spans="1:18" s="151" customFormat="1" ht="23.1" customHeight="1">
      <c r="A31" s="161" t="s">
        <v>417</v>
      </c>
      <c r="B31" s="162">
        <v>105</v>
      </c>
      <c r="C31" s="162">
        <v>401220.9598143</v>
      </c>
      <c r="D31" s="163">
        <v>1.0100495269034135E-2</v>
      </c>
      <c r="E31" s="164">
        <v>3821.1519982314285</v>
      </c>
      <c r="F31" s="162">
        <v>48180228</v>
      </c>
      <c r="G31" s="162">
        <v>29830863.098632898</v>
      </c>
      <c r="H31" s="163">
        <v>0.75097395644136444</v>
      </c>
      <c r="I31" s="165">
        <v>108</v>
      </c>
      <c r="J31" s="165">
        <v>410358.91185660003</v>
      </c>
      <c r="K31" s="165">
        <v>47922037</v>
      </c>
      <c r="L31" s="165">
        <v>29677407.491337501</v>
      </c>
      <c r="M31" s="150" t="s">
        <v>417</v>
      </c>
      <c r="P31" s="168"/>
      <c r="Q31" s="168"/>
      <c r="R31" s="168"/>
    </row>
    <row r="32" spans="1:18" s="151" customFormat="1" ht="23.1" customHeight="1">
      <c r="A32" s="161" t="s">
        <v>418</v>
      </c>
      <c r="B32" s="162">
        <v>175</v>
      </c>
      <c r="C32" s="162">
        <v>805438.2506109</v>
      </c>
      <c r="D32" s="163">
        <v>2.0276421360339341E-2</v>
      </c>
      <c r="E32" s="164">
        <v>4602.5042892051424</v>
      </c>
      <c r="F32" s="162">
        <v>48180403</v>
      </c>
      <c r="G32" s="162">
        <v>30636301.349243801</v>
      </c>
      <c r="H32" s="163">
        <v>0.77125037780170391</v>
      </c>
      <c r="I32" s="165">
        <v>214</v>
      </c>
      <c r="J32" s="165">
        <v>989283.32927380002</v>
      </c>
      <c r="K32" s="165">
        <v>47922251</v>
      </c>
      <c r="L32" s="165">
        <v>30666690.820611302</v>
      </c>
      <c r="M32" s="150" t="s">
        <v>418</v>
      </c>
      <c r="P32" s="168"/>
      <c r="Q32" s="168"/>
      <c r="R32" s="168"/>
    </row>
    <row r="33" spans="1:18" s="151" customFormat="1" ht="23.1" customHeight="1">
      <c r="A33" s="161" t="s">
        <v>419</v>
      </c>
      <c r="B33" s="162">
        <v>583</v>
      </c>
      <c r="C33" s="162">
        <v>9086598.2836438995</v>
      </c>
      <c r="D33" s="163">
        <v>0.22874962219829614</v>
      </c>
      <c r="E33" s="164">
        <v>15585.93187589005</v>
      </c>
      <c r="F33" s="162">
        <v>48180986</v>
      </c>
      <c r="G33" s="162">
        <v>39722899.632887699</v>
      </c>
      <c r="H33" s="163">
        <v>1</v>
      </c>
      <c r="I33" s="165">
        <v>628</v>
      </c>
      <c r="J33" s="165">
        <v>9804582.3788591996</v>
      </c>
      <c r="K33" s="165">
        <v>47922879</v>
      </c>
      <c r="L33" s="165">
        <v>40471273.199470498</v>
      </c>
      <c r="M33" s="150" t="s">
        <v>419</v>
      </c>
      <c r="P33" s="168"/>
      <c r="Q33" s="168"/>
      <c r="R33" s="168"/>
    </row>
    <row r="34" spans="1:18" s="151" customFormat="1" ht="23.1" customHeight="1">
      <c r="A34" s="161"/>
      <c r="B34" s="162"/>
      <c r="C34" s="162"/>
      <c r="D34" s="163"/>
      <c r="E34" s="164"/>
      <c r="F34" s="162"/>
      <c r="G34" s="162"/>
      <c r="H34" s="163"/>
      <c r="I34" s="165"/>
      <c r="J34" s="165"/>
      <c r="K34" s="165"/>
      <c r="L34" s="165"/>
      <c r="M34" s="150"/>
      <c r="P34" s="168"/>
      <c r="Q34" s="168"/>
      <c r="R34" s="168"/>
    </row>
    <row r="35" spans="1:18" s="151" customFormat="1" ht="23.1" customHeight="1">
      <c r="A35" s="173" t="s">
        <v>420</v>
      </c>
      <c r="B35" s="174">
        <v>48180986</v>
      </c>
      <c r="C35" s="174">
        <v>39722899.632887706</v>
      </c>
      <c r="D35" s="175">
        <v>0.99999999999999978</v>
      </c>
      <c r="E35" s="176">
        <v>0.82445177923273938</v>
      </c>
      <c r="F35" s="177">
        <v>48180986</v>
      </c>
      <c r="G35" s="177">
        <v>39722899.632887699</v>
      </c>
      <c r="H35" s="175">
        <v>1</v>
      </c>
      <c r="I35" s="177">
        <v>47922879</v>
      </c>
      <c r="J35" s="177">
        <v>40471273.199470498</v>
      </c>
      <c r="K35" s="177">
        <v>47922879</v>
      </c>
      <c r="L35" s="177">
        <v>40471273.199470498</v>
      </c>
      <c r="M35" s="178" t="s">
        <v>420</v>
      </c>
      <c r="P35" s="168"/>
      <c r="Q35" s="168"/>
      <c r="R35" s="168"/>
    </row>
    <row r="36" spans="1:18" s="181" customFormat="1" ht="11.25" customHeight="1">
      <c r="A36" s="47" t="s">
        <v>135</v>
      </c>
      <c r="B36" s="149"/>
      <c r="C36" s="149"/>
      <c r="D36" s="149"/>
      <c r="E36" s="149"/>
      <c r="F36" s="179"/>
      <c r="G36" s="179"/>
      <c r="H36" s="180"/>
      <c r="I36" s="149"/>
      <c r="J36" s="149"/>
      <c r="K36" s="149"/>
      <c r="L36" s="149"/>
      <c r="M36" s="149"/>
      <c r="P36" s="182"/>
      <c r="Q36" s="182"/>
      <c r="R36" s="182"/>
    </row>
    <row r="37" spans="1:18" s="181" customFormat="1" ht="11.25" customHeight="1">
      <c r="A37" s="49" t="s">
        <v>136</v>
      </c>
      <c r="B37" s="183"/>
      <c r="C37" s="183"/>
      <c r="D37" s="183"/>
      <c r="E37" s="183"/>
      <c r="F37" s="183"/>
      <c r="G37" s="184"/>
      <c r="H37" s="183"/>
      <c r="I37" s="183"/>
      <c r="J37" s="183"/>
      <c r="K37" s="183"/>
      <c r="L37" s="183"/>
      <c r="M37" s="185"/>
    </row>
    <row r="38" spans="1:18" ht="11.25" customHeight="1">
      <c r="A38" s="51" t="s">
        <v>137</v>
      </c>
    </row>
    <row r="39" spans="1:18" ht="23.1" customHeight="1"/>
  </sheetData>
  <mergeCells count="8"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1" firstPageNumber="82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6" zoomScale="60" workbookViewId="0">
      <selection activeCell="M105" sqref="M105"/>
    </sheetView>
  </sheetViews>
  <sheetFormatPr defaultColWidth="10.28515625" defaultRowHeight="12.75"/>
  <cols>
    <col min="1" max="1" width="22.5703125" style="186" bestFit="1" customWidth="1"/>
    <col min="2" max="7" width="11" style="186" customWidth="1"/>
    <col min="8" max="12" width="12.7109375" style="186" customWidth="1"/>
    <col min="13" max="13" width="29" style="186" customWidth="1"/>
    <col min="14" max="16384" width="10.28515625" style="186"/>
  </cols>
  <sheetData>
    <row r="1" spans="1:18" s="151" customFormat="1">
      <c r="A1" s="149"/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50" t="s">
        <v>422</v>
      </c>
    </row>
    <row r="2" spans="1:18" s="151" customFormat="1" ht="15" customHeight="1">
      <c r="A2" s="149"/>
      <c r="B2" s="152"/>
      <c r="C2" s="152"/>
      <c r="D2" s="152"/>
      <c r="E2" s="152"/>
      <c r="F2" s="152"/>
      <c r="G2" s="153" t="s">
        <v>146</v>
      </c>
      <c r="H2" s="152" t="s">
        <v>389</v>
      </c>
      <c r="I2" s="152"/>
      <c r="J2" s="152"/>
      <c r="K2" s="152"/>
      <c r="L2" s="152"/>
      <c r="M2" s="12"/>
    </row>
    <row r="3" spans="1:18" s="151" customFormat="1" ht="15" customHeight="1">
      <c r="A3" s="152"/>
      <c r="B3" s="152"/>
      <c r="C3" s="152"/>
      <c r="D3" s="152"/>
      <c r="E3" s="152"/>
      <c r="F3" s="152"/>
      <c r="G3" s="268" t="s">
        <v>297</v>
      </c>
      <c r="H3" s="152" t="s">
        <v>150</v>
      </c>
      <c r="I3" s="152"/>
      <c r="J3" s="152"/>
      <c r="K3" s="152"/>
      <c r="L3" s="152"/>
      <c r="M3" s="152"/>
    </row>
    <row r="4" spans="1:18" s="151" customFormat="1" ht="15" customHeight="1">
      <c r="A4" s="154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0" t="s">
        <v>3</v>
      </c>
    </row>
    <row r="5" spans="1:18" s="151" customFormat="1" ht="18" customHeight="1">
      <c r="A5" s="974" t="s">
        <v>390</v>
      </c>
      <c r="B5" s="977" t="s">
        <v>4</v>
      </c>
      <c r="C5" s="978"/>
      <c r="D5" s="978"/>
      <c r="E5" s="978"/>
      <c r="F5" s="978"/>
      <c r="G5" s="978"/>
      <c r="H5" s="979"/>
      <c r="I5" s="980" t="s">
        <v>5</v>
      </c>
      <c r="J5" s="978"/>
      <c r="K5" s="978"/>
      <c r="L5" s="979"/>
      <c r="M5" s="981" t="s">
        <v>390</v>
      </c>
    </row>
    <row r="6" spans="1:18" s="151" customFormat="1" ht="18" customHeight="1">
      <c r="A6" s="975"/>
      <c r="B6" s="984" t="s">
        <v>391</v>
      </c>
      <c r="C6" s="985"/>
      <c r="D6" s="985"/>
      <c r="E6" s="986"/>
      <c r="F6" s="987" t="s">
        <v>392</v>
      </c>
      <c r="G6" s="988"/>
      <c r="H6" s="989"/>
      <c r="I6" s="990" t="s">
        <v>391</v>
      </c>
      <c r="J6" s="990"/>
      <c r="K6" s="990" t="s">
        <v>392</v>
      </c>
      <c r="L6" s="990"/>
      <c r="M6" s="982"/>
    </row>
    <row r="7" spans="1:18" s="151" customFormat="1" ht="42.75" customHeight="1">
      <c r="A7" s="976"/>
      <c r="B7" s="155" t="s">
        <v>393</v>
      </c>
      <c r="C7" s="156" t="s">
        <v>8</v>
      </c>
      <c r="D7" s="155" t="s">
        <v>394</v>
      </c>
      <c r="E7" s="155" t="s">
        <v>395</v>
      </c>
      <c r="F7" s="155" t="s">
        <v>393</v>
      </c>
      <c r="G7" s="156" t="s">
        <v>8</v>
      </c>
      <c r="H7" s="155" t="s">
        <v>394</v>
      </c>
      <c r="I7" s="155" t="s">
        <v>393</v>
      </c>
      <c r="J7" s="156" t="s">
        <v>8</v>
      </c>
      <c r="K7" s="155" t="s">
        <v>393</v>
      </c>
      <c r="L7" s="156" t="s">
        <v>8</v>
      </c>
      <c r="M7" s="983"/>
    </row>
    <row r="8" spans="1:18" s="151" customFormat="1" ht="15" customHeight="1">
      <c r="A8" s="157" t="s">
        <v>11</v>
      </c>
      <c r="B8" s="156" t="s">
        <v>12</v>
      </c>
      <c r="C8" s="156" t="s">
        <v>13</v>
      </c>
      <c r="D8" s="156" t="s">
        <v>14</v>
      </c>
      <c r="E8" s="156" t="s">
        <v>15</v>
      </c>
      <c r="F8" s="158" t="s">
        <v>16</v>
      </c>
      <c r="G8" s="156" t="s">
        <v>17</v>
      </c>
      <c r="H8" s="156" t="s">
        <v>18</v>
      </c>
      <c r="I8" s="156" t="s">
        <v>178</v>
      </c>
      <c r="J8" s="156" t="s">
        <v>179</v>
      </c>
      <c r="K8" s="156" t="s">
        <v>180</v>
      </c>
      <c r="L8" s="156" t="s">
        <v>181</v>
      </c>
      <c r="M8" s="156" t="s">
        <v>182</v>
      </c>
    </row>
    <row r="9" spans="1:18" s="151" customFormat="1" ht="9" customHeight="1">
      <c r="A9" s="159"/>
      <c r="B9" s="159"/>
      <c r="C9" s="159"/>
      <c r="D9" s="159"/>
      <c r="E9" s="160"/>
      <c r="F9" s="159"/>
      <c r="G9" s="159"/>
      <c r="H9" s="159"/>
      <c r="I9" s="159"/>
      <c r="J9" s="159"/>
      <c r="K9" s="159"/>
      <c r="L9" s="159"/>
      <c r="M9" s="159"/>
    </row>
    <row r="10" spans="1:18" s="151" customFormat="1" ht="23.1" customHeight="1">
      <c r="A10" s="161" t="s">
        <v>396</v>
      </c>
      <c r="B10" s="162">
        <v>11150476</v>
      </c>
      <c r="C10" s="162">
        <v>44627.976452700001</v>
      </c>
      <c r="D10" s="163">
        <v>1.0205512856762846E-2</v>
      </c>
      <c r="E10" s="164">
        <v>4.0023382367443327E-3</v>
      </c>
      <c r="F10" s="162">
        <v>11150476</v>
      </c>
      <c r="G10" s="162">
        <v>44627.976452700001</v>
      </c>
      <c r="H10" s="163">
        <v>1.0205512856762843E-2</v>
      </c>
      <c r="I10" s="165">
        <v>10938077</v>
      </c>
      <c r="J10" s="165">
        <v>43277.649950400002</v>
      </c>
      <c r="K10" s="165">
        <v>10938077</v>
      </c>
      <c r="L10" s="165">
        <v>43277.649950400002</v>
      </c>
      <c r="M10" s="150" t="s">
        <v>396</v>
      </c>
      <c r="P10" s="166"/>
    </row>
    <row r="11" spans="1:18" s="151" customFormat="1" ht="23.1" customHeight="1">
      <c r="A11" s="161" t="s">
        <v>397</v>
      </c>
      <c r="B11" s="162">
        <v>219747</v>
      </c>
      <c r="C11" s="162">
        <v>15447.575210200001</v>
      </c>
      <c r="D11" s="163">
        <v>3.5325470690027051E-3</v>
      </c>
      <c r="E11" s="164">
        <v>7.0297092611958295E-2</v>
      </c>
      <c r="F11" s="162">
        <v>11370223</v>
      </c>
      <c r="G11" s="162">
        <v>60075.551662899998</v>
      </c>
      <c r="H11" s="163">
        <v>1.3738059925765546E-2</v>
      </c>
      <c r="I11" s="165">
        <v>223532</v>
      </c>
      <c r="J11" s="165">
        <v>15832.7092522</v>
      </c>
      <c r="K11" s="165">
        <v>11161609</v>
      </c>
      <c r="L11" s="165">
        <v>59110.359202599997</v>
      </c>
      <c r="M11" s="150" t="s">
        <v>397</v>
      </c>
    </row>
    <row r="12" spans="1:18" s="151" customFormat="1" ht="23.1" customHeight="1">
      <c r="A12" s="161" t="s">
        <v>398</v>
      </c>
      <c r="B12" s="162">
        <v>260142</v>
      </c>
      <c r="C12" s="162">
        <v>42715.7951101</v>
      </c>
      <c r="D12" s="163">
        <v>9.7682357757137069E-3</v>
      </c>
      <c r="E12" s="164">
        <v>0.16420184018766673</v>
      </c>
      <c r="F12" s="162">
        <v>11630365</v>
      </c>
      <c r="G12" s="162">
        <v>102791.346773</v>
      </c>
      <c r="H12" s="163">
        <v>2.3506295701479253E-2</v>
      </c>
      <c r="I12" s="165">
        <v>262422</v>
      </c>
      <c r="J12" s="165">
        <v>42976.066757699999</v>
      </c>
      <c r="K12" s="165">
        <v>11424031</v>
      </c>
      <c r="L12" s="165">
        <v>102086.4259603</v>
      </c>
      <c r="M12" s="150" t="s">
        <v>398</v>
      </c>
      <c r="Q12" s="167"/>
      <c r="R12" s="167"/>
    </row>
    <row r="13" spans="1:18" s="151" customFormat="1" ht="23.1" customHeight="1">
      <c r="A13" s="161" t="s">
        <v>399</v>
      </c>
      <c r="B13" s="162">
        <v>227064</v>
      </c>
      <c r="C13" s="162">
        <v>82966.645394399995</v>
      </c>
      <c r="D13" s="163">
        <v>1.8972788675561975E-2</v>
      </c>
      <c r="E13" s="164">
        <v>0.36538881282105484</v>
      </c>
      <c r="F13" s="162">
        <v>11857429</v>
      </c>
      <c r="G13" s="162">
        <v>185757.99216739999</v>
      </c>
      <c r="H13" s="163">
        <v>4.2479084377041225E-2</v>
      </c>
      <c r="I13" s="165">
        <v>224252</v>
      </c>
      <c r="J13" s="165">
        <v>81808.933350599997</v>
      </c>
      <c r="K13" s="165">
        <v>11648283</v>
      </c>
      <c r="L13" s="165">
        <v>183895.35931090001</v>
      </c>
      <c r="M13" s="150" t="s">
        <v>399</v>
      </c>
      <c r="Q13" s="167"/>
      <c r="R13" s="167"/>
    </row>
    <row r="14" spans="1:18" s="151" customFormat="1" ht="23.1" customHeight="1">
      <c r="A14" s="161" t="s">
        <v>400</v>
      </c>
      <c r="B14" s="162">
        <v>245364</v>
      </c>
      <c r="C14" s="162">
        <v>178376.88079240001</v>
      </c>
      <c r="D14" s="163">
        <v>4.0791173944566238E-2</v>
      </c>
      <c r="E14" s="164">
        <v>0.72698880354249207</v>
      </c>
      <c r="F14" s="162">
        <v>12102793</v>
      </c>
      <c r="G14" s="162">
        <v>364134.87295980001</v>
      </c>
      <c r="H14" s="163">
        <v>8.3270258321607449E-2</v>
      </c>
      <c r="I14" s="165">
        <v>244401</v>
      </c>
      <c r="J14" s="165">
        <v>177821.44085750001</v>
      </c>
      <c r="K14" s="165">
        <v>11892684</v>
      </c>
      <c r="L14" s="165">
        <v>361716.80016839999</v>
      </c>
      <c r="M14" s="150" t="s">
        <v>400</v>
      </c>
      <c r="Q14" s="167"/>
      <c r="R14" s="167"/>
    </row>
    <row r="15" spans="1:18" s="151" customFormat="1" ht="23.1" customHeight="1">
      <c r="A15" s="161" t="s">
        <v>401</v>
      </c>
      <c r="B15" s="162">
        <v>222358</v>
      </c>
      <c r="C15" s="162">
        <v>313877.56720330002</v>
      </c>
      <c r="D15" s="163">
        <v>7.1777432054034418E-2</v>
      </c>
      <c r="E15" s="164">
        <v>1.4115865730187356</v>
      </c>
      <c r="F15" s="162">
        <v>12325151</v>
      </c>
      <c r="G15" s="162">
        <v>678012.44016310002</v>
      </c>
      <c r="H15" s="163">
        <v>0.15504769037564187</v>
      </c>
      <c r="I15" s="165">
        <v>218984</v>
      </c>
      <c r="J15" s="165">
        <v>309526.3537943</v>
      </c>
      <c r="K15" s="165">
        <v>12111668</v>
      </c>
      <c r="L15" s="165">
        <v>671243.15396270005</v>
      </c>
      <c r="M15" s="150" t="s">
        <v>401</v>
      </c>
      <c r="Q15" s="167"/>
      <c r="R15" s="167"/>
    </row>
    <row r="16" spans="1:18" s="151" customFormat="1" ht="23.1" customHeight="1">
      <c r="A16" s="161" t="s">
        <v>402</v>
      </c>
      <c r="B16" s="162">
        <v>97952</v>
      </c>
      <c r="C16" s="162">
        <v>240719.92754790001</v>
      </c>
      <c r="D16" s="163">
        <v>5.5047763997833815E-2</v>
      </c>
      <c r="E16" s="164">
        <v>2.4575294792132882</v>
      </c>
      <c r="F16" s="162">
        <v>12423103</v>
      </c>
      <c r="G16" s="162">
        <v>918732.36771100003</v>
      </c>
      <c r="H16" s="163">
        <v>0.21009545437347565</v>
      </c>
      <c r="I16" s="165">
        <v>95188</v>
      </c>
      <c r="J16" s="165">
        <v>233433.41447449999</v>
      </c>
      <c r="K16" s="165">
        <v>12206856</v>
      </c>
      <c r="L16" s="165">
        <v>904676.56843720004</v>
      </c>
      <c r="M16" s="150" t="s">
        <v>402</v>
      </c>
      <c r="P16" s="168"/>
      <c r="Q16" s="168"/>
      <c r="R16" s="168"/>
    </row>
    <row r="17" spans="1:18" s="151" customFormat="1" ht="23.1" customHeight="1">
      <c r="A17" s="161" t="s">
        <v>403</v>
      </c>
      <c r="B17" s="162">
        <v>52032</v>
      </c>
      <c r="C17" s="162">
        <v>180598.96970479999</v>
      </c>
      <c r="D17" s="163">
        <v>4.1299320599801737E-2</v>
      </c>
      <c r="E17" s="164">
        <v>3.4709211582257073</v>
      </c>
      <c r="F17" s="162">
        <v>12475135</v>
      </c>
      <c r="G17" s="162">
        <v>1099331.3374158</v>
      </c>
      <c r="H17" s="163">
        <v>0.25139477497327739</v>
      </c>
      <c r="I17" s="165">
        <v>50681</v>
      </c>
      <c r="J17" s="165">
        <v>175966.04809689999</v>
      </c>
      <c r="K17" s="165">
        <v>12257537</v>
      </c>
      <c r="L17" s="165">
        <v>1080642.6165340999</v>
      </c>
      <c r="M17" s="150" t="s">
        <v>403</v>
      </c>
      <c r="P17" s="168"/>
      <c r="Q17" s="168"/>
      <c r="R17" s="168"/>
    </row>
    <row r="18" spans="1:18" s="151" customFormat="1" ht="23.1" customHeight="1">
      <c r="A18" s="161" t="s">
        <v>404</v>
      </c>
      <c r="B18" s="162">
        <v>38424</v>
      </c>
      <c r="C18" s="162">
        <v>176377.238992</v>
      </c>
      <c r="D18" s="163">
        <v>4.0333896431109358E-2</v>
      </c>
      <c r="E18" s="164">
        <v>4.5902883352071617</v>
      </c>
      <c r="F18" s="162">
        <v>12513559</v>
      </c>
      <c r="G18" s="162">
        <v>1275708.5764078</v>
      </c>
      <c r="H18" s="163">
        <v>0.29172867140438674</v>
      </c>
      <c r="I18" s="165">
        <v>36989</v>
      </c>
      <c r="J18" s="165">
        <v>169718.66490649999</v>
      </c>
      <c r="K18" s="165">
        <v>12294526</v>
      </c>
      <c r="L18" s="165">
        <v>1250361.2814406001</v>
      </c>
      <c r="M18" s="150" t="s">
        <v>404</v>
      </c>
      <c r="P18" s="168"/>
      <c r="Q18" s="168"/>
      <c r="R18" s="168"/>
    </row>
    <row r="19" spans="1:18" s="151" customFormat="1" ht="23.1" customHeight="1">
      <c r="A19" s="161" t="s">
        <v>405</v>
      </c>
      <c r="B19" s="162">
        <v>76044</v>
      </c>
      <c r="C19" s="162">
        <v>536606.46606050001</v>
      </c>
      <c r="D19" s="163">
        <v>0.12271101277035806</v>
      </c>
      <c r="E19" s="164">
        <v>7.0565260383527955</v>
      </c>
      <c r="F19" s="162">
        <v>12589603</v>
      </c>
      <c r="G19" s="162">
        <v>1812315.0424683001</v>
      </c>
      <c r="H19" s="163">
        <v>0.4144396841747448</v>
      </c>
      <c r="I19" s="165">
        <v>74038</v>
      </c>
      <c r="J19" s="165">
        <v>522778.01177420001</v>
      </c>
      <c r="K19" s="165">
        <v>12368564</v>
      </c>
      <c r="L19" s="165">
        <v>1773139.2932148001</v>
      </c>
      <c r="M19" s="150" t="s">
        <v>405</v>
      </c>
      <c r="P19" s="168"/>
      <c r="Q19" s="168"/>
      <c r="R19" s="168"/>
    </row>
    <row r="20" spans="1:18" s="151" customFormat="1" ht="23.1" customHeight="1">
      <c r="A20" s="161" t="s">
        <v>406</v>
      </c>
      <c r="B20" s="162">
        <v>28352</v>
      </c>
      <c r="C20" s="162">
        <v>429913.72334620001</v>
      </c>
      <c r="D20" s="163">
        <v>9.8312546963867223E-2</v>
      </c>
      <c r="E20" s="164">
        <v>15.163435501770598</v>
      </c>
      <c r="F20" s="162">
        <v>12617955</v>
      </c>
      <c r="G20" s="162">
        <v>2242228.7658144999</v>
      </c>
      <c r="H20" s="163">
        <v>0.5127522311386119</v>
      </c>
      <c r="I20" s="165">
        <v>28883</v>
      </c>
      <c r="J20" s="165">
        <v>444614.9227158</v>
      </c>
      <c r="K20" s="165">
        <v>12397447</v>
      </c>
      <c r="L20" s="165">
        <v>2217754.2159306002</v>
      </c>
      <c r="M20" s="150" t="s">
        <v>406</v>
      </c>
      <c r="P20" s="168"/>
      <c r="Q20" s="168"/>
      <c r="R20" s="168"/>
    </row>
    <row r="21" spans="1:18" s="151" customFormat="1" ht="23.1" customHeight="1">
      <c r="A21" s="161" t="s">
        <v>407</v>
      </c>
      <c r="B21" s="162">
        <v>7149</v>
      </c>
      <c r="C21" s="162">
        <v>257946.41133470001</v>
      </c>
      <c r="D21" s="163">
        <v>5.8987111369976829E-2</v>
      </c>
      <c r="E21" s="164">
        <v>36.081467524786682</v>
      </c>
      <c r="F21" s="162">
        <v>12625104</v>
      </c>
      <c r="G21" s="162">
        <v>2500175.1771491999</v>
      </c>
      <c r="H21" s="163">
        <v>0.57173934250858871</v>
      </c>
      <c r="I21" s="165">
        <v>7649</v>
      </c>
      <c r="J21" s="165">
        <v>277827.89146130002</v>
      </c>
      <c r="K21" s="165">
        <v>12405096</v>
      </c>
      <c r="L21" s="165">
        <v>2495582.1073918999</v>
      </c>
      <c r="M21" s="150" t="s">
        <v>407</v>
      </c>
      <c r="P21" s="168"/>
      <c r="Q21" s="168"/>
      <c r="R21" s="168"/>
    </row>
    <row r="22" spans="1:18" s="151" customFormat="1" ht="23.1" customHeight="1">
      <c r="A22" s="161" t="s">
        <v>408</v>
      </c>
      <c r="B22" s="162">
        <v>2230</v>
      </c>
      <c r="C22" s="162">
        <v>132260.63164450001</v>
      </c>
      <c r="D22" s="163">
        <v>3.0245323314672883E-2</v>
      </c>
      <c r="E22" s="164">
        <v>59.309700289013456</v>
      </c>
      <c r="F22" s="162">
        <v>12627334</v>
      </c>
      <c r="G22" s="162">
        <v>2632435.8087936998</v>
      </c>
      <c r="H22" s="163">
        <v>0.6019846658232616</v>
      </c>
      <c r="I22" s="165">
        <v>2443</v>
      </c>
      <c r="J22" s="165">
        <v>143244.8053254</v>
      </c>
      <c r="K22" s="165">
        <v>12407539</v>
      </c>
      <c r="L22" s="165">
        <v>2638826.9127173</v>
      </c>
      <c r="M22" s="150" t="s">
        <v>408</v>
      </c>
      <c r="P22" s="168"/>
      <c r="Q22" s="168"/>
      <c r="R22" s="168"/>
    </row>
    <row r="23" spans="1:18" s="151" customFormat="1" ht="23.1" customHeight="1">
      <c r="A23" s="161" t="s">
        <v>409</v>
      </c>
      <c r="B23" s="162">
        <v>1359</v>
      </c>
      <c r="C23" s="162">
        <v>124861.843055</v>
      </c>
      <c r="D23" s="163">
        <v>2.8553370461855503E-2</v>
      </c>
      <c r="E23" s="164">
        <v>91.877735875643864</v>
      </c>
      <c r="F23" s="162">
        <v>12628693</v>
      </c>
      <c r="G23" s="162">
        <v>2757297.6518486999</v>
      </c>
      <c r="H23" s="163">
        <v>0.63053803628511718</v>
      </c>
      <c r="I23" s="165">
        <v>980</v>
      </c>
      <c r="J23" s="165">
        <v>93155.625948700006</v>
      </c>
      <c r="K23" s="165">
        <v>12408519</v>
      </c>
      <c r="L23" s="165">
        <v>2731982.5386660001</v>
      </c>
      <c r="M23" s="150" t="s">
        <v>409</v>
      </c>
      <c r="P23" s="168"/>
      <c r="Q23" s="168"/>
      <c r="R23" s="168"/>
    </row>
    <row r="24" spans="1:18" s="151" customFormat="1" ht="23.1" customHeight="1">
      <c r="A24" s="161" t="s">
        <v>410</v>
      </c>
      <c r="B24" s="162">
        <v>2024</v>
      </c>
      <c r="C24" s="162">
        <v>469683.21320439997</v>
      </c>
      <c r="D24" s="163">
        <v>0.10740702249951979</v>
      </c>
      <c r="E24" s="164">
        <v>232.05692351996046</v>
      </c>
      <c r="F24" s="162">
        <v>12630717</v>
      </c>
      <c r="G24" s="162">
        <v>3226980.8650531</v>
      </c>
      <c r="H24" s="163">
        <v>0.7379450587846369</v>
      </c>
      <c r="I24" s="165">
        <v>2061</v>
      </c>
      <c r="J24" s="165">
        <v>473971.81696819997</v>
      </c>
      <c r="K24" s="165">
        <v>12410580</v>
      </c>
      <c r="L24" s="165">
        <v>3205954.3556341999</v>
      </c>
      <c r="M24" s="150" t="s">
        <v>410</v>
      </c>
      <c r="P24" s="168"/>
      <c r="Q24" s="168"/>
      <c r="R24" s="168"/>
    </row>
    <row r="25" spans="1:18" s="151" customFormat="1" ht="23.1" customHeight="1">
      <c r="A25" s="161" t="s">
        <v>411</v>
      </c>
      <c r="B25" s="162">
        <v>485</v>
      </c>
      <c r="C25" s="162">
        <v>352468.97644910001</v>
      </c>
      <c r="D25" s="163">
        <v>8.0602504453094109E-2</v>
      </c>
      <c r="E25" s="164">
        <v>726.74015762701038</v>
      </c>
      <c r="F25" s="162">
        <v>12631202</v>
      </c>
      <c r="G25" s="162">
        <v>3579449.8415021999</v>
      </c>
      <c r="H25" s="163">
        <v>0.81854756323773104</v>
      </c>
      <c r="I25" s="165">
        <v>486</v>
      </c>
      <c r="J25" s="165">
        <v>361449.13040540001</v>
      </c>
      <c r="K25" s="165">
        <v>12411066</v>
      </c>
      <c r="L25" s="165">
        <v>3567403.4860395999</v>
      </c>
      <c r="M25" s="150" t="s">
        <v>411</v>
      </c>
      <c r="P25" s="169"/>
      <c r="Q25" s="168"/>
      <c r="R25" s="169"/>
    </row>
    <row r="26" spans="1:18" s="151" customFormat="1" ht="23.1" customHeight="1">
      <c r="A26" s="161" t="s">
        <v>412</v>
      </c>
      <c r="B26" s="162">
        <v>134</v>
      </c>
      <c r="C26" s="162">
        <v>160117.90031600001</v>
      </c>
      <c r="D26" s="163">
        <v>3.6615715525545579E-2</v>
      </c>
      <c r="E26" s="164">
        <v>1194.9097038507464</v>
      </c>
      <c r="F26" s="162">
        <v>12631336</v>
      </c>
      <c r="G26" s="162">
        <v>3739567.7418181999</v>
      </c>
      <c r="H26" s="163">
        <v>0.85516327876327658</v>
      </c>
      <c r="I26" s="165">
        <v>140</v>
      </c>
      <c r="J26" s="165">
        <v>168489.56367999999</v>
      </c>
      <c r="K26" s="165">
        <v>12411206</v>
      </c>
      <c r="L26" s="165">
        <v>3735893.0497196</v>
      </c>
      <c r="M26" s="150" t="s">
        <v>412</v>
      </c>
      <c r="P26" s="169"/>
      <c r="Q26" s="168"/>
      <c r="R26" s="169"/>
    </row>
    <row r="27" spans="1:18" s="151" customFormat="1" ht="23.1" customHeight="1">
      <c r="A27" s="161" t="s">
        <v>413</v>
      </c>
      <c r="B27" s="162">
        <v>53</v>
      </c>
      <c r="C27" s="162">
        <v>94792.947622000007</v>
      </c>
      <c r="D27" s="163">
        <v>2.1677224077414774E-2</v>
      </c>
      <c r="E27" s="164">
        <v>1788.5461815471699</v>
      </c>
      <c r="F27" s="162">
        <v>12631389</v>
      </c>
      <c r="G27" s="162">
        <v>3834360.6894402001</v>
      </c>
      <c r="H27" s="163">
        <v>0.87684050284069137</v>
      </c>
      <c r="I27" s="165">
        <v>58</v>
      </c>
      <c r="J27" s="165">
        <v>104659.468949</v>
      </c>
      <c r="K27" s="165">
        <v>12411264</v>
      </c>
      <c r="L27" s="165">
        <v>3840552.5186685999</v>
      </c>
      <c r="M27" s="150" t="s">
        <v>413</v>
      </c>
      <c r="P27" s="169"/>
      <c r="Q27" s="170"/>
      <c r="R27" s="169"/>
    </row>
    <row r="28" spans="1:18" s="151" customFormat="1" ht="23.1" customHeight="1">
      <c r="A28" s="161" t="s">
        <v>414</v>
      </c>
      <c r="B28" s="162">
        <v>48</v>
      </c>
      <c r="C28" s="162">
        <v>106187.675835</v>
      </c>
      <c r="D28" s="163">
        <v>2.4282967257375925E-2</v>
      </c>
      <c r="E28" s="164">
        <v>2212.2432465625002</v>
      </c>
      <c r="F28" s="162">
        <v>12631437</v>
      </c>
      <c r="G28" s="162">
        <v>3940548.3652752</v>
      </c>
      <c r="H28" s="163">
        <v>0.90112347009806726</v>
      </c>
      <c r="I28" s="165">
        <v>40</v>
      </c>
      <c r="J28" s="165">
        <v>87860.951589000004</v>
      </c>
      <c r="K28" s="165">
        <v>12411304</v>
      </c>
      <c r="L28" s="165">
        <v>3928413.4702575998</v>
      </c>
      <c r="M28" s="150" t="s">
        <v>414</v>
      </c>
      <c r="P28" s="169"/>
      <c r="Q28" s="171"/>
      <c r="R28" s="169"/>
    </row>
    <row r="29" spans="1:18" s="151" customFormat="1" ht="23.1" customHeight="1">
      <c r="A29" s="161" t="s">
        <v>415</v>
      </c>
      <c r="B29" s="162">
        <v>25</v>
      </c>
      <c r="C29" s="162">
        <v>70363.081585000007</v>
      </c>
      <c r="D29" s="163">
        <v>1.6090609318086747E-2</v>
      </c>
      <c r="E29" s="164">
        <v>2814.5232634000004</v>
      </c>
      <c r="F29" s="162">
        <v>12631462</v>
      </c>
      <c r="G29" s="162">
        <v>4010911.4468601998</v>
      </c>
      <c r="H29" s="163">
        <v>0.91721407941615396</v>
      </c>
      <c r="I29" s="165">
        <v>25</v>
      </c>
      <c r="J29" s="165">
        <v>69003.430554000006</v>
      </c>
      <c r="K29" s="165">
        <v>12411329</v>
      </c>
      <c r="L29" s="165">
        <v>3997416.9008116</v>
      </c>
      <c r="M29" s="150" t="s">
        <v>415</v>
      </c>
      <c r="P29" s="169"/>
      <c r="Q29" s="168"/>
      <c r="R29" s="169"/>
    </row>
    <row r="30" spans="1:18" s="151" customFormat="1" ht="23.1" customHeight="1">
      <c r="A30" s="161" t="s">
        <v>416</v>
      </c>
      <c r="B30" s="162">
        <v>16</v>
      </c>
      <c r="C30" s="162">
        <v>51953.496432</v>
      </c>
      <c r="D30" s="163">
        <v>1.1880710664811707E-2</v>
      </c>
      <c r="E30" s="164">
        <v>3247.093527</v>
      </c>
      <c r="F30" s="162">
        <v>12631478</v>
      </c>
      <c r="G30" s="162">
        <v>4062864.9432922001</v>
      </c>
      <c r="H30" s="163">
        <v>0.92909479008096574</v>
      </c>
      <c r="I30" s="165">
        <v>12</v>
      </c>
      <c r="J30" s="165">
        <v>38909.467077000001</v>
      </c>
      <c r="K30" s="165">
        <v>12411341</v>
      </c>
      <c r="L30" s="165">
        <v>4036326.3678886001</v>
      </c>
      <c r="M30" s="150" t="s">
        <v>416</v>
      </c>
      <c r="P30" s="172"/>
      <c r="Q30" s="168"/>
      <c r="R30" s="168"/>
    </row>
    <row r="31" spans="1:18" s="151" customFormat="1" ht="23.1" customHeight="1">
      <c r="A31" s="161" t="s">
        <v>417</v>
      </c>
      <c r="B31" s="162">
        <v>9</v>
      </c>
      <c r="C31" s="162">
        <v>33392.596689999998</v>
      </c>
      <c r="D31" s="163">
        <v>7.6362094347182455E-3</v>
      </c>
      <c r="E31" s="164">
        <v>3710.2885211111111</v>
      </c>
      <c r="F31" s="162">
        <v>12631487</v>
      </c>
      <c r="G31" s="162">
        <v>4096257.5399822001</v>
      </c>
      <c r="H31" s="163">
        <v>0.93673099951568395</v>
      </c>
      <c r="I31" s="165">
        <v>8</v>
      </c>
      <c r="J31" s="165">
        <v>29939.298585</v>
      </c>
      <c r="K31" s="165">
        <v>12411349</v>
      </c>
      <c r="L31" s="165">
        <v>4066265.6664736001</v>
      </c>
      <c r="M31" s="150" t="s">
        <v>417</v>
      </c>
      <c r="P31" s="168"/>
      <c r="Q31" s="168"/>
      <c r="R31" s="168"/>
    </row>
    <row r="32" spans="1:18" s="151" customFormat="1" ht="23.1" customHeight="1">
      <c r="A32" s="161" t="s">
        <v>418</v>
      </c>
      <c r="B32" s="162">
        <v>14</v>
      </c>
      <c r="C32" s="162">
        <v>63725.352015999997</v>
      </c>
      <c r="D32" s="163">
        <v>1.4572695223820299E-2</v>
      </c>
      <c r="E32" s="164">
        <v>4551.8108582857139</v>
      </c>
      <c r="F32" s="162">
        <v>12631501</v>
      </c>
      <c r="G32" s="162">
        <v>4159982.8919982002</v>
      </c>
      <c r="H32" s="163">
        <v>0.95130369473950427</v>
      </c>
      <c r="I32" s="165">
        <v>15</v>
      </c>
      <c r="J32" s="165">
        <v>68248.564004999993</v>
      </c>
      <c r="K32" s="165">
        <v>12411364</v>
      </c>
      <c r="L32" s="165">
        <v>4134514.2304786001</v>
      </c>
      <c r="M32" s="150" t="s">
        <v>418</v>
      </c>
      <c r="P32" s="168"/>
      <c r="Q32" s="168"/>
      <c r="R32" s="168"/>
    </row>
    <row r="33" spans="1:18" s="151" customFormat="1" ht="23.1" customHeight="1">
      <c r="A33" s="161" t="s">
        <v>419</v>
      </c>
      <c r="B33" s="162">
        <v>19</v>
      </c>
      <c r="C33" s="162">
        <v>212945.4535995</v>
      </c>
      <c r="D33" s="163">
        <v>4.8696305260495704E-2</v>
      </c>
      <c r="E33" s="164">
        <v>11207.655452605264</v>
      </c>
      <c r="F33" s="162">
        <v>12631520</v>
      </c>
      <c r="G33" s="162">
        <v>4372928.3455977002</v>
      </c>
      <c r="H33" s="163">
        <v>1</v>
      </c>
      <c r="I33" s="165">
        <v>29</v>
      </c>
      <c r="J33" s="165">
        <v>258170.01242429999</v>
      </c>
      <c r="K33" s="165">
        <v>12411393</v>
      </c>
      <c r="L33" s="165">
        <v>4392684.2429029001</v>
      </c>
      <c r="M33" s="150" t="s">
        <v>419</v>
      </c>
      <c r="P33" s="168"/>
      <c r="Q33" s="168"/>
      <c r="R33" s="168"/>
    </row>
    <row r="34" spans="1:18" s="151" customFormat="1" ht="23.1" customHeight="1">
      <c r="A34" s="161"/>
      <c r="B34" s="162"/>
      <c r="C34" s="162"/>
      <c r="D34" s="163"/>
      <c r="E34" s="164"/>
      <c r="F34" s="162"/>
      <c r="G34" s="162"/>
      <c r="H34" s="163"/>
      <c r="I34" s="165"/>
      <c r="J34" s="165"/>
      <c r="K34" s="165"/>
      <c r="L34" s="165"/>
      <c r="M34" s="150"/>
      <c r="P34" s="168"/>
      <c r="Q34" s="168"/>
      <c r="R34" s="168"/>
    </row>
    <row r="35" spans="1:18" s="151" customFormat="1" ht="23.1" customHeight="1">
      <c r="A35" s="173" t="s">
        <v>420</v>
      </c>
      <c r="B35" s="174">
        <v>12631520</v>
      </c>
      <c r="C35" s="174">
        <v>4372928.3455976993</v>
      </c>
      <c r="D35" s="175">
        <v>1</v>
      </c>
      <c r="E35" s="176">
        <v>0.34619177625477371</v>
      </c>
      <c r="F35" s="177">
        <v>12631520</v>
      </c>
      <c r="G35" s="177">
        <v>4372928.3455977002</v>
      </c>
      <c r="H35" s="175">
        <v>1</v>
      </c>
      <c r="I35" s="177">
        <v>12411393</v>
      </c>
      <c r="J35" s="177">
        <v>4392684.2429029001</v>
      </c>
      <c r="K35" s="177">
        <v>12411393</v>
      </c>
      <c r="L35" s="177">
        <v>4392684.2429029001</v>
      </c>
      <c r="M35" s="178" t="s">
        <v>420</v>
      </c>
      <c r="P35" s="168"/>
      <c r="Q35" s="168"/>
      <c r="R35" s="168"/>
    </row>
    <row r="36" spans="1:18" s="181" customFormat="1" ht="23.1" customHeight="1">
      <c r="A36" s="47" t="s">
        <v>135</v>
      </c>
      <c r="B36" s="149"/>
      <c r="C36" s="149"/>
      <c r="D36" s="149"/>
      <c r="E36" s="149"/>
      <c r="F36" s="179"/>
      <c r="G36" s="179"/>
      <c r="H36" s="180"/>
      <c r="I36" s="149"/>
      <c r="J36" s="149"/>
      <c r="K36" s="149"/>
      <c r="L36" s="149"/>
      <c r="M36" s="149"/>
      <c r="P36" s="182"/>
      <c r="Q36" s="182"/>
      <c r="R36" s="182"/>
    </row>
    <row r="37" spans="1:18" s="181" customFormat="1" ht="23.1" customHeight="1">
      <c r="A37" s="49" t="s">
        <v>136</v>
      </c>
      <c r="B37" s="183"/>
      <c r="C37" s="183"/>
      <c r="D37" s="183"/>
      <c r="E37" s="183"/>
      <c r="F37" s="183"/>
      <c r="G37" s="184"/>
      <c r="H37" s="183"/>
      <c r="I37" s="183"/>
      <c r="J37" s="183"/>
      <c r="K37" s="183"/>
      <c r="L37" s="183"/>
      <c r="M37" s="185"/>
    </row>
    <row r="38" spans="1:18" ht="23.1" customHeight="1">
      <c r="A38" s="51" t="s">
        <v>137</v>
      </c>
    </row>
    <row r="39" spans="1:18" ht="23.1" customHeight="1"/>
  </sheetData>
  <mergeCells count="8"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89" firstPageNumber="84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9" zoomScale="60" workbookViewId="0">
      <selection activeCell="M105" sqref="M105"/>
    </sheetView>
  </sheetViews>
  <sheetFormatPr defaultColWidth="10.28515625" defaultRowHeight="12.75"/>
  <cols>
    <col min="1" max="1" width="22.5703125" style="186" bestFit="1" customWidth="1"/>
    <col min="2" max="7" width="11" style="186" customWidth="1"/>
    <col min="8" max="12" width="12.7109375" style="186" customWidth="1"/>
    <col min="13" max="13" width="25.7109375" style="186" customWidth="1"/>
    <col min="14" max="16384" width="10.28515625" style="186"/>
  </cols>
  <sheetData>
    <row r="1" spans="1:18" s="151" customFormat="1">
      <c r="A1" s="149"/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50" t="s">
        <v>423</v>
      </c>
    </row>
    <row r="2" spans="1:18" s="151" customFormat="1" ht="15" customHeight="1">
      <c r="A2" s="149"/>
      <c r="B2" s="152"/>
      <c r="C2" s="152"/>
      <c r="D2" s="152"/>
      <c r="E2" s="152"/>
      <c r="F2" s="152"/>
      <c r="G2" s="153" t="s">
        <v>146</v>
      </c>
      <c r="H2" s="152" t="s">
        <v>389</v>
      </c>
      <c r="I2" s="152"/>
      <c r="J2" s="152"/>
      <c r="K2" s="152"/>
      <c r="L2" s="152"/>
      <c r="M2" s="12"/>
    </row>
    <row r="3" spans="1:18" s="151" customFormat="1" ht="15" customHeight="1">
      <c r="A3" s="973"/>
      <c r="B3" s="973"/>
      <c r="C3" s="973"/>
      <c r="D3" s="973"/>
      <c r="E3" s="973"/>
      <c r="F3" s="973"/>
      <c r="G3" s="153" t="s">
        <v>300</v>
      </c>
      <c r="H3" s="152" t="s">
        <v>150</v>
      </c>
      <c r="I3" s="152"/>
      <c r="J3" s="152"/>
      <c r="K3" s="152"/>
      <c r="L3" s="152"/>
      <c r="M3" s="152"/>
    </row>
    <row r="4" spans="1:18" s="151" customFormat="1" ht="15" customHeight="1">
      <c r="A4" s="154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0" t="s">
        <v>3</v>
      </c>
    </row>
    <row r="5" spans="1:18" s="151" customFormat="1" ht="18" customHeight="1">
      <c r="A5" s="974" t="s">
        <v>390</v>
      </c>
      <c r="B5" s="977" t="s">
        <v>4</v>
      </c>
      <c r="C5" s="978"/>
      <c r="D5" s="978"/>
      <c r="E5" s="978"/>
      <c r="F5" s="978"/>
      <c r="G5" s="978"/>
      <c r="H5" s="979"/>
      <c r="I5" s="980" t="s">
        <v>5</v>
      </c>
      <c r="J5" s="978"/>
      <c r="K5" s="978"/>
      <c r="L5" s="979"/>
      <c r="M5" s="981" t="s">
        <v>390</v>
      </c>
    </row>
    <row r="6" spans="1:18" s="151" customFormat="1" ht="18" customHeight="1">
      <c r="A6" s="975"/>
      <c r="B6" s="984" t="s">
        <v>391</v>
      </c>
      <c r="C6" s="985"/>
      <c r="D6" s="985"/>
      <c r="E6" s="986"/>
      <c r="F6" s="987" t="s">
        <v>392</v>
      </c>
      <c r="G6" s="988"/>
      <c r="H6" s="989"/>
      <c r="I6" s="990" t="s">
        <v>391</v>
      </c>
      <c r="J6" s="990"/>
      <c r="K6" s="990" t="s">
        <v>392</v>
      </c>
      <c r="L6" s="990"/>
      <c r="M6" s="982"/>
    </row>
    <row r="7" spans="1:18" s="151" customFormat="1" ht="42.75" customHeight="1">
      <c r="A7" s="976"/>
      <c r="B7" s="155" t="s">
        <v>393</v>
      </c>
      <c r="C7" s="156" t="s">
        <v>8</v>
      </c>
      <c r="D7" s="155" t="s">
        <v>394</v>
      </c>
      <c r="E7" s="155" t="s">
        <v>395</v>
      </c>
      <c r="F7" s="155" t="s">
        <v>393</v>
      </c>
      <c r="G7" s="156" t="s">
        <v>8</v>
      </c>
      <c r="H7" s="155" t="s">
        <v>394</v>
      </c>
      <c r="I7" s="155" t="s">
        <v>393</v>
      </c>
      <c r="J7" s="156" t="s">
        <v>8</v>
      </c>
      <c r="K7" s="155" t="s">
        <v>393</v>
      </c>
      <c r="L7" s="156" t="s">
        <v>8</v>
      </c>
      <c r="M7" s="983"/>
    </row>
    <row r="8" spans="1:18" s="151" customFormat="1" ht="15" customHeight="1">
      <c r="A8" s="157" t="s">
        <v>11</v>
      </c>
      <c r="B8" s="156" t="s">
        <v>12</v>
      </c>
      <c r="C8" s="156" t="s">
        <v>13</v>
      </c>
      <c r="D8" s="156" t="s">
        <v>14</v>
      </c>
      <c r="E8" s="156" t="s">
        <v>15</v>
      </c>
      <c r="F8" s="158" t="s">
        <v>16</v>
      </c>
      <c r="G8" s="156" t="s">
        <v>17</v>
      </c>
      <c r="H8" s="156" t="s">
        <v>18</v>
      </c>
      <c r="I8" s="156" t="s">
        <v>178</v>
      </c>
      <c r="J8" s="156" t="s">
        <v>179</v>
      </c>
      <c r="K8" s="156" t="s">
        <v>180</v>
      </c>
      <c r="L8" s="156" t="s">
        <v>181</v>
      </c>
      <c r="M8" s="156" t="s">
        <v>182</v>
      </c>
    </row>
    <row r="9" spans="1:18" s="151" customFormat="1" ht="9" customHeight="1">
      <c r="A9" s="159"/>
      <c r="B9" s="159"/>
      <c r="C9" s="159"/>
      <c r="D9" s="159"/>
      <c r="E9" s="160"/>
      <c r="F9" s="159"/>
      <c r="G9" s="159"/>
      <c r="H9" s="159"/>
      <c r="I9" s="159"/>
      <c r="J9" s="159"/>
      <c r="K9" s="159"/>
      <c r="L9" s="159"/>
      <c r="M9" s="159"/>
    </row>
    <row r="10" spans="1:18" s="151" customFormat="1" ht="23.1" customHeight="1">
      <c r="A10" s="161" t="s">
        <v>396</v>
      </c>
      <c r="B10" s="162">
        <v>177551</v>
      </c>
      <c r="C10" s="162">
        <v>1731.0154362999999</v>
      </c>
      <c r="D10" s="163">
        <v>2.5402328523061032E-4</v>
      </c>
      <c r="E10" s="164">
        <v>9.7493984055285511E-3</v>
      </c>
      <c r="F10" s="162">
        <v>177551</v>
      </c>
      <c r="G10" s="162">
        <v>1731.0154362999999</v>
      </c>
      <c r="H10" s="163">
        <v>2.5402328523061032E-4</v>
      </c>
      <c r="I10" s="165">
        <v>167038</v>
      </c>
      <c r="J10" s="165">
        <v>1693.2055369</v>
      </c>
      <c r="K10" s="165">
        <v>167038</v>
      </c>
      <c r="L10" s="165">
        <v>1693.2055369</v>
      </c>
      <c r="M10" s="150" t="s">
        <v>396</v>
      </c>
      <c r="P10" s="166"/>
    </row>
    <row r="11" spans="1:18" s="151" customFormat="1" ht="23.1" customHeight="1">
      <c r="A11" s="161" t="s">
        <v>397</v>
      </c>
      <c r="B11" s="162">
        <v>23462</v>
      </c>
      <c r="C11" s="162">
        <v>1692.7673317000001</v>
      </c>
      <c r="D11" s="163">
        <v>2.4841044725089622E-4</v>
      </c>
      <c r="E11" s="164">
        <v>7.214931939732333E-2</v>
      </c>
      <c r="F11" s="162">
        <v>201013</v>
      </c>
      <c r="G11" s="162">
        <v>3423.782768</v>
      </c>
      <c r="H11" s="163">
        <v>5.0243373248150659E-4</v>
      </c>
      <c r="I11" s="165">
        <v>24540</v>
      </c>
      <c r="J11" s="165">
        <v>1783.1032975999999</v>
      </c>
      <c r="K11" s="165">
        <v>191578</v>
      </c>
      <c r="L11" s="165">
        <v>3476.3088345000001</v>
      </c>
      <c r="M11" s="150" t="s">
        <v>397</v>
      </c>
    </row>
    <row r="12" spans="1:18" s="151" customFormat="1" ht="23.1" customHeight="1">
      <c r="A12" s="161" t="s">
        <v>398</v>
      </c>
      <c r="B12" s="162">
        <v>37217</v>
      </c>
      <c r="C12" s="162">
        <v>6232.8529944000002</v>
      </c>
      <c r="D12" s="163">
        <v>9.146595465267342E-4</v>
      </c>
      <c r="E12" s="164">
        <v>0.16747327819007443</v>
      </c>
      <c r="F12" s="162">
        <v>238230</v>
      </c>
      <c r="G12" s="162">
        <v>9656.6357623999993</v>
      </c>
      <c r="H12" s="163">
        <v>1.4170932790082407E-3</v>
      </c>
      <c r="I12" s="165">
        <v>38779</v>
      </c>
      <c r="J12" s="165">
        <v>6505.6357799999996</v>
      </c>
      <c r="K12" s="165">
        <v>230357</v>
      </c>
      <c r="L12" s="165">
        <v>9981.9446145000002</v>
      </c>
      <c r="M12" s="150" t="s">
        <v>398</v>
      </c>
      <c r="Q12" s="167"/>
      <c r="R12" s="167"/>
    </row>
    <row r="13" spans="1:18" s="151" customFormat="1" ht="23.1" customHeight="1">
      <c r="A13" s="161" t="s">
        <v>399</v>
      </c>
      <c r="B13" s="162">
        <v>35483</v>
      </c>
      <c r="C13" s="162">
        <v>12936.7468909</v>
      </c>
      <c r="D13" s="163">
        <v>1.8984434664820454E-3</v>
      </c>
      <c r="E13" s="164">
        <v>0.36458999777076345</v>
      </c>
      <c r="F13" s="162">
        <v>273713</v>
      </c>
      <c r="G13" s="162">
        <v>22593.382653299999</v>
      </c>
      <c r="H13" s="163">
        <v>3.3155367454902858E-3</v>
      </c>
      <c r="I13" s="165">
        <v>36974</v>
      </c>
      <c r="J13" s="165">
        <v>13459.5650513</v>
      </c>
      <c r="K13" s="165">
        <v>267331</v>
      </c>
      <c r="L13" s="165">
        <v>23441.5096658</v>
      </c>
      <c r="M13" s="150" t="s">
        <v>399</v>
      </c>
      <c r="Q13" s="167"/>
      <c r="R13" s="167"/>
    </row>
    <row r="14" spans="1:18" s="151" customFormat="1" ht="23.1" customHeight="1">
      <c r="A14" s="161" t="s">
        <v>400</v>
      </c>
      <c r="B14" s="162">
        <v>35734</v>
      </c>
      <c r="C14" s="162">
        <v>25599.974668399998</v>
      </c>
      <c r="D14" s="163">
        <v>3.7567485134548202E-3</v>
      </c>
      <c r="E14" s="164">
        <v>0.71640383579783951</v>
      </c>
      <c r="F14" s="162">
        <v>309447</v>
      </c>
      <c r="G14" s="162">
        <v>48193.357321700001</v>
      </c>
      <c r="H14" s="163">
        <v>7.0722852589451069E-3</v>
      </c>
      <c r="I14" s="165">
        <v>37176</v>
      </c>
      <c r="J14" s="165">
        <v>26634.362429299999</v>
      </c>
      <c r="K14" s="165">
        <v>304507</v>
      </c>
      <c r="L14" s="165">
        <v>50075.8720951</v>
      </c>
      <c r="M14" s="150" t="s">
        <v>400</v>
      </c>
      <c r="Q14" s="167"/>
      <c r="R14" s="167"/>
    </row>
    <row r="15" spans="1:18" s="151" customFormat="1" ht="23.1" customHeight="1">
      <c r="A15" s="161" t="s">
        <v>401</v>
      </c>
      <c r="B15" s="162">
        <v>31229</v>
      </c>
      <c r="C15" s="162">
        <v>44246.309883000002</v>
      </c>
      <c r="D15" s="163">
        <v>6.4930634124416688E-3</v>
      </c>
      <c r="E15" s="164">
        <v>1.4168340287233021</v>
      </c>
      <c r="F15" s="162">
        <v>340676</v>
      </c>
      <c r="G15" s="162">
        <v>92439.667204700003</v>
      </c>
      <c r="H15" s="163">
        <v>1.3565348671386776E-2</v>
      </c>
      <c r="I15" s="165">
        <v>32247</v>
      </c>
      <c r="J15" s="165">
        <v>45664.446658599998</v>
      </c>
      <c r="K15" s="165">
        <v>336754</v>
      </c>
      <c r="L15" s="165">
        <v>95740.318753700005</v>
      </c>
      <c r="M15" s="150" t="s">
        <v>401</v>
      </c>
      <c r="Q15" s="167"/>
      <c r="R15" s="167"/>
    </row>
    <row r="16" spans="1:18" s="151" customFormat="1" ht="23.1" customHeight="1">
      <c r="A16" s="161" t="s">
        <v>402</v>
      </c>
      <c r="B16" s="162">
        <v>15689</v>
      </c>
      <c r="C16" s="162">
        <v>38447.650621000001</v>
      </c>
      <c r="D16" s="163">
        <v>5.6421209859462505E-3</v>
      </c>
      <c r="E16" s="164">
        <v>2.4506119332653453</v>
      </c>
      <c r="F16" s="162">
        <v>356365</v>
      </c>
      <c r="G16" s="162">
        <v>130887.3178257</v>
      </c>
      <c r="H16" s="163">
        <v>1.9207469657333026E-2</v>
      </c>
      <c r="I16" s="165">
        <v>15986</v>
      </c>
      <c r="J16" s="165">
        <v>39188.085033900003</v>
      </c>
      <c r="K16" s="165">
        <v>352740</v>
      </c>
      <c r="L16" s="165">
        <v>134928.40378759999</v>
      </c>
      <c r="M16" s="150" t="s">
        <v>402</v>
      </c>
      <c r="P16" s="168"/>
      <c r="Q16" s="168"/>
      <c r="R16" s="168"/>
    </row>
    <row r="17" spans="1:18" s="151" customFormat="1" ht="23.1" customHeight="1">
      <c r="A17" s="161" t="s">
        <v>403</v>
      </c>
      <c r="B17" s="162">
        <v>10039</v>
      </c>
      <c r="C17" s="162">
        <v>34755.562824200002</v>
      </c>
      <c r="D17" s="163">
        <v>5.1003139911411279E-3</v>
      </c>
      <c r="E17" s="164">
        <v>3.4620542707640207</v>
      </c>
      <c r="F17" s="162">
        <v>366404</v>
      </c>
      <c r="G17" s="162">
        <v>165642.88064990001</v>
      </c>
      <c r="H17" s="163">
        <v>2.4307783648474152E-2</v>
      </c>
      <c r="I17" s="165">
        <v>10396</v>
      </c>
      <c r="J17" s="165">
        <v>35986.053538699998</v>
      </c>
      <c r="K17" s="165">
        <v>363136</v>
      </c>
      <c r="L17" s="165">
        <v>170914.45732630001</v>
      </c>
      <c r="M17" s="150" t="s">
        <v>403</v>
      </c>
      <c r="P17" s="168"/>
      <c r="Q17" s="168"/>
      <c r="R17" s="168"/>
    </row>
    <row r="18" spans="1:18" s="151" customFormat="1" ht="23.1" customHeight="1">
      <c r="A18" s="161" t="s">
        <v>404</v>
      </c>
      <c r="B18" s="162">
        <v>8042</v>
      </c>
      <c r="C18" s="162">
        <v>36289.686931999997</v>
      </c>
      <c r="D18" s="163">
        <v>5.3254438413103521E-3</v>
      </c>
      <c r="E18" s="164">
        <v>4.512520135787117</v>
      </c>
      <c r="F18" s="162">
        <v>374446</v>
      </c>
      <c r="G18" s="162">
        <v>201932.56758189999</v>
      </c>
      <c r="H18" s="163">
        <v>2.9633227489784503E-2</v>
      </c>
      <c r="I18" s="165">
        <v>8009</v>
      </c>
      <c r="J18" s="165">
        <v>36091.1901134</v>
      </c>
      <c r="K18" s="165">
        <v>371145</v>
      </c>
      <c r="L18" s="165">
        <v>207005.6474397</v>
      </c>
      <c r="M18" s="150" t="s">
        <v>404</v>
      </c>
      <c r="P18" s="168"/>
      <c r="Q18" s="168"/>
      <c r="R18" s="168"/>
    </row>
    <row r="19" spans="1:18" s="151" customFormat="1" ht="23.1" customHeight="1">
      <c r="A19" s="161" t="s">
        <v>405</v>
      </c>
      <c r="B19" s="162">
        <v>21779</v>
      </c>
      <c r="C19" s="162">
        <v>155910.16024200001</v>
      </c>
      <c r="D19" s="163">
        <v>2.2879525089711489E-2</v>
      </c>
      <c r="E19" s="164">
        <v>7.1587382451903219</v>
      </c>
      <c r="F19" s="162">
        <v>396225</v>
      </c>
      <c r="G19" s="162">
        <v>357842.7278239</v>
      </c>
      <c r="H19" s="163">
        <v>5.2512752579495996E-2</v>
      </c>
      <c r="I19" s="165">
        <v>21875</v>
      </c>
      <c r="J19" s="165">
        <v>156681.90524240001</v>
      </c>
      <c r="K19" s="165">
        <v>393020</v>
      </c>
      <c r="L19" s="165">
        <v>363687.55268209998</v>
      </c>
      <c r="M19" s="150" t="s">
        <v>405</v>
      </c>
      <c r="P19" s="168"/>
      <c r="Q19" s="168"/>
      <c r="R19" s="168"/>
    </row>
    <row r="20" spans="1:18" s="151" customFormat="1" ht="23.1" customHeight="1">
      <c r="A20" s="161" t="s">
        <v>406</v>
      </c>
      <c r="B20" s="162">
        <v>20515</v>
      </c>
      <c r="C20" s="162">
        <v>324408.41863199999</v>
      </c>
      <c r="D20" s="163">
        <v>4.7606330093457279E-2</v>
      </c>
      <c r="E20" s="164">
        <v>15.813230252595661</v>
      </c>
      <c r="F20" s="162">
        <v>416740</v>
      </c>
      <c r="G20" s="162">
        <v>682251.14645590005</v>
      </c>
      <c r="H20" s="163">
        <v>0.10011908267295329</v>
      </c>
      <c r="I20" s="165">
        <v>20274</v>
      </c>
      <c r="J20" s="165">
        <v>319291.53606890002</v>
      </c>
      <c r="K20" s="165">
        <v>413294</v>
      </c>
      <c r="L20" s="165">
        <v>682979.088751</v>
      </c>
      <c r="M20" s="150" t="s">
        <v>406</v>
      </c>
      <c r="P20" s="168"/>
      <c r="Q20" s="168"/>
      <c r="R20" s="168"/>
    </row>
    <row r="21" spans="1:18" s="151" customFormat="1" ht="23.1" customHeight="1">
      <c r="A21" s="161" t="s">
        <v>407</v>
      </c>
      <c r="B21" s="162">
        <v>11124</v>
      </c>
      <c r="C21" s="162">
        <v>398385.38712239999</v>
      </c>
      <c r="D21" s="163">
        <v>5.8462312179613535E-2</v>
      </c>
      <c r="E21" s="164">
        <v>35.813141596763757</v>
      </c>
      <c r="F21" s="162">
        <v>427864</v>
      </c>
      <c r="G21" s="162">
        <v>1080636.5335782999</v>
      </c>
      <c r="H21" s="163">
        <v>0.15858139485256681</v>
      </c>
      <c r="I21" s="165">
        <v>11125</v>
      </c>
      <c r="J21" s="165">
        <v>400698.84257879999</v>
      </c>
      <c r="K21" s="165">
        <v>424419</v>
      </c>
      <c r="L21" s="165">
        <v>1083677.9313298</v>
      </c>
      <c r="M21" s="150" t="s">
        <v>407</v>
      </c>
      <c r="P21" s="168"/>
      <c r="Q21" s="168"/>
      <c r="R21" s="168"/>
    </row>
    <row r="22" spans="1:18" s="151" customFormat="1" ht="23.1" customHeight="1">
      <c r="A22" s="161" t="s">
        <v>408</v>
      </c>
      <c r="B22" s="162">
        <v>4605</v>
      </c>
      <c r="C22" s="162">
        <v>279434.63366970001</v>
      </c>
      <c r="D22" s="163">
        <v>4.1006511070584908E-2</v>
      </c>
      <c r="E22" s="164">
        <v>60.680702208403908</v>
      </c>
      <c r="F22" s="162">
        <v>432469</v>
      </c>
      <c r="G22" s="162">
        <v>1360071.1672479999</v>
      </c>
      <c r="H22" s="163">
        <v>0.1995879059231517</v>
      </c>
      <c r="I22" s="165">
        <v>4602</v>
      </c>
      <c r="J22" s="165">
        <v>279500.0891476</v>
      </c>
      <c r="K22" s="165">
        <v>429021</v>
      </c>
      <c r="L22" s="165">
        <v>1363178.0204773999</v>
      </c>
      <c r="M22" s="150" t="s">
        <v>408</v>
      </c>
      <c r="P22" s="168"/>
      <c r="Q22" s="168"/>
      <c r="R22" s="168"/>
    </row>
    <row r="23" spans="1:18" s="151" customFormat="1" ht="23.1" customHeight="1">
      <c r="A23" s="161" t="s">
        <v>409</v>
      </c>
      <c r="B23" s="162">
        <v>2460</v>
      </c>
      <c r="C23" s="162">
        <v>217140.98665129999</v>
      </c>
      <c r="D23" s="163">
        <v>3.1865034609558397E-2</v>
      </c>
      <c r="E23" s="164">
        <v>88.26869376069105</v>
      </c>
      <c r="F23" s="162">
        <v>434929</v>
      </c>
      <c r="G23" s="162">
        <v>1577212.1538992999</v>
      </c>
      <c r="H23" s="163">
        <v>0.23145294053271009</v>
      </c>
      <c r="I23" s="165">
        <v>2405</v>
      </c>
      <c r="J23" s="165">
        <v>213175.05003109999</v>
      </c>
      <c r="K23" s="165">
        <v>431426</v>
      </c>
      <c r="L23" s="165">
        <v>1576353.0705085001</v>
      </c>
      <c r="M23" s="150" t="s">
        <v>409</v>
      </c>
      <c r="P23" s="168"/>
      <c r="Q23" s="168"/>
      <c r="R23" s="168"/>
    </row>
    <row r="24" spans="1:18" s="151" customFormat="1" ht="23.1" customHeight="1">
      <c r="A24" s="161" t="s">
        <v>410</v>
      </c>
      <c r="B24" s="162">
        <v>4611</v>
      </c>
      <c r="C24" s="162">
        <v>927231.35304069996</v>
      </c>
      <c r="D24" s="163">
        <v>0.13606947086022497</v>
      </c>
      <c r="E24" s="164">
        <v>201.0911630970939</v>
      </c>
      <c r="F24" s="162">
        <v>439540</v>
      </c>
      <c r="G24" s="162">
        <v>2504443.5069400002</v>
      </c>
      <c r="H24" s="163">
        <v>0.36752241139293512</v>
      </c>
      <c r="I24" s="165">
        <v>4462</v>
      </c>
      <c r="J24" s="165">
        <v>914864.44299110002</v>
      </c>
      <c r="K24" s="165">
        <v>435888</v>
      </c>
      <c r="L24" s="165">
        <v>2491217.5134995999</v>
      </c>
      <c r="M24" s="150" t="s">
        <v>410</v>
      </c>
      <c r="P24" s="168"/>
      <c r="Q24" s="168"/>
      <c r="R24" s="168"/>
    </row>
    <row r="25" spans="1:18" s="151" customFormat="1" ht="23.1" customHeight="1">
      <c r="A25" s="161" t="s">
        <v>411</v>
      </c>
      <c r="B25" s="162">
        <v>632</v>
      </c>
      <c r="C25" s="162">
        <v>443396.3226591</v>
      </c>
      <c r="D25" s="163">
        <v>6.5067582979956753E-2</v>
      </c>
      <c r="E25" s="164">
        <v>701.57645990363926</v>
      </c>
      <c r="F25" s="162">
        <v>440172</v>
      </c>
      <c r="G25" s="162">
        <v>2947839.8295991002</v>
      </c>
      <c r="H25" s="163">
        <v>0.43258999437289186</v>
      </c>
      <c r="I25" s="165">
        <v>567</v>
      </c>
      <c r="J25" s="165">
        <v>396365.9938773</v>
      </c>
      <c r="K25" s="165">
        <v>436455</v>
      </c>
      <c r="L25" s="165">
        <v>2887583.5073768999</v>
      </c>
      <c r="M25" s="150" t="s">
        <v>411</v>
      </c>
      <c r="P25" s="169"/>
      <c r="Q25" s="168"/>
      <c r="R25" s="169"/>
    </row>
    <row r="26" spans="1:18" s="151" customFormat="1" ht="23.1" customHeight="1">
      <c r="A26" s="161" t="s">
        <v>412</v>
      </c>
      <c r="B26" s="162">
        <v>231</v>
      </c>
      <c r="C26" s="162">
        <v>287007.72106750001</v>
      </c>
      <c r="D26" s="163">
        <v>4.2117847514955176E-2</v>
      </c>
      <c r="E26" s="164">
        <v>1242.4576669588746</v>
      </c>
      <c r="F26" s="162">
        <v>440403</v>
      </c>
      <c r="G26" s="162">
        <v>3234847.5506666</v>
      </c>
      <c r="H26" s="163">
        <v>0.47470784188784704</v>
      </c>
      <c r="I26" s="165">
        <v>203</v>
      </c>
      <c r="J26" s="165">
        <v>247724.22296300001</v>
      </c>
      <c r="K26" s="165">
        <v>436658</v>
      </c>
      <c r="L26" s="165">
        <v>3135307.7303399001</v>
      </c>
      <c r="M26" s="150" t="s">
        <v>412</v>
      </c>
      <c r="P26" s="169"/>
      <c r="Q26" s="168"/>
      <c r="R26" s="169"/>
    </row>
    <row r="27" spans="1:18" s="151" customFormat="1" ht="23.1" customHeight="1">
      <c r="A27" s="161" t="s">
        <v>413</v>
      </c>
      <c r="B27" s="162">
        <v>102</v>
      </c>
      <c r="C27" s="162">
        <v>177885.59325490001</v>
      </c>
      <c r="D27" s="163">
        <v>2.6104378878556971E-2</v>
      </c>
      <c r="E27" s="164">
        <v>1743.9764044598041</v>
      </c>
      <c r="F27" s="162">
        <v>440505</v>
      </c>
      <c r="G27" s="162">
        <v>3412733.1439215001</v>
      </c>
      <c r="H27" s="163">
        <v>0.50081222076640397</v>
      </c>
      <c r="I27" s="165">
        <v>109</v>
      </c>
      <c r="J27" s="165">
        <v>190448.89439880001</v>
      </c>
      <c r="K27" s="165">
        <v>436767</v>
      </c>
      <c r="L27" s="165">
        <v>3325756.6247387002</v>
      </c>
      <c r="M27" s="150" t="s">
        <v>413</v>
      </c>
      <c r="P27" s="169"/>
      <c r="Q27" s="170"/>
      <c r="R27" s="169"/>
    </row>
    <row r="28" spans="1:18" s="151" customFormat="1" ht="23.1" customHeight="1">
      <c r="A28" s="161" t="s">
        <v>414</v>
      </c>
      <c r="B28" s="162">
        <v>84</v>
      </c>
      <c r="C28" s="162">
        <v>187114.88292800001</v>
      </c>
      <c r="D28" s="163">
        <v>2.7458759916381231E-2</v>
      </c>
      <c r="E28" s="164">
        <v>2227.5581300952381</v>
      </c>
      <c r="F28" s="162">
        <v>440589</v>
      </c>
      <c r="G28" s="162">
        <v>3599848.0268494999</v>
      </c>
      <c r="H28" s="163">
        <v>0.52827098068278522</v>
      </c>
      <c r="I28" s="165">
        <v>73</v>
      </c>
      <c r="J28" s="165">
        <v>162286.98707649999</v>
      </c>
      <c r="K28" s="165">
        <v>436840</v>
      </c>
      <c r="L28" s="165">
        <v>3488043.6118152002</v>
      </c>
      <c r="M28" s="150" t="s">
        <v>414</v>
      </c>
      <c r="P28" s="169"/>
      <c r="Q28" s="171"/>
      <c r="R28" s="169"/>
    </row>
    <row r="29" spans="1:18" s="151" customFormat="1" ht="23.1" customHeight="1">
      <c r="A29" s="161" t="s">
        <v>415</v>
      </c>
      <c r="B29" s="162">
        <v>49</v>
      </c>
      <c r="C29" s="162">
        <v>134935.60524</v>
      </c>
      <c r="D29" s="163">
        <v>1.9801548281343631E-2</v>
      </c>
      <c r="E29" s="164">
        <v>2753.7878620408164</v>
      </c>
      <c r="F29" s="162">
        <v>440638</v>
      </c>
      <c r="G29" s="162">
        <v>3734783.6320894998</v>
      </c>
      <c r="H29" s="163">
        <v>0.54807252896412884</v>
      </c>
      <c r="I29" s="165">
        <v>39</v>
      </c>
      <c r="J29" s="165">
        <v>108225.20410449999</v>
      </c>
      <c r="K29" s="165">
        <v>436879</v>
      </c>
      <c r="L29" s="165">
        <v>3596268.8159197001</v>
      </c>
      <c r="M29" s="150" t="s">
        <v>415</v>
      </c>
      <c r="P29" s="169"/>
      <c r="Q29" s="168"/>
      <c r="R29" s="169"/>
    </row>
    <row r="30" spans="1:18" s="151" customFormat="1" ht="23.1" customHeight="1">
      <c r="A30" s="161" t="s">
        <v>416</v>
      </c>
      <c r="B30" s="162">
        <v>34</v>
      </c>
      <c r="C30" s="162">
        <v>109984.5861439</v>
      </c>
      <c r="D30" s="163">
        <v>1.614003278718338E-2</v>
      </c>
      <c r="E30" s="164">
        <v>3234.8407689382352</v>
      </c>
      <c r="F30" s="162">
        <v>440672</v>
      </c>
      <c r="G30" s="162">
        <v>3844768.2182334</v>
      </c>
      <c r="H30" s="163">
        <v>0.56421256175131218</v>
      </c>
      <c r="I30" s="165">
        <v>26</v>
      </c>
      <c r="J30" s="165">
        <v>84224.834760600002</v>
      </c>
      <c r="K30" s="165">
        <v>436905</v>
      </c>
      <c r="L30" s="165">
        <v>3680493.6506802998</v>
      </c>
      <c r="M30" s="150" t="s">
        <v>416</v>
      </c>
      <c r="P30" s="172"/>
      <c r="Q30" s="168"/>
      <c r="R30" s="168"/>
    </row>
    <row r="31" spans="1:18" s="151" customFormat="1" ht="23.1" customHeight="1">
      <c r="A31" s="161" t="s">
        <v>417</v>
      </c>
      <c r="B31" s="162">
        <v>20</v>
      </c>
      <c r="C31" s="162">
        <v>75574.161539499997</v>
      </c>
      <c r="D31" s="163">
        <v>1.1090367185775643E-2</v>
      </c>
      <c r="E31" s="164">
        <v>3778.708076975</v>
      </c>
      <c r="F31" s="162">
        <v>440692</v>
      </c>
      <c r="G31" s="162">
        <v>3920342.3797729001</v>
      </c>
      <c r="H31" s="163">
        <v>0.5753029289370879</v>
      </c>
      <c r="I31" s="165">
        <v>29</v>
      </c>
      <c r="J31" s="165">
        <v>110073.05745209999</v>
      </c>
      <c r="K31" s="165">
        <v>436934</v>
      </c>
      <c r="L31" s="165">
        <v>3790566.7081324002</v>
      </c>
      <c r="M31" s="150" t="s">
        <v>417</v>
      </c>
      <c r="P31" s="168"/>
      <c r="Q31" s="168"/>
      <c r="R31" s="168"/>
    </row>
    <row r="32" spans="1:18" s="151" customFormat="1" ht="23.1" customHeight="1">
      <c r="A32" s="161" t="s">
        <v>418</v>
      </c>
      <c r="B32" s="162">
        <v>51</v>
      </c>
      <c r="C32" s="162">
        <v>232719.59194499999</v>
      </c>
      <c r="D32" s="163">
        <v>3.4151165866986889E-2</v>
      </c>
      <c r="E32" s="164">
        <v>4563.1292538235293</v>
      </c>
      <c r="F32" s="162">
        <v>440743</v>
      </c>
      <c r="G32" s="162">
        <v>4153061.9717179001</v>
      </c>
      <c r="H32" s="163">
        <v>0.60945409480407475</v>
      </c>
      <c r="I32" s="165">
        <v>62</v>
      </c>
      <c r="J32" s="165">
        <v>283997.01639840001</v>
      </c>
      <c r="K32" s="165">
        <v>436996</v>
      </c>
      <c r="L32" s="165">
        <v>4074563.7245307998</v>
      </c>
      <c r="M32" s="150" t="s">
        <v>418</v>
      </c>
      <c r="P32" s="168"/>
      <c r="Q32" s="168"/>
      <c r="R32" s="168"/>
    </row>
    <row r="33" spans="1:18" s="151" customFormat="1" ht="23.1" customHeight="1">
      <c r="A33" s="161" t="s">
        <v>419</v>
      </c>
      <c r="B33" s="162">
        <v>180</v>
      </c>
      <c r="C33" s="162">
        <v>2661334.7271065</v>
      </c>
      <c r="D33" s="163">
        <v>0.39054590519592525</v>
      </c>
      <c r="E33" s="164">
        <v>14785.192928369444</v>
      </c>
      <c r="F33" s="162">
        <v>440923</v>
      </c>
      <c r="G33" s="162">
        <v>6814396.6988244001</v>
      </c>
      <c r="H33" s="163">
        <v>1</v>
      </c>
      <c r="I33" s="165">
        <v>162</v>
      </c>
      <c r="J33" s="165">
        <v>2506020.7858564998</v>
      </c>
      <c r="K33" s="165">
        <v>437158</v>
      </c>
      <c r="L33" s="165">
        <v>6580584.5103872996</v>
      </c>
      <c r="M33" s="150" t="s">
        <v>419</v>
      </c>
      <c r="P33" s="168"/>
      <c r="Q33" s="168"/>
      <c r="R33" s="168"/>
    </row>
    <row r="34" spans="1:18" s="151" customFormat="1" ht="23.1" customHeight="1">
      <c r="A34" s="161"/>
      <c r="B34" s="162"/>
      <c r="C34" s="162"/>
      <c r="D34" s="163"/>
      <c r="E34" s="164"/>
      <c r="F34" s="162"/>
      <c r="G34" s="162"/>
      <c r="H34" s="163"/>
      <c r="I34" s="165"/>
      <c r="J34" s="165"/>
      <c r="K34" s="165"/>
      <c r="L34" s="165"/>
      <c r="M34" s="150"/>
      <c r="P34" s="168"/>
      <c r="Q34" s="168"/>
      <c r="R34" s="168"/>
    </row>
    <row r="35" spans="1:18" s="151" customFormat="1" ht="23.1" customHeight="1">
      <c r="A35" s="173" t="s">
        <v>420</v>
      </c>
      <c r="B35" s="174">
        <v>440923</v>
      </c>
      <c r="C35" s="174">
        <v>6814396.6988244001</v>
      </c>
      <c r="D35" s="175">
        <v>0.99999999999999989</v>
      </c>
      <c r="E35" s="176">
        <v>15.454845174382829</v>
      </c>
      <c r="F35" s="177">
        <v>440923</v>
      </c>
      <c r="G35" s="177">
        <v>6814396.6988244001</v>
      </c>
      <c r="H35" s="175">
        <v>1</v>
      </c>
      <c r="I35" s="177">
        <v>437158</v>
      </c>
      <c r="J35" s="177">
        <v>6580584.5103872996</v>
      </c>
      <c r="K35" s="177">
        <v>437158</v>
      </c>
      <c r="L35" s="177">
        <v>6580584.5103872996</v>
      </c>
      <c r="M35" s="178" t="s">
        <v>420</v>
      </c>
      <c r="P35" s="168"/>
      <c r="Q35" s="168"/>
      <c r="R35" s="168"/>
    </row>
    <row r="36" spans="1:18" s="181" customFormat="1" ht="23.1" customHeight="1">
      <c r="A36" s="47" t="s">
        <v>135</v>
      </c>
      <c r="B36" s="149"/>
      <c r="C36" s="149"/>
      <c r="D36" s="149"/>
      <c r="E36" s="149"/>
      <c r="F36" s="179"/>
      <c r="G36" s="179"/>
      <c r="H36" s="180"/>
      <c r="I36" s="149"/>
      <c r="J36" s="149"/>
      <c r="K36" s="149"/>
      <c r="L36" s="149"/>
      <c r="M36" s="149"/>
      <c r="P36" s="182"/>
      <c r="Q36" s="182"/>
      <c r="R36" s="182"/>
    </row>
    <row r="37" spans="1:18" s="181" customFormat="1" ht="23.1" customHeight="1">
      <c r="A37" s="49" t="s">
        <v>136</v>
      </c>
      <c r="B37" s="183"/>
      <c r="C37" s="183"/>
      <c r="D37" s="183"/>
      <c r="E37" s="183"/>
      <c r="F37" s="183"/>
      <c r="G37" s="184"/>
      <c r="H37" s="183"/>
      <c r="I37" s="183"/>
      <c r="J37" s="183"/>
      <c r="K37" s="183"/>
      <c r="L37" s="183"/>
      <c r="M37" s="185"/>
    </row>
    <row r="38" spans="1:18" ht="23.1" customHeight="1">
      <c r="A38" s="51" t="s">
        <v>137</v>
      </c>
    </row>
    <row r="39" spans="1:18" ht="23.1" customHeight="1"/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1" firstPageNumber="86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9" zoomScale="60" workbookViewId="0">
      <selection activeCell="M105" sqref="M105"/>
    </sheetView>
  </sheetViews>
  <sheetFormatPr defaultColWidth="10.28515625" defaultRowHeight="12.75"/>
  <cols>
    <col min="1" max="1" width="22.5703125" style="186" bestFit="1" customWidth="1"/>
    <col min="2" max="7" width="11" style="186" customWidth="1"/>
    <col min="8" max="12" width="12.7109375" style="186" customWidth="1"/>
    <col min="13" max="13" width="28.140625" style="186" customWidth="1"/>
    <col min="14" max="16384" width="10.28515625" style="186"/>
  </cols>
  <sheetData>
    <row r="1" spans="1:18" s="151" customFormat="1">
      <c r="A1" s="149"/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50" t="s">
        <v>424</v>
      </c>
    </row>
    <row r="2" spans="1:18" s="151" customFormat="1" ht="15" customHeight="1">
      <c r="A2" s="149"/>
      <c r="B2" s="152"/>
      <c r="C2" s="152"/>
      <c r="D2" s="152"/>
      <c r="E2" s="152"/>
      <c r="F2" s="152"/>
      <c r="G2" s="153" t="s">
        <v>146</v>
      </c>
      <c r="H2" s="152" t="s">
        <v>389</v>
      </c>
      <c r="I2" s="152"/>
      <c r="J2" s="152"/>
      <c r="K2" s="152"/>
      <c r="L2" s="152"/>
      <c r="M2" s="12"/>
    </row>
    <row r="3" spans="1:18" s="151" customFormat="1" ht="15" customHeight="1">
      <c r="A3" s="973"/>
      <c r="B3" s="973"/>
      <c r="C3" s="973"/>
      <c r="D3" s="973"/>
      <c r="E3" s="973"/>
      <c r="F3" s="973"/>
      <c r="G3" s="153" t="s">
        <v>303</v>
      </c>
      <c r="H3" s="152" t="s">
        <v>304</v>
      </c>
      <c r="I3" s="152"/>
      <c r="J3" s="152"/>
      <c r="K3" s="152"/>
      <c r="L3" s="152"/>
      <c r="M3" s="152"/>
    </row>
    <row r="4" spans="1:18" s="151" customFormat="1" ht="15" customHeight="1">
      <c r="A4" s="154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0" t="s">
        <v>3</v>
      </c>
    </row>
    <row r="5" spans="1:18" s="151" customFormat="1" ht="18" customHeight="1">
      <c r="A5" s="974" t="s">
        <v>390</v>
      </c>
      <c r="B5" s="977" t="s">
        <v>4</v>
      </c>
      <c r="C5" s="978"/>
      <c r="D5" s="978"/>
      <c r="E5" s="978"/>
      <c r="F5" s="978"/>
      <c r="G5" s="978"/>
      <c r="H5" s="979"/>
      <c r="I5" s="980" t="s">
        <v>5</v>
      </c>
      <c r="J5" s="978"/>
      <c r="K5" s="978"/>
      <c r="L5" s="979"/>
      <c r="M5" s="981" t="s">
        <v>390</v>
      </c>
    </row>
    <row r="6" spans="1:18" s="151" customFormat="1" ht="18" customHeight="1">
      <c r="A6" s="975"/>
      <c r="B6" s="984" t="s">
        <v>391</v>
      </c>
      <c r="C6" s="985"/>
      <c r="D6" s="985"/>
      <c r="E6" s="986"/>
      <c r="F6" s="987" t="s">
        <v>392</v>
      </c>
      <c r="G6" s="988"/>
      <c r="H6" s="989"/>
      <c r="I6" s="990" t="s">
        <v>391</v>
      </c>
      <c r="J6" s="990"/>
      <c r="K6" s="990" t="s">
        <v>392</v>
      </c>
      <c r="L6" s="990"/>
      <c r="M6" s="982"/>
    </row>
    <row r="7" spans="1:18" s="151" customFormat="1" ht="42.75" customHeight="1">
      <c r="A7" s="976"/>
      <c r="B7" s="155" t="s">
        <v>393</v>
      </c>
      <c r="C7" s="156" t="s">
        <v>8</v>
      </c>
      <c r="D7" s="155" t="s">
        <v>394</v>
      </c>
      <c r="E7" s="155" t="s">
        <v>395</v>
      </c>
      <c r="F7" s="155" t="s">
        <v>393</v>
      </c>
      <c r="G7" s="156" t="s">
        <v>8</v>
      </c>
      <c r="H7" s="155" t="s">
        <v>394</v>
      </c>
      <c r="I7" s="155" t="s">
        <v>393</v>
      </c>
      <c r="J7" s="156" t="s">
        <v>8</v>
      </c>
      <c r="K7" s="155" t="s">
        <v>393</v>
      </c>
      <c r="L7" s="156" t="s">
        <v>8</v>
      </c>
      <c r="M7" s="983"/>
    </row>
    <row r="8" spans="1:18" s="151" customFormat="1" ht="15" customHeight="1">
      <c r="A8" s="157" t="s">
        <v>11</v>
      </c>
      <c r="B8" s="156" t="s">
        <v>12</v>
      </c>
      <c r="C8" s="156" t="s">
        <v>13</v>
      </c>
      <c r="D8" s="156" t="s">
        <v>14</v>
      </c>
      <c r="E8" s="156" t="s">
        <v>15</v>
      </c>
      <c r="F8" s="158" t="s">
        <v>16</v>
      </c>
      <c r="G8" s="156" t="s">
        <v>17</v>
      </c>
      <c r="H8" s="156" t="s">
        <v>18</v>
      </c>
      <c r="I8" s="156" t="s">
        <v>178</v>
      </c>
      <c r="J8" s="156" t="s">
        <v>179</v>
      </c>
      <c r="K8" s="156" t="s">
        <v>180</v>
      </c>
      <c r="L8" s="156" t="s">
        <v>181</v>
      </c>
      <c r="M8" s="156" t="s">
        <v>182</v>
      </c>
    </row>
    <row r="9" spans="1:18" s="151" customFormat="1" ht="9" customHeight="1">
      <c r="A9" s="159"/>
      <c r="B9" s="159"/>
      <c r="C9" s="159"/>
      <c r="D9" s="159"/>
      <c r="E9" s="160"/>
      <c r="F9" s="159"/>
      <c r="G9" s="159"/>
      <c r="H9" s="159"/>
      <c r="I9" s="159"/>
      <c r="J9" s="159"/>
      <c r="K9" s="159"/>
      <c r="L9" s="159"/>
      <c r="M9" s="159"/>
    </row>
    <row r="10" spans="1:18" s="151" customFormat="1" ht="23.1" customHeight="1">
      <c r="A10" s="161" t="s">
        <v>396</v>
      </c>
      <c r="B10" s="162">
        <v>47459299</v>
      </c>
      <c r="C10" s="162">
        <v>330476.74175520003</v>
      </c>
      <c r="D10" s="163">
        <v>3.096472610824279E-3</v>
      </c>
      <c r="E10" s="164">
        <v>6.9633717462872771E-3</v>
      </c>
      <c r="F10" s="162">
        <v>47459299</v>
      </c>
      <c r="G10" s="162">
        <v>330476.74175520003</v>
      </c>
      <c r="H10" s="163">
        <v>3.0964726108242847E-3</v>
      </c>
      <c r="I10" s="165">
        <v>45223740</v>
      </c>
      <c r="J10" s="165">
        <v>325145.3676542</v>
      </c>
      <c r="K10" s="165">
        <v>45223740</v>
      </c>
      <c r="L10" s="165">
        <v>325145.3676542</v>
      </c>
      <c r="M10" s="150" t="s">
        <v>396</v>
      </c>
      <c r="P10" s="166"/>
    </row>
    <row r="11" spans="1:18" s="151" customFormat="1" ht="23.1" customHeight="1">
      <c r="A11" s="161" t="s">
        <v>397</v>
      </c>
      <c r="B11" s="162">
        <v>3221373</v>
      </c>
      <c r="C11" s="162">
        <v>229031.0190807</v>
      </c>
      <c r="D11" s="163">
        <v>2.1459551853663886E-3</v>
      </c>
      <c r="E11" s="164">
        <v>7.1097329952383659E-2</v>
      </c>
      <c r="F11" s="162">
        <v>50680672</v>
      </c>
      <c r="G11" s="162">
        <v>559507.76083589997</v>
      </c>
      <c r="H11" s="163">
        <v>5.2424277961906768E-3</v>
      </c>
      <c r="I11" s="165">
        <v>3412766</v>
      </c>
      <c r="J11" s="165">
        <v>241180.24495699999</v>
      </c>
      <c r="K11" s="165">
        <v>48636506</v>
      </c>
      <c r="L11" s="165">
        <v>566325.61261119996</v>
      </c>
      <c r="M11" s="150" t="s">
        <v>397</v>
      </c>
    </row>
    <row r="12" spans="1:18" s="151" customFormat="1" ht="23.1" customHeight="1">
      <c r="A12" s="161" t="s">
        <v>398</v>
      </c>
      <c r="B12" s="162">
        <v>3984044</v>
      </c>
      <c r="C12" s="162">
        <v>653738.04528570001</v>
      </c>
      <c r="D12" s="163">
        <v>6.1253386278555576E-3</v>
      </c>
      <c r="E12" s="164">
        <v>0.1640890625921049</v>
      </c>
      <c r="F12" s="162">
        <v>54664716</v>
      </c>
      <c r="G12" s="162">
        <v>1213245.8061216001</v>
      </c>
      <c r="H12" s="163">
        <v>1.1367766424046247E-2</v>
      </c>
      <c r="I12" s="165">
        <v>3986530</v>
      </c>
      <c r="J12" s="165">
        <v>653385.40350669995</v>
      </c>
      <c r="K12" s="165">
        <v>52623036</v>
      </c>
      <c r="L12" s="165">
        <v>1219711.0161178999</v>
      </c>
      <c r="M12" s="150" t="s">
        <v>398</v>
      </c>
      <c r="Q12" s="167"/>
      <c r="R12" s="167"/>
    </row>
    <row r="13" spans="1:18" s="151" customFormat="1" ht="23.1" customHeight="1">
      <c r="A13" s="161" t="s">
        <v>399</v>
      </c>
      <c r="B13" s="162">
        <v>3079229</v>
      </c>
      <c r="C13" s="162">
        <v>1127301.5932144001</v>
      </c>
      <c r="D13" s="163">
        <v>1.0562493714346352E-2</v>
      </c>
      <c r="E13" s="164">
        <v>0.36609865431067323</v>
      </c>
      <c r="F13" s="162">
        <v>57743945</v>
      </c>
      <c r="G13" s="162">
        <v>2340547.399336</v>
      </c>
      <c r="H13" s="163">
        <v>2.1930260138392617E-2</v>
      </c>
      <c r="I13" s="165">
        <v>3049703</v>
      </c>
      <c r="J13" s="165">
        <v>1112275.7498371</v>
      </c>
      <c r="K13" s="165">
        <v>55672739</v>
      </c>
      <c r="L13" s="165">
        <v>2331986.7659550002</v>
      </c>
      <c r="M13" s="150" t="s">
        <v>399</v>
      </c>
      <c r="Q13" s="167"/>
      <c r="R13" s="167"/>
    </row>
    <row r="14" spans="1:18" s="151" customFormat="1" ht="23.1" customHeight="1">
      <c r="A14" s="161" t="s">
        <v>400</v>
      </c>
      <c r="B14" s="162">
        <v>4476868</v>
      </c>
      <c r="C14" s="162">
        <v>3115742.7157855001</v>
      </c>
      <c r="D14" s="163">
        <v>2.9193618681194983E-2</v>
      </c>
      <c r="E14" s="164">
        <v>0.69596483876350612</v>
      </c>
      <c r="F14" s="162">
        <v>62220813</v>
      </c>
      <c r="G14" s="162">
        <v>5456290.1151214996</v>
      </c>
      <c r="H14" s="163">
        <v>5.1123878819587645E-2</v>
      </c>
      <c r="I14" s="165">
        <v>3420476</v>
      </c>
      <c r="J14" s="165">
        <v>2485866.4772701999</v>
      </c>
      <c r="K14" s="165">
        <v>59093215</v>
      </c>
      <c r="L14" s="165">
        <v>4817853.2432252001</v>
      </c>
      <c r="M14" s="150" t="s">
        <v>400</v>
      </c>
      <c r="Q14" s="167"/>
      <c r="R14" s="167"/>
    </row>
    <row r="15" spans="1:18" s="151" customFormat="1" ht="23.1" customHeight="1">
      <c r="A15" s="161" t="s">
        <v>401</v>
      </c>
      <c r="B15" s="162">
        <v>3261157</v>
      </c>
      <c r="C15" s="162">
        <v>4585643.2613687003</v>
      </c>
      <c r="D15" s="163">
        <v>4.296616665495092E-2</v>
      </c>
      <c r="E15" s="164">
        <v>1.4061399869336866</v>
      </c>
      <c r="F15" s="162">
        <v>65481970</v>
      </c>
      <c r="G15" s="162">
        <v>10041933.3764902</v>
      </c>
      <c r="H15" s="163">
        <v>9.4090045474538642E-2</v>
      </c>
      <c r="I15" s="165">
        <v>3182211</v>
      </c>
      <c r="J15" s="165">
        <v>4487751.7170644999</v>
      </c>
      <c r="K15" s="165">
        <v>62275426</v>
      </c>
      <c r="L15" s="165">
        <v>9305604.9602897</v>
      </c>
      <c r="M15" s="150" t="s">
        <v>401</v>
      </c>
      <c r="Q15" s="167"/>
      <c r="R15" s="167"/>
    </row>
    <row r="16" spans="1:18" s="151" customFormat="1" ht="23.1" customHeight="1">
      <c r="A16" s="161" t="s">
        <v>402</v>
      </c>
      <c r="B16" s="162">
        <v>1619708</v>
      </c>
      <c r="C16" s="162">
        <v>3951505.4647581</v>
      </c>
      <c r="D16" s="163">
        <v>3.7024476754886161E-2</v>
      </c>
      <c r="E16" s="164">
        <v>2.4396406418676082</v>
      </c>
      <c r="F16" s="162">
        <v>67101678</v>
      </c>
      <c r="G16" s="162">
        <v>13993438.8412483</v>
      </c>
      <c r="H16" s="163">
        <v>0.13111452222942488</v>
      </c>
      <c r="I16" s="165">
        <v>1558181</v>
      </c>
      <c r="J16" s="165">
        <v>3800530.9291050001</v>
      </c>
      <c r="K16" s="165">
        <v>63833607</v>
      </c>
      <c r="L16" s="165">
        <v>13106135.889394701</v>
      </c>
      <c r="M16" s="150" t="s">
        <v>402</v>
      </c>
      <c r="P16" s="168"/>
      <c r="Q16" s="168"/>
      <c r="R16" s="168"/>
    </row>
    <row r="17" spans="1:18" s="151" customFormat="1" ht="23.1" customHeight="1">
      <c r="A17" s="161" t="s">
        <v>403</v>
      </c>
      <c r="B17" s="162">
        <v>1041790</v>
      </c>
      <c r="C17" s="162">
        <v>3623023.1786286002</v>
      </c>
      <c r="D17" s="163">
        <v>3.3946691623203941E-2</v>
      </c>
      <c r="E17" s="164">
        <v>3.4776904929290935</v>
      </c>
      <c r="F17" s="162">
        <v>68143468</v>
      </c>
      <c r="G17" s="162">
        <v>17616462.019876901</v>
      </c>
      <c r="H17" s="163">
        <v>0.1650612138526289</v>
      </c>
      <c r="I17" s="165">
        <v>1009999</v>
      </c>
      <c r="J17" s="165">
        <v>3507319.1185041</v>
      </c>
      <c r="K17" s="165">
        <v>64843606</v>
      </c>
      <c r="L17" s="165">
        <v>16613455.0078988</v>
      </c>
      <c r="M17" s="150" t="s">
        <v>403</v>
      </c>
      <c r="P17" s="168"/>
      <c r="Q17" s="168"/>
      <c r="R17" s="168"/>
    </row>
    <row r="18" spans="1:18" s="151" customFormat="1" ht="23.1" customHeight="1">
      <c r="A18" s="161" t="s">
        <v>404</v>
      </c>
      <c r="B18" s="162">
        <v>859423</v>
      </c>
      <c r="C18" s="162">
        <v>3915559.5954522998</v>
      </c>
      <c r="D18" s="163">
        <v>3.6687674233817587E-2</v>
      </c>
      <c r="E18" s="164">
        <v>4.5560330540982727</v>
      </c>
      <c r="F18" s="162">
        <v>69002891</v>
      </c>
      <c r="G18" s="162">
        <v>21532021.615329199</v>
      </c>
      <c r="H18" s="163">
        <v>0.20174888808644653</v>
      </c>
      <c r="I18" s="165">
        <v>815675</v>
      </c>
      <c r="J18" s="165">
        <v>3714854.3046454</v>
      </c>
      <c r="K18" s="165">
        <v>65659281</v>
      </c>
      <c r="L18" s="165">
        <v>20328309.312544201</v>
      </c>
      <c r="M18" s="150" t="s">
        <v>404</v>
      </c>
      <c r="P18" s="168"/>
      <c r="Q18" s="168"/>
      <c r="R18" s="168"/>
    </row>
    <row r="19" spans="1:18" s="151" customFormat="1" ht="23.1" customHeight="1">
      <c r="A19" s="161" t="s">
        <v>405</v>
      </c>
      <c r="B19" s="162">
        <v>1790802</v>
      </c>
      <c r="C19" s="162">
        <v>12710866.080804201</v>
      </c>
      <c r="D19" s="163">
        <v>0.11909718205894364</v>
      </c>
      <c r="E19" s="164">
        <v>7.097862343689699</v>
      </c>
      <c r="F19" s="162">
        <v>70793693</v>
      </c>
      <c r="G19" s="162">
        <v>34242887.696133398</v>
      </c>
      <c r="H19" s="163">
        <v>0.32084607014539035</v>
      </c>
      <c r="I19" s="165">
        <v>1717556</v>
      </c>
      <c r="J19" s="165">
        <v>12181890.640960401</v>
      </c>
      <c r="K19" s="165">
        <v>67376837</v>
      </c>
      <c r="L19" s="165">
        <v>32510199.9535046</v>
      </c>
      <c r="M19" s="150" t="s">
        <v>405</v>
      </c>
      <c r="P19" s="168"/>
      <c r="Q19" s="168"/>
      <c r="R19" s="168"/>
    </row>
    <row r="20" spans="1:18" s="151" customFormat="1" ht="23.1" customHeight="1">
      <c r="A20" s="161" t="s">
        <v>406</v>
      </c>
      <c r="B20" s="162">
        <v>852141</v>
      </c>
      <c r="C20" s="162">
        <v>13048798.987447999</v>
      </c>
      <c r="D20" s="163">
        <v>0.12226351680359529</v>
      </c>
      <c r="E20" s="164">
        <v>15.312957582662962</v>
      </c>
      <c r="F20" s="162">
        <v>71645834</v>
      </c>
      <c r="G20" s="162">
        <v>47291686.683581397</v>
      </c>
      <c r="H20" s="163">
        <v>0.44310958694898583</v>
      </c>
      <c r="I20" s="165">
        <v>839136</v>
      </c>
      <c r="J20" s="165">
        <v>12854812.4504373</v>
      </c>
      <c r="K20" s="165">
        <v>68215973</v>
      </c>
      <c r="L20" s="165">
        <v>45365012.4039419</v>
      </c>
      <c r="M20" s="150" t="s">
        <v>406</v>
      </c>
      <c r="P20" s="168"/>
      <c r="Q20" s="168"/>
      <c r="R20" s="168"/>
    </row>
    <row r="21" spans="1:18" s="151" customFormat="1" ht="23.1" customHeight="1">
      <c r="A21" s="161" t="s">
        <v>407</v>
      </c>
      <c r="B21" s="162">
        <v>305980</v>
      </c>
      <c r="C21" s="162">
        <v>10931467.9374147</v>
      </c>
      <c r="D21" s="163">
        <v>0.1024247300567432</v>
      </c>
      <c r="E21" s="164">
        <v>35.726086467791035</v>
      </c>
      <c r="F21" s="162">
        <v>71951814</v>
      </c>
      <c r="G21" s="162">
        <v>58223154.620996103</v>
      </c>
      <c r="H21" s="163">
        <v>0.5455343170057293</v>
      </c>
      <c r="I21" s="165">
        <v>298413</v>
      </c>
      <c r="J21" s="165">
        <v>10628937.875423901</v>
      </c>
      <c r="K21" s="165">
        <v>68514386</v>
      </c>
      <c r="L21" s="165">
        <v>55993950.2793658</v>
      </c>
      <c r="M21" s="150" t="s">
        <v>407</v>
      </c>
      <c r="P21" s="168"/>
      <c r="Q21" s="168"/>
      <c r="R21" s="168"/>
    </row>
    <row r="22" spans="1:18" s="151" customFormat="1" ht="23.1" customHeight="1">
      <c r="A22" s="161" t="s">
        <v>408</v>
      </c>
      <c r="B22" s="162">
        <v>103182</v>
      </c>
      <c r="C22" s="162">
        <v>6156938.5298023</v>
      </c>
      <c r="D22" s="163">
        <v>5.7688754200390088E-2</v>
      </c>
      <c r="E22" s="164">
        <v>59.670664745811287</v>
      </c>
      <c r="F22" s="162">
        <v>72054996</v>
      </c>
      <c r="G22" s="162">
        <v>64380093.150798403</v>
      </c>
      <c r="H22" s="163">
        <v>0.60322307120611951</v>
      </c>
      <c r="I22" s="165">
        <v>101269</v>
      </c>
      <c r="J22" s="165">
        <v>6035709.2022267003</v>
      </c>
      <c r="K22" s="165">
        <v>68615655</v>
      </c>
      <c r="L22" s="165">
        <v>62029659.481592499</v>
      </c>
      <c r="M22" s="150" t="s">
        <v>408</v>
      </c>
      <c r="P22" s="168"/>
      <c r="Q22" s="168"/>
      <c r="R22" s="168"/>
    </row>
    <row r="23" spans="1:18" s="151" customFormat="1" ht="23.1" customHeight="1">
      <c r="A23" s="161" t="s">
        <v>409</v>
      </c>
      <c r="B23" s="162">
        <v>52554</v>
      </c>
      <c r="C23" s="162">
        <v>4688688.6865689997</v>
      </c>
      <c r="D23" s="163">
        <v>4.3931672835836183E-2</v>
      </c>
      <c r="E23" s="164">
        <v>89.216590298911584</v>
      </c>
      <c r="F23" s="162">
        <v>72107550</v>
      </c>
      <c r="G23" s="162">
        <v>69068781.837367401</v>
      </c>
      <c r="H23" s="163">
        <v>0.64715474404195572</v>
      </c>
      <c r="I23" s="165">
        <v>51070</v>
      </c>
      <c r="J23" s="165">
        <v>4557390.5842345003</v>
      </c>
      <c r="K23" s="165">
        <v>68666725</v>
      </c>
      <c r="L23" s="165">
        <v>66587050.065826997</v>
      </c>
      <c r="M23" s="150" t="s">
        <v>409</v>
      </c>
      <c r="P23" s="168"/>
      <c r="Q23" s="168"/>
      <c r="R23" s="168"/>
    </row>
    <row r="24" spans="1:18" s="151" customFormat="1" ht="23.1" customHeight="1">
      <c r="A24" s="161" t="s">
        <v>410</v>
      </c>
      <c r="B24" s="162">
        <v>61707</v>
      </c>
      <c r="C24" s="162">
        <v>12477652.7608277</v>
      </c>
      <c r="D24" s="163">
        <v>0.11691203990960122</v>
      </c>
      <c r="E24" s="164">
        <v>202.20806003901825</v>
      </c>
      <c r="F24" s="162">
        <v>72169257</v>
      </c>
      <c r="G24" s="162">
        <v>81546434.598195106</v>
      </c>
      <c r="H24" s="163">
        <v>0.76406678395155725</v>
      </c>
      <c r="I24" s="165">
        <v>62507</v>
      </c>
      <c r="J24" s="165">
        <v>12659162.018133</v>
      </c>
      <c r="K24" s="165">
        <v>68729232</v>
      </c>
      <c r="L24" s="165">
        <v>79246212.083959997</v>
      </c>
      <c r="M24" s="150" t="s">
        <v>410</v>
      </c>
      <c r="P24" s="168"/>
      <c r="Q24" s="168"/>
      <c r="R24" s="168"/>
    </row>
    <row r="25" spans="1:18" s="151" customFormat="1" ht="23.1" customHeight="1">
      <c r="A25" s="161" t="s">
        <v>411</v>
      </c>
      <c r="B25" s="162">
        <v>7456</v>
      </c>
      <c r="C25" s="162">
        <v>5226024.8438263005</v>
      </c>
      <c r="D25" s="163">
        <v>4.8966359043754834E-2</v>
      </c>
      <c r="E25" s="164">
        <v>700.91534922563039</v>
      </c>
      <c r="F25" s="162">
        <v>72176713</v>
      </c>
      <c r="G25" s="162">
        <v>86772459.4420214</v>
      </c>
      <c r="H25" s="163">
        <v>0.81303314299531204</v>
      </c>
      <c r="I25" s="165">
        <v>7766</v>
      </c>
      <c r="J25" s="165">
        <v>5417844.2474336997</v>
      </c>
      <c r="K25" s="165">
        <v>68736998</v>
      </c>
      <c r="L25" s="165">
        <v>84664056.331393704</v>
      </c>
      <c r="M25" s="150" t="s">
        <v>411</v>
      </c>
      <c r="P25" s="169"/>
      <c r="Q25" s="168"/>
      <c r="R25" s="169"/>
    </row>
    <row r="26" spans="1:18" s="151" customFormat="1" ht="23.1" customHeight="1">
      <c r="A26" s="161" t="s">
        <v>412</v>
      </c>
      <c r="B26" s="162">
        <v>2290</v>
      </c>
      <c r="C26" s="162">
        <v>2762067.4128723</v>
      </c>
      <c r="D26" s="163">
        <v>2.5879782183112671E-2</v>
      </c>
      <c r="E26" s="164">
        <v>1206.1429750534062</v>
      </c>
      <c r="F26" s="162">
        <v>72179003</v>
      </c>
      <c r="G26" s="162">
        <v>89534526.854893699</v>
      </c>
      <c r="H26" s="163">
        <v>0.83891292517842475</v>
      </c>
      <c r="I26" s="165">
        <v>2240</v>
      </c>
      <c r="J26" s="165">
        <v>2694767.4655399001</v>
      </c>
      <c r="K26" s="165">
        <v>68739238</v>
      </c>
      <c r="L26" s="165">
        <v>87358823.796933606</v>
      </c>
      <c r="M26" s="150" t="s">
        <v>412</v>
      </c>
      <c r="P26" s="169"/>
      <c r="Q26" s="168"/>
      <c r="R26" s="169"/>
    </row>
    <row r="27" spans="1:18" s="151" customFormat="1" ht="23.1" customHeight="1">
      <c r="A27" s="161" t="s">
        <v>413</v>
      </c>
      <c r="B27" s="162">
        <v>1011</v>
      </c>
      <c r="C27" s="162">
        <v>1779316.0896757001</v>
      </c>
      <c r="D27" s="163">
        <v>1.6671683182355356E-2</v>
      </c>
      <c r="E27" s="164">
        <v>1759.9565674339269</v>
      </c>
      <c r="F27" s="162">
        <v>72180014</v>
      </c>
      <c r="G27" s="162">
        <v>91313842.944569394</v>
      </c>
      <c r="H27" s="163">
        <v>0.8555846083607801</v>
      </c>
      <c r="I27" s="165">
        <v>1013</v>
      </c>
      <c r="J27" s="165">
        <v>1781248.5568621</v>
      </c>
      <c r="K27" s="165">
        <v>68740251</v>
      </c>
      <c r="L27" s="165">
        <v>89140072.353795707</v>
      </c>
      <c r="M27" s="150" t="s">
        <v>413</v>
      </c>
      <c r="P27" s="169"/>
      <c r="Q27" s="170"/>
      <c r="R27" s="169"/>
    </row>
    <row r="28" spans="1:18" s="151" customFormat="1" ht="23.1" customHeight="1">
      <c r="A28" s="161" t="s">
        <v>414</v>
      </c>
      <c r="B28" s="162">
        <v>642</v>
      </c>
      <c r="C28" s="162">
        <v>1448119.1910874001</v>
      </c>
      <c r="D28" s="163">
        <v>1.3568462907845734E-2</v>
      </c>
      <c r="E28" s="164">
        <v>2255.6373692950156</v>
      </c>
      <c r="F28" s="162">
        <v>72180656</v>
      </c>
      <c r="G28" s="162">
        <v>92761962.135656804</v>
      </c>
      <c r="H28" s="163">
        <v>0.86915307126862595</v>
      </c>
      <c r="I28" s="165">
        <v>624</v>
      </c>
      <c r="J28" s="165">
        <v>1403587.3950571001</v>
      </c>
      <c r="K28" s="165">
        <v>68740875</v>
      </c>
      <c r="L28" s="165">
        <v>90543659.748852804</v>
      </c>
      <c r="M28" s="150" t="s">
        <v>414</v>
      </c>
      <c r="P28" s="169"/>
      <c r="Q28" s="171"/>
      <c r="R28" s="169"/>
    </row>
    <row r="29" spans="1:18" s="151" customFormat="1" ht="23.1" customHeight="1">
      <c r="A29" s="161" t="s">
        <v>415</v>
      </c>
      <c r="B29" s="162">
        <v>410</v>
      </c>
      <c r="C29" s="162">
        <v>1133316.8723605</v>
      </c>
      <c r="D29" s="163">
        <v>1.0618855160611633E-2</v>
      </c>
      <c r="E29" s="164">
        <v>2764.1874935621954</v>
      </c>
      <c r="F29" s="162">
        <v>72181066</v>
      </c>
      <c r="G29" s="162">
        <v>93895279.008017302</v>
      </c>
      <c r="H29" s="163">
        <v>0.87977192642923763</v>
      </c>
      <c r="I29" s="165">
        <v>425</v>
      </c>
      <c r="J29" s="165">
        <v>1169289.8068941</v>
      </c>
      <c r="K29" s="165">
        <v>68741300</v>
      </c>
      <c r="L29" s="165">
        <v>91712949.555746898</v>
      </c>
      <c r="M29" s="150" t="s">
        <v>415</v>
      </c>
      <c r="P29" s="169"/>
      <c r="Q29" s="168"/>
      <c r="R29" s="169"/>
    </row>
    <row r="30" spans="1:18" s="151" customFormat="1" ht="23.1" customHeight="1">
      <c r="A30" s="161" t="s">
        <v>416</v>
      </c>
      <c r="B30" s="162">
        <v>247</v>
      </c>
      <c r="C30" s="162">
        <v>798049.39966869995</v>
      </c>
      <c r="D30" s="163">
        <v>7.4774947702352336E-3</v>
      </c>
      <c r="E30" s="164">
        <v>3230.9692294279348</v>
      </c>
      <c r="F30" s="162">
        <v>72181313</v>
      </c>
      <c r="G30" s="162">
        <v>94693328.407685995</v>
      </c>
      <c r="H30" s="163">
        <v>0.88724942119947281</v>
      </c>
      <c r="I30" s="165">
        <v>305</v>
      </c>
      <c r="J30" s="165">
        <v>985825.72393940005</v>
      </c>
      <c r="K30" s="165">
        <v>68741605</v>
      </c>
      <c r="L30" s="165">
        <v>92698775.279686302</v>
      </c>
      <c r="M30" s="150" t="s">
        <v>416</v>
      </c>
      <c r="P30" s="172"/>
      <c r="Q30" s="168"/>
      <c r="R30" s="168"/>
    </row>
    <row r="31" spans="1:18" s="151" customFormat="1" ht="23.1" customHeight="1">
      <c r="A31" s="161" t="s">
        <v>417</v>
      </c>
      <c r="B31" s="162">
        <v>185</v>
      </c>
      <c r="C31" s="162">
        <v>693437.00587590004</v>
      </c>
      <c r="D31" s="163">
        <v>6.4973065415213386E-3</v>
      </c>
      <c r="E31" s="164">
        <v>3748.30813986973</v>
      </c>
      <c r="F31" s="162">
        <v>72181498</v>
      </c>
      <c r="G31" s="162">
        <v>95386765.413561895</v>
      </c>
      <c r="H31" s="163">
        <v>0.89374672774099417</v>
      </c>
      <c r="I31" s="165">
        <v>162</v>
      </c>
      <c r="J31" s="165">
        <v>608144.80445589998</v>
      </c>
      <c r="K31" s="165">
        <v>68741767</v>
      </c>
      <c r="L31" s="165">
        <v>93306920.084142193</v>
      </c>
      <c r="M31" s="150" t="s">
        <v>417</v>
      </c>
      <c r="P31" s="168"/>
      <c r="Q31" s="168"/>
      <c r="R31" s="168"/>
    </row>
    <row r="32" spans="1:18" s="151" customFormat="1" ht="23.1" customHeight="1">
      <c r="A32" s="161" t="s">
        <v>418</v>
      </c>
      <c r="B32" s="162">
        <v>283</v>
      </c>
      <c r="C32" s="162">
        <v>1310089.7516312001</v>
      </c>
      <c r="D32" s="163">
        <v>1.2275166512784595E-2</v>
      </c>
      <c r="E32" s="164">
        <v>4629.2924085908126</v>
      </c>
      <c r="F32" s="162">
        <v>72181781</v>
      </c>
      <c r="G32" s="162">
        <v>96696855.165193096</v>
      </c>
      <c r="H32" s="163">
        <v>0.90602189425377877</v>
      </c>
      <c r="I32" s="165">
        <v>330</v>
      </c>
      <c r="J32" s="165">
        <v>1518488.0633948001</v>
      </c>
      <c r="K32" s="165">
        <v>68742097</v>
      </c>
      <c r="L32" s="165">
        <v>94825408.147536993</v>
      </c>
      <c r="M32" s="150" t="s">
        <v>418</v>
      </c>
      <c r="P32" s="168"/>
      <c r="Q32" s="168"/>
      <c r="R32" s="168"/>
    </row>
    <row r="33" spans="1:18" s="151" customFormat="1" ht="23.1" customHeight="1">
      <c r="A33" s="161" t="s">
        <v>419</v>
      </c>
      <c r="B33" s="162">
        <v>878</v>
      </c>
      <c r="C33" s="162">
        <v>10029986.4028411</v>
      </c>
      <c r="D33" s="163">
        <v>9.3978105746222951E-2</v>
      </c>
      <c r="E33" s="164">
        <v>11423.674718497836</v>
      </c>
      <c r="F33" s="162">
        <v>72182659</v>
      </c>
      <c r="G33" s="162">
        <v>106726841.56803399</v>
      </c>
      <c r="H33" s="163">
        <v>1</v>
      </c>
      <c r="I33" s="165">
        <v>986</v>
      </c>
      <c r="J33" s="165">
        <v>11112382.3428801</v>
      </c>
      <c r="K33" s="165">
        <v>68743083</v>
      </c>
      <c r="L33" s="165">
        <v>105937790.490417</v>
      </c>
      <c r="M33" s="150" t="s">
        <v>419</v>
      </c>
      <c r="P33" s="168"/>
      <c r="Q33" s="168"/>
      <c r="R33" s="168"/>
    </row>
    <row r="34" spans="1:18" s="151" customFormat="1" ht="23.1" customHeight="1">
      <c r="A34" s="161"/>
      <c r="B34" s="162"/>
      <c r="C34" s="162"/>
      <c r="D34" s="163"/>
      <c r="E34" s="164"/>
      <c r="F34" s="162"/>
      <c r="G34" s="162"/>
      <c r="H34" s="163"/>
      <c r="I34" s="165"/>
      <c r="J34" s="165"/>
      <c r="K34" s="165"/>
      <c r="L34" s="165"/>
      <c r="M34" s="150"/>
      <c r="P34" s="168"/>
      <c r="Q34" s="168"/>
      <c r="R34" s="168"/>
    </row>
    <row r="35" spans="1:18" s="151" customFormat="1" ht="23.1" customHeight="1">
      <c r="A35" s="173" t="s">
        <v>420</v>
      </c>
      <c r="B35" s="174">
        <v>72182659</v>
      </c>
      <c r="C35" s="174">
        <v>106726841.56803419</v>
      </c>
      <c r="D35" s="175">
        <v>1.0000000000000002</v>
      </c>
      <c r="E35" s="176">
        <v>1.4785662241679707</v>
      </c>
      <c r="F35" s="177">
        <v>72182659</v>
      </c>
      <c r="G35" s="177">
        <v>106726841.56803399</v>
      </c>
      <c r="H35" s="175">
        <v>1</v>
      </c>
      <c r="I35" s="177">
        <v>68743083</v>
      </c>
      <c r="J35" s="177">
        <v>105937790.49041709</v>
      </c>
      <c r="K35" s="177">
        <v>68743083</v>
      </c>
      <c r="L35" s="177">
        <v>105937790.490417</v>
      </c>
      <c r="M35" s="178" t="s">
        <v>420</v>
      </c>
      <c r="P35" s="168"/>
      <c r="Q35" s="168"/>
      <c r="R35" s="168"/>
    </row>
    <row r="36" spans="1:18" s="181" customFormat="1" ht="23.1" customHeight="1">
      <c r="A36" s="47" t="s">
        <v>135</v>
      </c>
      <c r="B36" s="149"/>
      <c r="C36" s="149"/>
      <c r="D36" s="149"/>
      <c r="E36" s="149"/>
      <c r="F36" s="179"/>
      <c r="G36" s="179"/>
      <c r="H36" s="180"/>
      <c r="I36" s="149"/>
      <c r="J36" s="149"/>
      <c r="K36" s="149"/>
      <c r="L36" s="149"/>
      <c r="M36" s="149"/>
      <c r="P36" s="182"/>
      <c r="Q36" s="182"/>
      <c r="R36" s="182"/>
    </row>
    <row r="37" spans="1:18" s="181" customFormat="1" ht="23.1" customHeight="1">
      <c r="A37" s="49" t="s">
        <v>136</v>
      </c>
      <c r="B37" s="183"/>
      <c r="C37" s="183"/>
      <c r="D37" s="183"/>
      <c r="E37" s="183"/>
      <c r="F37" s="183"/>
      <c r="G37" s="184"/>
      <c r="H37" s="183"/>
      <c r="I37" s="183"/>
      <c r="J37" s="183"/>
      <c r="K37" s="183"/>
      <c r="L37" s="183"/>
      <c r="M37" s="185"/>
    </row>
    <row r="38" spans="1:18" ht="23.1" customHeight="1">
      <c r="A38" s="51" t="s">
        <v>137</v>
      </c>
    </row>
    <row r="39" spans="1:18" ht="23.1" customHeight="1"/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1" firstPageNumber="88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22" zoomScale="60" workbookViewId="0">
      <selection activeCell="M105" sqref="M105"/>
    </sheetView>
  </sheetViews>
  <sheetFormatPr defaultColWidth="10.28515625" defaultRowHeight="12.75"/>
  <cols>
    <col min="1" max="1" width="22.5703125" style="186" bestFit="1" customWidth="1"/>
    <col min="2" max="7" width="11" style="186" customWidth="1"/>
    <col min="8" max="12" width="12.7109375" style="186" customWidth="1"/>
    <col min="13" max="13" width="30" style="186" customWidth="1"/>
    <col min="14" max="16384" width="10.28515625" style="186"/>
  </cols>
  <sheetData>
    <row r="1" spans="1:18" s="151" customFormat="1">
      <c r="A1" s="149"/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50" t="s">
        <v>425</v>
      </c>
    </row>
    <row r="2" spans="1:18" s="151" customFormat="1" ht="15" customHeight="1">
      <c r="A2" s="149"/>
      <c r="B2" s="152"/>
      <c r="C2" s="152"/>
      <c r="D2" s="152"/>
      <c r="E2" s="152"/>
      <c r="F2" s="152"/>
      <c r="G2" s="153" t="s">
        <v>146</v>
      </c>
      <c r="H2" s="152" t="s">
        <v>389</v>
      </c>
      <c r="I2" s="152"/>
      <c r="J2" s="152"/>
      <c r="K2" s="152"/>
      <c r="L2" s="152"/>
      <c r="M2" s="12"/>
    </row>
    <row r="3" spans="1:18" s="151" customFormat="1" ht="15" customHeight="1">
      <c r="A3" s="973"/>
      <c r="B3" s="973"/>
      <c r="C3" s="973"/>
      <c r="D3" s="973"/>
      <c r="E3" s="973"/>
      <c r="F3" s="973"/>
      <c r="G3" s="153" t="s">
        <v>307</v>
      </c>
      <c r="H3" s="152" t="s">
        <v>150</v>
      </c>
      <c r="I3" s="152"/>
      <c r="J3" s="152"/>
      <c r="K3" s="152"/>
      <c r="L3" s="152"/>
      <c r="M3" s="152"/>
    </row>
    <row r="4" spans="1:18" s="151" customFormat="1" ht="15" customHeight="1">
      <c r="A4" s="154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0" t="s">
        <v>3</v>
      </c>
    </row>
    <row r="5" spans="1:18" s="151" customFormat="1" ht="18" customHeight="1">
      <c r="A5" s="974" t="s">
        <v>390</v>
      </c>
      <c r="B5" s="977" t="s">
        <v>4</v>
      </c>
      <c r="C5" s="978"/>
      <c r="D5" s="978"/>
      <c r="E5" s="978"/>
      <c r="F5" s="978"/>
      <c r="G5" s="978"/>
      <c r="H5" s="979"/>
      <c r="I5" s="980" t="s">
        <v>5</v>
      </c>
      <c r="J5" s="978"/>
      <c r="K5" s="978"/>
      <c r="L5" s="979"/>
      <c r="M5" s="981" t="s">
        <v>390</v>
      </c>
    </row>
    <row r="6" spans="1:18" s="151" customFormat="1" ht="18" customHeight="1">
      <c r="A6" s="975"/>
      <c r="B6" s="984" t="s">
        <v>391</v>
      </c>
      <c r="C6" s="985"/>
      <c r="D6" s="985"/>
      <c r="E6" s="986"/>
      <c r="F6" s="987" t="s">
        <v>392</v>
      </c>
      <c r="G6" s="988"/>
      <c r="H6" s="989"/>
      <c r="I6" s="990" t="s">
        <v>391</v>
      </c>
      <c r="J6" s="990"/>
      <c r="K6" s="990" t="s">
        <v>392</v>
      </c>
      <c r="L6" s="990"/>
      <c r="M6" s="982"/>
    </row>
    <row r="7" spans="1:18" s="151" customFormat="1" ht="42.75" customHeight="1">
      <c r="A7" s="976"/>
      <c r="B7" s="155" t="s">
        <v>393</v>
      </c>
      <c r="C7" s="156" t="s">
        <v>8</v>
      </c>
      <c r="D7" s="155" t="s">
        <v>394</v>
      </c>
      <c r="E7" s="155" t="s">
        <v>395</v>
      </c>
      <c r="F7" s="155" t="s">
        <v>393</v>
      </c>
      <c r="G7" s="156" t="s">
        <v>8</v>
      </c>
      <c r="H7" s="155" t="s">
        <v>394</v>
      </c>
      <c r="I7" s="155" t="s">
        <v>393</v>
      </c>
      <c r="J7" s="156" t="s">
        <v>8</v>
      </c>
      <c r="K7" s="155" t="s">
        <v>393</v>
      </c>
      <c r="L7" s="156" t="s">
        <v>8</v>
      </c>
      <c r="M7" s="983"/>
    </row>
    <row r="8" spans="1:18" s="151" customFormat="1" ht="15" customHeight="1">
      <c r="A8" s="157" t="s">
        <v>11</v>
      </c>
      <c r="B8" s="156" t="s">
        <v>12</v>
      </c>
      <c r="C8" s="156" t="s">
        <v>13</v>
      </c>
      <c r="D8" s="156" t="s">
        <v>14</v>
      </c>
      <c r="E8" s="156" t="s">
        <v>15</v>
      </c>
      <c r="F8" s="158" t="s">
        <v>16</v>
      </c>
      <c r="G8" s="156" t="s">
        <v>17</v>
      </c>
      <c r="H8" s="156" t="s">
        <v>18</v>
      </c>
      <c r="I8" s="156" t="s">
        <v>178</v>
      </c>
      <c r="J8" s="156" t="s">
        <v>179</v>
      </c>
      <c r="K8" s="156" t="s">
        <v>180</v>
      </c>
      <c r="L8" s="156" t="s">
        <v>181</v>
      </c>
      <c r="M8" s="156" t="s">
        <v>182</v>
      </c>
    </row>
    <row r="9" spans="1:18" s="151" customFormat="1" ht="9" customHeight="1">
      <c r="A9" s="159"/>
      <c r="B9" s="159"/>
      <c r="C9" s="159"/>
      <c r="D9" s="159"/>
      <c r="E9" s="160"/>
      <c r="F9" s="159"/>
      <c r="G9" s="159"/>
      <c r="H9" s="159"/>
      <c r="I9" s="159"/>
      <c r="J9" s="159"/>
      <c r="K9" s="159"/>
      <c r="L9" s="159"/>
      <c r="M9" s="159"/>
    </row>
    <row r="10" spans="1:18" s="151" customFormat="1" ht="23.1" customHeight="1">
      <c r="A10" s="161" t="s">
        <v>396</v>
      </c>
      <c r="B10" s="162">
        <v>17898769</v>
      </c>
      <c r="C10" s="162">
        <v>157234.03972070001</v>
      </c>
      <c r="D10" s="163">
        <v>4.29436298243568E-3</v>
      </c>
      <c r="E10" s="164">
        <v>8.7846286926603727E-3</v>
      </c>
      <c r="F10" s="162">
        <v>17898769</v>
      </c>
      <c r="G10" s="162">
        <v>157234.03972070001</v>
      </c>
      <c r="H10" s="163">
        <v>4.29436298243568E-3</v>
      </c>
      <c r="I10" s="165">
        <v>16696070</v>
      </c>
      <c r="J10" s="165">
        <v>148660.98398049999</v>
      </c>
      <c r="K10" s="165">
        <v>16696070</v>
      </c>
      <c r="L10" s="165">
        <v>148660.98398049999</v>
      </c>
      <c r="M10" s="150" t="s">
        <v>396</v>
      </c>
      <c r="P10" s="166"/>
    </row>
    <row r="11" spans="1:18" s="151" customFormat="1" ht="23.1" customHeight="1">
      <c r="A11" s="161" t="s">
        <v>397</v>
      </c>
      <c r="B11" s="162">
        <v>1531181</v>
      </c>
      <c r="C11" s="162">
        <v>109031.97898470001</v>
      </c>
      <c r="D11" s="163">
        <v>2.9778723187760133E-3</v>
      </c>
      <c r="E11" s="164">
        <v>7.1207766413441662E-2</v>
      </c>
      <c r="F11" s="162">
        <v>19429950</v>
      </c>
      <c r="G11" s="162">
        <v>266266.0187054</v>
      </c>
      <c r="H11" s="163">
        <v>7.2722353012116929E-3</v>
      </c>
      <c r="I11" s="165">
        <v>1483411</v>
      </c>
      <c r="J11" s="165">
        <v>105294.84039919999</v>
      </c>
      <c r="K11" s="165">
        <v>18179481</v>
      </c>
      <c r="L11" s="165">
        <v>253955.8243797</v>
      </c>
      <c r="M11" s="150" t="s">
        <v>397</v>
      </c>
    </row>
    <row r="12" spans="1:18" s="151" customFormat="1" ht="23.1" customHeight="1">
      <c r="A12" s="161" t="s">
        <v>398</v>
      </c>
      <c r="B12" s="162">
        <v>1814597</v>
      </c>
      <c r="C12" s="162">
        <v>297576.8272454</v>
      </c>
      <c r="D12" s="163">
        <v>8.127393493312797E-3</v>
      </c>
      <c r="E12" s="164">
        <v>0.16399058702587957</v>
      </c>
      <c r="F12" s="162">
        <v>21244547</v>
      </c>
      <c r="G12" s="162">
        <v>563842.84595079999</v>
      </c>
      <c r="H12" s="163">
        <v>1.539962879452449E-2</v>
      </c>
      <c r="I12" s="165">
        <v>1738101</v>
      </c>
      <c r="J12" s="165">
        <v>284260.2656779</v>
      </c>
      <c r="K12" s="165">
        <v>19917582</v>
      </c>
      <c r="L12" s="165">
        <v>538216.09005760006</v>
      </c>
      <c r="M12" s="150" t="s">
        <v>398</v>
      </c>
      <c r="Q12" s="167"/>
      <c r="R12" s="167"/>
    </row>
    <row r="13" spans="1:18" s="151" customFormat="1" ht="23.1" customHeight="1">
      <c r="A13" s="161" t="s">
        <v>399</v>
      </c>
      <c r="B13" s="162">
        <v>1389683</v>
      </c>
      <c r="C13" s="162">
        <v>511159.66117089998</v>
      </c>
      <c r="D13" s="163">
        <v>1.3960750044620841E-2</v>
      </c>
      <c r="E13" s="164">
        <v>0.36782464862195191</v>
      </c>
      <c r="F13" s="162">
        <v>22634230</v>
      </c>
      <c r="G13" s="162">
        <v>1075002.5071217001</v>
      </c>
      <c r="H13" s="163">
        <v>2.9360378839145336E-2</v>
      </c>
      <c r="I13" s="165">
        <v>1335050</v>
      </c>
      <c r="J13" s="165">
        <v>488659.32409329998</v>
      </c>
      <c r="K13" s="165">
        <v>21252632</v>
      </c>
      <c r="L13" s="165">
        <v>1026875.4141509</v>
      </c>
      <c r="M13" s="150" t="s">
        <v>399</v>
      </c>
      <c r="Q13" s="167"/>
      <c r="R13" s="167"/>
    </row>
    <row r="14" spans="1:18" s="151" customFormat="1" ht="23.1" customHeight="1">
      <c r="A14" s="161" t="s">
        <v>400</v>
      </c>
      <c r="B14" s="162">
        <v>1615730</v>
      </c>
      <c r="C14" s="162">
        <v>1178043.2201556</v>
      </c>
      <c r="D14" s="163">
        <v>3.2174618201834065E-2</v>
      </c>
      <c r="E14" s="164">
        <v>0.72910896013294302</v>
      </c>
      <c r="F14" s="162">
        <v>24249960</v>
      </c>
      <c r="G14" s="162">
        <v>2253045.7272772999</v>
      </c>
      <c r="H14" s="163">
        <v>6.1534997040979394E-2</v>
      </c>
      <c r="I14" s="165">
        <v>1558948</v>
      </c>
      <c r="J14" s="165">
        <v>1135282.0782198999</v>
      </c>
      <c r="K14" s="165">
        <v>22811580</v>
      </c>
      <c r="L14" s="165">
        <v>2162157.4923708001</v>
      </c>
      <c r="M14" s="150" t="s">
        <v>400</v>
      </c>
      <c r="Q14" s="167"/>
      <c r="R14" s="167"/>
    </row>
    <row r="15" spans="1:18" s="151" customFormat="1" ht="23.1" customHeight="1">
      <c r="A15" s="161" t="s">
        <v>401</v>
      </c>
      <c r="B15" s="162">
        <v>1466323</v>
      </c>
      <c r="C15" s="162">
        <v>2043297.1816857001</v>
      </c>
      <c r="D15" s="163">
        <v>5.5806362252937974E-2</v>
      </c>
      <c r="E15" s="164">
        <v>1.3934836878953001</v>
      </c>
      <c r="F15" s="162">
        <v>25716283</v>
      </c>
      <c r="G15" s="162">
        <v>4296342.9089630004</v>
      </c>
      <c r="H15" s="163">
        <v>0.11734135929391738</v>
      </c>
      <c r="I15" s="165">
        <v>1401346</v>
      </c>
      <c r="J15" s="165">
        <v>1958258.6097305999</v>
      </c>
      <c r="K15" s="165">
        <v>24212926</v>
      </c>
      <c r="L15" s="165">
        <v>4120416.1021014</v>
      </c>
      <c r="M15" s="150" t="s">
        <v>401</v>
      </c>
      <c r="Q15" s="167"/>
      <c r="R15" s="167"/>
    </row>
    <row r="16" spans="1:18" s="151" customFormat="1" ht="23.1" customHeight="1">
      <c r="A16" s="161" t="s">
        <v>402</v>
      </c>
      <c r="B16" s="162">
        <v>728537</v>
      </c>
      <c r="C16" s="162">
        <v>1771799.9405541001</v>
      </c>
      <c r="D16" s="163">
        <v>4.8391252241009278E-2</v>
      </c>
      <c r="E16" s="164">
        <v>2.4319971951377899</v>
      </c>
      <c r="F16" s="162">
        <v>26444820</v>
      </c>
      <c r="G16" s="162">
        <v>6068142.8495170996</v>
      </c>
      <c r="H16" s="163">
        <v>0.16573261153492663</v>
      </c>
      <c r="I16" s="165">
        <v>685565</v>
      </c>
      <c r="J16" s="165">
        <v>1666602.9210560001</v>
      </c>
      <c r="K16" s="165">
        <v>24898491</v>
      </c>
      <c r="L16" s="165">
        <v>5787019.0231574001</v>
      </c>
      <c r="M16" s="150" t="s">
        <v>402</v>
      </c>
      <c r="P16" s="168"/>
      <c r="Q16" s="168"/>
      <c r="R16" s="168"/>
    </row>
    <row r="17" spans="1:18" s="151" customFormat="1" ht="23.1" customHeight="1">
      <c r="A17" s="161" t="s">
        <v>403</v>
      </c>
      <c r="B17" s="162">
        <v>477969</v>
      </c>
      <c r="C17" s="162">
        <v>1661709.3943002999</v>
      </c>
      <c r="D17" s="163">
        <v>4.5384468421244571E-2</v>
      </c>
      <c r="E17" s="164">
        <v>3.476604956179794</v>
      </c>
      <c r="F17" s="162">
        <v>26922789</v>
      </c>
      <c r="G17" s="162">
        <v>7729852.2438174002</v>
      </c>
      <c r="H17" s="163">
        <v>0.21111707995617121</v>
      </c>
      <c r="I17" s="165">
        <v>455850</v>
      </c>
      <c r="J17" s="165">
        <v>1582113.4932617999</v>
      </c>
      <c r="K17" s="165">
        <v>25354341</v>
      </c>
      <c r="L17" s="165">
        <v>7369132.5164192002</v>
      </c>
      <c r="M17" s="150" t="s">
        <v>403</v>
      </c>
      <c r="P17" s="168"/>
      <c r="Q17" s="168"/>
      <c r="R17" s="168"/>
    </row>
    <row r="18" spans="1:18" s="151" customFormat="1" ht="23.1" customHeight="1">
      <c r="A18" s="161" t="s">
        <v>404</v>
      </c>
      <c r="B18" s="162">
        <v>395928</v>
      </c>
      <c r="C18" s="162">
        <v>1796545.6257229</v>
      </c>
      <c r="D18" s="163">
        <v>4.906710433100625E-2</v>
      </c>
      <c r="E18" s="164">
        <v>4.5375563883405565</v>
      </c>
      <c r="F18" s="162">
        <v>27318717</v>
      </c>
      <c r="G18" s="162">
        <v>9526397.8695403002</v>
      </c>
      <c r="H18" s="163">
        <v>0.26018418428717749</v>
      </c>
      <c r="I18" s="165">
        <v>369483</v>
      </c>
      <c r="J18" s="165">
        <v>1677147.8489099001</v>
      </c>
      <c r="K18" s="165">
        <v>25723824</v>
      </c>
      <c r="L18" s="165">
        <v>9046280.3653290998</v>
      </c>
      <c r="M18" s="150" t="s">
        <v>404</v>
      </c>
      <c r="P18" s="168"/>
      <c r="Q18" s="168"/>
      <c r="R18" s="168"/>
    </row>
    <row r="19" spans="1:18" s="151" customFormat="1" ht="23.1" customHeight="1">
      <c r="A19" s="161" t="s">
        <v>405</v>
      </c>
      <c r="B19" s="162">
        <v>754264</v>
      </c>
      <c r="C19" s="162">
        <v>5307514.6155385999</v>
      </c>
      <c r="D19" s="163">
        <v>0.14495839663085794</v>
      </c>
      <c r="E19" s="164">
        <v>7.0366802810933571</v>
      </c>
      <c r="F19" s="162">
        <v>28072981</v>
      </c>
      <c r="G19" s="162">
        <v>14833912.485078899</v>
      </c>
      <c r="H19" s="163">
        <v>0.4051425809180354</v>
      </c>
      <c r="I19" s="165">
        <v>713823</v>
      </c>
      <c r="J19" s="165">
        <v>5023557.7834066004</v>
      </c>
      <c r="K19" s="165">
        <v>26437647</v>
      </c>
      <c r="L19" s="165">
        <v>14069838.1487357</v>
      </c>
      <c r="M19" s="150" t="s">
        <v>405</v>
      </c>
      <c r="P19" s="168"/>
      <c r="Q19" s="168"/>
      <c r="R19" s="168"/>
    </row>
    <row r="20" spans="1:18" s="151" customFormat="1" ht="23.1" customHeight="1">
      <c r="A20" s="161" t="s">
        <v>406</v>
      </c>
      <c r="B20" s="162">
        <v>298476</v>
      </c>
      <c r="C20" s="162">
        <v>4518078.2605178999</v>
      </c>
      <c r="D20" s="163">
        <v>0.12339737672695013</v>
      </c>
      <c r="E20" s="164">
        <v>15.137157629149076</v>
      </c>
      <c r="F20" s="162">
        <v>28371457</v>
      </c>
      <c r="G20" s="162">
        <v>19351990.7455968</v>
      </c>
      <c r="H20" s="163">
        <v>0.52853995764498551</v>
      </c>
      <c r="I20" s="165">
        <v>291707</v>
      </c>
      <c r="J20" s="165">
        <v>4419569.8031804003</v>
      </c>
      <c r="K20" s="165">
        <v>26729354</v>
      </c>
      <c r="L20" s="165">
        <v>18489407.951916099</v>
      </c>
      <c r="M20" s="150" t="s">
        <v>406</v>
      </c>
      <c r="P20" s="168"/>
      <c r="Q20" s="168"/>
      <c r="R20" s="168"/>
    </row>
    <row r="21" spans="1:18" s="151" customFormat="1" ht="23.1" customHeight="1">
      <c r="A21" s="161" t="s">
        <v>407</v>
      </c>
      <c r="B21" s="162">
        <v>98916</v>
      </c>
      <c r="C21" s="162">
        <v>3524752.8697456</v>
      </c>
      <c r="D21" s="163">
        <v>9.6267756479176014E-2</v>
      </c>
      <c r="E21" s="164">
        <v>35.633799079477534</v>
      </c>
      <c r="F21" s="162">
        <v>28470373</v>
      </c>
      <c r="G21" s="162">
        <v>22876743.615342401</v>
      </c>
      <c r="H21" s="163">
        <v>0.62480771412416158</v>
      </c>
      <c r="I21" s="165">
        <v>94993</v>
      </c>
      <c r="J21" s="165">
        <v>3379800.0671843002</v>
      </c>
      <c r="K21" s="165">
        <v>26824347</v>
      </c>
      <c r="L21" s="165">
        <v>21869208.019100402</v>
      </c>
      <c r="M21" s="150" t="s">
        <v>407</v>
      </c>
      <c r="P21" s="168"/>
      <c r="Q21" s="168"/>
      <c r="R21" s="168"/>
    </row>
    <row r="22" spans="1:18" s="151" customFormat="1" ht="23.1" customHeight="1">
      <c r="A22" s="161" t="s">
        <v>408</v>
      </c>
      <c r="B22" s="162">
        <v>32240</v>
      </c>
      <c r="C22" s="162">
        <v>1914494.4124183999</v>
      </c>
      <c r="D22" s="163">
        <v>5.2288511758482488E-2</v>
      </c>
      <c r="E22" s="164">
        <v>59.382581030347396</v>
      </c>
      <c r="F22" s="162">
        <v>28502613</v>
      </c>
      <c r="G22" s="162">
        <v>24791238.0277608</v>
      </c>
      <c r="H22" s="163">
        <v>0.67709622588264406</v>
      </c>
      <c r="I22" s="165">
        <v>31701</v>
      </c>
      <c r="J22" s="165">
        <v>1878490.1278357999</v>
      </c>
      <c r="K22" s="165">
        <v>26856048</v>
      </c>
      <c r="L22" s="165">
        <v>23747698.146936201</v>
      </c>
      <c r="M22" s="150" t="s">
        <v>408</v>
      </c>
      <c r="P22" s="168"/>
      <c r="Q22" s="168"/>
      <c r="R22" s="168"/>
    </row>
    <row r="23" spans="1:18" s="151" customFormat="1" ht="23.1" customHeight="1">
      <c r="A23" s="161" t="s">
        <v>409</v>
      </c>
      <c r="B23" s="162">
        <v>15545</v>
      </c>
      <c r="C23" s="162">
        <v>1382022.531614</v>
      </c>
      <c r="D23" s="163">
        <v>3.7745684148277149E-2</v>
      </c>
      <c r="E23" s="164">
        <v>88.904633748086198</v>
      </c>
      <c r="F23" s="162">
        <v>28518158</v>
      </c>
      <c r="G23" s="162">
        <v>26173260.559374802</v>
      </c>
      <c r="H23" s="163">
        <v>0.71484191003092123</v>
      </c>
      <c r="I23" s="165">
        <v>15285</v>
      </c>
      <c r="J23" s="165">
        <v>1360326.0304348001</v>
      </c>
      <c r="K23" s="165">
        <v>26871333</v>
      </c>
      <c r="L23" s="165">
        <v>25108024.177370999</v>
      </c>
      <c r="M23" s="150" t="s">
        <v>409</v>
      </c>
      <c r="P23" s="168"/>
      <c r="Q23" s="168"/>
      <c r="R23" s="168"/>
    </row>
    <row r="24" spans="1:18" s="151" customFormat="1" ht="23.1" customHeight="1">
      <c r="A24" s="161" t="s">
        <v>410</v>
      </c>
      <c r="B24" s="162">
        <v>16397</v>
      </c>
      <c r="C24" s="162">
        <v>3369200.0403899001</v>
      </c>
      <c r="D24" s="163">
        <v>9.2019310574047317E-2</v>
      </c>
      <c r="E24" s="164">
        <v>205.47661403853755</v>
      </c>
      <c r="F24" s="162">
        <v>28534555</v>
      </c>
      <c r="G24" s="162">
        <v>29542460.599764701</v>
      </c>
      <c r="H24" s="163">
        <v>0.80686122060496857</v>
      </c>
      <c r="I24" s="165">
        <v>17270</v>
      </c>
      <c r="J24" s="165">
        <v>3612136.5991778001</v>
      </c>
      <c r="K24" s="165">
        <v>26888603</v>
      </c>
      <c r="L24" s="165">
        <v>28720160.776548799</v>
      </c>
      <c r="M24" s="150" t="s">
        <v>410</v>
      </c>
      <c r="P24" s="168"/>
      <c r="Q24" s="168"/>
      <c r="R24" s="168"/>
    </row>
    <row r="25" spans="1:18" s="151" customFormat="1" ht="23.1" customHeight="1">
      <c r="A25" s="161" t="s">
        <v>411</v>
      </c>
      <c r="B25" s="162">
        <v>2193</v>
      </c>
      <c r="C25" s="162">
        <v>1546691.6500500999</v>
      </c>
      <c r="D25" s="163">
        <v>4.2243113380639533E-2</v>
      </c>
      <c r="E25" s="164">
        <v>705.28575013684451</v>
      </c>
      <c r="F25" s="162">
        <v>28536748</v>
      </c>
      <c r="G25" s="162">
        <v>31089152.249814801</v>
      </c>
      <c r="H25" s="163">
        <v>0.84910433398560803</v>
      </c>
      <c r="I25" s="165">
        <v>2395</v>
      </c>
      <c r="J25" s="165">
        <v>1671956.3677258</v>
      </c>
      <c r="K25" s="165">
        <v>26890998</v>
      </c>
      <c r="L25" s="165">
        <v>30392117.1442746</v>
      </c>
      <c r="M25" s="150" t="s">
        <v>411</v>
      </c>
      <c r="P25" s="169"/>
      <c r="Q25" s="168"/>
      <c r="R25" s="169"/>
    </row>
    <row r="26" spans="1:18" s="151" customFormat="1" ht="23.1" customHeight="1">
      <c r="A26" s="161" t="s">
        <v>412</v>
      </c>
      <c r="B26" s="162">
        <v>668</v>
      </c>
      <c r="C26" s="162">
        <v>807550.35173560004</v>
      </c>
      <c r="D26" s="163">
        <v>2.2055747871812262E-2</v>
      </c>
      <c r="E26" s="164">
        <v>1208.9077121790419</v>
      </c>
      <c r="F26" s="162">
        <v>28537416</v>
      </c>
      <c r="G26" s="162">
        <v>31896702.6015504</v>
      </c>
      <c r="H26" s="163">
        <v>0.87116008185742033</v>
      </c>
      <c r="I26" s="165">
        <v>639</v>
      </c>
      <c r="J26" s="165">
        <v>772544.80500289996</v>
      </c>
      <c r="K26" s="165">
        <v>26891637</v>
      </c>
      <c r="L26" s="165">
        <v>31164661.949277502</v>
      </c>
      <c r="M26" s="150" t="s">
        <v>412</v>
      </c>
      <c r="P26" s="169"/>
      <c r="Q26" s="168"/>
      <c r="R26" s="169"/>
    </row>
    <row r="27" spans="1:18" s="151" customFormat="1" ht="23.1" customHeight="1">
      <c r="A27" s="161" t="s">
        <v>413</v>
      </c>
      <c r="B27" s="162">
        <v>287</v>
      </c>
      <c r="C27" s="162">
        <v>505487.26246240002</v>
      </c>
      <c r="D27" s="163">
        <v>1.380582596406762E-2</v>
      </c>
      <c r="E27" s="164">
        <v>1761.2796601477353</v>
      </c>
      <c r="F27" s="162">
        <v>28537703</v>
      </c>
      <c r="G27" s="162">
        <v>32402189.8640128</v>
      </c>
      <c r="H27" s="163">
        <v>0.88496590782148798</v>
      </c>
      <c r="I27" s="165">
        <v>303</v>
      </c>
      <c r="J27" s="165">
        <v>537640.19533480005</v>
      </c>
      <c r="K27" s="165">
        <v>26891940</v>
      </c>
      <c r="L27" s="165">
        <v>31702302.144612301</v>
      </c>
      <c r="M27" s="150" t="s">
        <v>413</v>
      </c>
      <c r="P27" s="169"/>
      <c r="Q27" s="170"/>
      <c r="R27" s="169"/>
    </row>
    <row r="28" spans="1:18" s="151" customFormat="1" ht="23.1" customHeight="1">
      <c r="A28" s="161" t="s">
        <v>414</v>
      </c>
      <c r="B28" s="162">
        <v>225</v>
      </c>
      <c r="C28" s="162">
        <v>513162.06423159997</v>
      </c>
      <c r="D28" s="163">
        <v>1.4015439510051233E-2</v>
      </c>
      <c r="E28" s="164">
        <v>2280.7202854737775</v>
      </c>
      <c r="F28" s="162">
        <v>28537928</v>
      </c>
      <c r="G28" s="162">
        <v>32915351.928244401</v>
      </c>
      <c r="H28" s="163">
        <v>0.89898134733153923</v>
      </c>
      <c r="I28" s="165">
        <v>211</v>
      </c>
      <c r="J28" s="165">
        <v>475500.4739631</v>
      </c>
      <c r="K28" s="165">
        <v>26892151</v>
      </c>
      <c r="L28" s="165">
        <v>32177802.618575402</v>
      </c>
      <c r="M28" s="150" t="s">
        <v>414</v>
      </c>
      <c r="P28" s="169"/>
      <c r="Q28" s="171"/>
      <c r="R28" s="169"/>
    </row>
    <row r="29" spans="1:18" s="151" customFormat="1" ht="23.1" customHeight="1">
      <c r="A29" s="161" t="s">
        <v>415</v>
      </c>
      <c r="B29" s="162">
        <v>122</v>
      </c>
      <c r="C29" s="162">
        <v>336688.29457710002</v>
      </c>
      <c r="D29" s="163">
        <v>9.1956026279018839E-3</v>
      </c>
      <c r="E29" s="164">
        <v>2759.7401194844265</v>
      </c>
      <c r="F29" s="162">
        <v>28538050</v>
      </c>
      <c r="G29" s="162">
        <v>33252040.2228215</v>
      </c>
      <c r="H29" s="163">
        <v>0.90817694995944109</v>
      </c>
      <c r="I29" s="165">
        <v>135</v>
      </c>
      <c r="J29" s="165">
        <v>369193.27237289998</v>
      </c>
      <c r="K29" s="165">
        <v>26892286</v>
      </c>
      <c r="L29" s="165">
        <v>32546995.890948299</v>
      </c>
      <c r="M29" s="150" t="s">
        <v>415</v>
      </c>
      <c r="P29" s="169"/>
      <c r="Q29" s="168"/>
      <c r="R29" s="169"/>
    </row>
    <row r="30" spans="1:18" s="151" customFormat="1" ht="23.1" customHeight="1">
      <c r="A30" s="161" t="s">
        <v>416</v>
      </c>
      <c r="B30" s="162">
        <v>69</v>
      </c>
      <c r="C30" s="162">
        <v>221802.01028429999</v>
      </c>
      <c r="D30" s="163">
        <v>6.0578380106920231E-3</v>
      </c>
      <c r="E30" s="164">
        <v>3214.5218881782607</v>
      </c>
      <c r="F30" s="162">
        <v>28538119</v>
      </c>
      <c r="G30" s="162">
        <v>33473842.233105801</v>
      </c>
      <c r="H30" s="163">
        <v>0.91423478797013313</v>
      </c>
      <c r="I30" s="165">
        <v>86</v>
      </c>
      <c r="J30" s="165">
        <v>276648.1238758</v>
      </c>
      <c r="K30" s="165">
        <v>26892372</v>
      </c>
      <c r="L30" s="165">
        <v>32823644.0148241</v>
      </c>
      <c r="M30" s="150" t="s">
        <v>416</v>
      </c>
      <c r="P30" s="172"/>
      <c r="Q30" s="168"/>
      <c r="R30" s="168"/>
    </row>
    <row r="31" spans="1:18" s="151" customFormat="1" ht="23.1" customHeight="1">
      <c r="A31" s="161" t="s">
        <v>417</v>
      </c>
      <c r="B31" s="162">
        <v>42</v>
      </c>
      <c r="C31" s="162">
        <v>157298.6901026</v>
      </c>
      <c r="D31" s="163">
        <v>4.296128708275484E-3</v>
      </c>
      <c r="E31" s="164">
        <v>3745.206907204762</v>
      </c>
      <c r="F31" s="162">
        <v>28538161</v>
      </c>
      <c r="G31" s="162">
        <v>33631140.923208401</v>
      </c>
      <c r="H31" s="163">
        <v>0.91853091667840858</v>
      </c>
      <c r="I31" s="165">
        <v>48</v>
      </c>
      <c r="J31" s="165">
        <v>180321.80872920001</v>
      </c>
      <c r="K31" s="165">
        <v>26892420</v>
      </c>
      <c r="L31" s="165">
        <v>33003965.823553301</v>
      </c>
      <c r="M31" s="150" t="s">
        <v>417</v>
      </c>
      <c r="P31" s="168"/>
      <c r="Q31" s="168"/>
      <c r="R31" s="168"/>
    </row>
    <row r="32" spans="1:18" s="151" customFormat="1" ht="23.1" customHeight="1">
      <c r="A32" s="161" t="s">
        <v>418</v>
      </c>
      <c r="B32" s="162">
        <v>90</v>
      </c>
      <c r="C32" s="162">
        <v>423944.09711869998</v>
      </c>
      <c r="D32" s="163">
        <v>1.1578725831395034E-2</v>
      </c>
      <c r="E32" s="164">
        <v>4710.4899679855553</v>
      </c>
      <c r="F32" s="162">
        <v>28538251</v>
      </c>
      <c r="G32" s="162">
        <v>34055085.020327099</v>
      </c>
      <c r="H32" s="163">
        <v>0.93010964250980355</v>
      </c>
      <c r="I32" s="165">
        <v>108</v>
      </c>
      <c r="J32" s="165">
        <v>501691.36687530001</v>
      </c>
      <c r="K32" s="165">
        <v>26892528</v>
      </c>
      <c r="L32" s="165">
        <v>33505657.1904286</v>
      </c>
      <c r="M32" s="150" t="s">
        <v>418</v>
      </c>
      <c r="P32" s="168"/>
      <c r="Q32" s="168"/>
      <c r="R32" s="168"/>
    </row>
    <row r="33" spans="1:18" s="151" customFormat="1" ht="23.1" customHeight="1">
      <c r="A33" s="161" t="s">
        <v>419</v>
      </c>
      <c r="B33" s="162">
        <v>253</v>
      </c>
      <c r="C33" s="162">
        <v>2558969.3490406</v>
      </c>
      <c r="D33" s="163">
        <v>6.9890357490196509E-2</v>
      </c>
      <c r="E33" s="164">
        <v>10114.5033558917</v>
      </c>
      <c r="F33" s="162">
        <v>28538504</v>
      </c>
      <c r="G33" s="162">
        <v>36614054.369367696</v>
      </c>
      <c r="H33" s="163">
        <v>1</v>
      </c>
      <c r="I33" s="165">
        <v>296</v>
      </c>
      <c r="J33" s="165">
        <v>2618551.6265397999</v>
      </c>
      <c r="K33" s="165">
        <v>26892824</v>
      </c>
      <c r="L33" s="165">
        <v>36124208.816968396</v>
      </c>
      <c r="M33" s="150" t="s">
        <v>419</v>
      </c>
      <c r="P33" s="168"/>
      <c r="Q33" s="168"/>
      <c r="R33" s="168"/>
    </row>
    <row r="34" spans="1:18" s="151" customFormat="1" ht="23.1" customHeight="1">
      <c r="A34" s="161"/>
      <c r="B34" s="162"/>
      <c r="C34" s="162"/>
      <c r="D34" s="163"/>
      <c r="E34" s="164"/>
      <c r="F34" s="162"/>
      <c r="G34" s="162"/>
      <c r="H34" s="163"/>
      <c r="I34" s="165"/>
      <c r="J34" s="165"/>
      <c r="K34" s="165"/>
      <c r="L34" s="165"/>
      <c r="M34" s="150"/>
      <c r="P34" s="168"/>
      <c r="Q34" s="168"/>
      <c r="R34" s="168"/>
    </row>
    <row r="35" spans="1:18" s="151" customFormat="1" ht="23.1" customHeight="1">
      <c r="A35" s="173" t="s">
        <v>420</v>
      </c>
      <c r="B35" s="174">
        <v>28538504</v>
      </c>
      <c r="C35" s="174">
        <v>36614054.369367696</v>
      </c>
      <c r="D35" s="175">
        <v>1.0000000000000004</v>
      </c>
      <c r="E35" s="176">
        <v>1.2829703466365194</v>
      </c>
      <c r="F35" s="177">
        <v>28538504</v>
      </c>
      <c r="G35" s="177">
        <v>36614054.369367696</v>
      </c>
      <c r="H35" s="175">
        <v>1</v>
      </c>
      <c r="I35" s="177">
        <v>26892824</v>
      </c>
      <c r="J35" s="177">
        <v>36124208.816968396</v>
      </c>
      <c r="K35" s="177">
        <v>26892824</v>
      </c>
      <c r="L35" s="177">
        <v>36124208.816968396</v>
      </c>
      <c r="M35" s="178" t="s">
        <v>420</v>
      </c>
      <c r="P35" s="168"/>
      <c r="Q35" s="168"/>
      <c r="R35" s="168"/>
    </row>
    <row r="36" spans="1:18" s="181" customFormat="1" ht="23.1" customHeight="1">
      <c r="A36" s="47" t="s">
        <v>135</v>
      </c>
      <c r="B36" s="149"/>
      <c r="C36" s="149"/>
      <c r="D36" s="149"/>
      <c r="E36" s="149"/>
      <c r="F36" s="179"/>
      <c r="G36" s="179"/>
      <c r="H36" s="180"/>
      <c r="I36" s="149"/>
      <c r="J36" s="149"/>
      <c r="K36" s="149"/>
      <c r="L36" s="149"/>
      <c r="M36" s="149"/>
      <c r="P36" s="182"/>
      <c r="Q36" s="182"/>
      <c r="R36" s="182"/>
    </row>
    <row r="37" spans="1:18" s="181" customFormat="1" ht="23.1" customHeight="1">
      <c r="A37" s="49" t="s">
        <v>136</v>
      </c>
      <c r="B37" s="183"/>
      <c r="C37" s="183"/>
      <c r="D37" s="183"/>
      <c r="E37" s="183"/>
      <c r="F37" s="183"/>
      <c r="G37" s="184"/>
      <c r="H37" s="183"/>
      <c r="I37" s="183"/>
      <c r="J37" s="183"/>
      <c r="K37" s="183"/>
      <c r="L37" s="183"/>
      <c r="M37" s="185"/>
    </row>
    <row r="38" spans="1:18" ht="23.1" customHeight="1">
      <c r="A38" s="51" t="s">
        <v>137</v>
      </c>
    </row>
    <row r="39" spans="1:18" ht="23.1" customHeight="1"/>
  </sheetData>
  <mergeCells count="9">
    <mergeCell ref="A3:F3"/>
    <mergeCell ref="A5:A7"/>
    <mergeCell ref="B5:H5"/>
    <mergeCell ref="I5:L5"/>
    <mergeCell ref="M5:M7"/>
    <mergeCell ref="B6:E6"/>
    <mergeCell ref="F6:H6"/>
    <mergeCell ref="I6:J6"/>
    <mergeCell ref="K6:L6"/>
  </mergeCells>
  <pageMargins left="0.9" right="0.5" top="0.75" bottom="0.7" header="0.4" footer="0.4"/>
  <pageSetup paperSize="9" scale="90" firstPageNumber="90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6" tint="-0.249977111117893"/>
    <pageSetUpPr fitToPage="1"/>
  </sheetPr>
  <dimension ref="A1:X37"/>
  <sheetViews>
    <sheetView view="pageBreakPreview" zoomScale="77" zoomScaleSheetLayoutView="77" workbookViewId="0">
      <selection activeCell="M105" sqref="M105"/>
    </sheetView>
  </sheetViews>
  <sheetFormatPr defaultColWidth="10.28515625" defaultRowHeight="12.75"/>
  <cols>
    <col min="1" max="1" width="25.7109375" style="218" customWidth="1"/>
    <col min="2" max="2" width="9.7109375" style="218" customWidth="1"/>
    <col min="3" max="3" width="10.5703125" style="218" bestFit="1" customWidth="1"/>
    <col min="4" max="4" width="9.7109375" style="218" customWidth="1"/>
    <col min="5" max="5" width="10.85546875" style="218" bestFit="1" customWidth="1"/>
    <col min="6" max="6" width="9.7109375" style="218" customWidth="1"/>
    <col min="7" max="7" width="13.85546875" style="218" customWidth="1"/>
    <col min="8" max="8" width="12.7109375" style="218" customWidth="1"/>
    <col min="9" max="9" width="14.7109375" style="218" customWidth="1"/>
    <col min="10" max="10" width="12.7109375" style="218" customWidth="1"/>
    <col min="11" max="11" width="15.85546875" style="218" customWidth="1"/>
    <col min="12" max="12" width="25.7109375" style="218" customWidth="1"/>
    <col min="13" max="16384" width="10.28515625" style="218"/>
  </cols>
  <sheetData>
    <row r="1" spans="1:24" s="189" customFormat="1" ht="15" customHeight="1">
      <c r="A1" s="149"/>
      <c r="B1" s="152"/>
      <c r="C1" s="152"/>
      <c r="D1" s="152"/>
      <c r="E1" s="152"/>
      <c r="F1" s="152"/>
      <c r="G1" s="187" t="s">
        <v>146</v>
      </c>
      <c r="H1" s="152" t="s">
        <v>426</v>
      </c>
      <c r="I1" s="152"/>
      <c r="J1" s="152"/>
      <c r="K1" s="152"/>
      <c r="L1" s="188" t="s">
        <v>427</v>
      </c>
    </row>
    <row r="2" spans="1:24" s="189" customFormat="1" ht="15" customHeight="1">
      <c r="A2" s="152"/>
      <c r="B2" s="152"/>
      <c r="C2" s="152"/>
      <c r="D2" s="152"/>
      <c r="E2" s="152"/>
      <c r="F2" s="152"/>
      <c r="G2" s="187" t="s">
        <v>149</v>
      </c>
      <c r="H2" s="152" t="s">
        <v>150</v>
      </c>
      <c r="I2" s="152"/>
      <c r="J2" s="152"/>
      <c r="K2" s="152"/>
      <c r="L2" s="152"/>
    </row>
    <row r="3" spans="1:24" s="189" customFormat="1" ht="15" customHeight="1">
      <c r="A3" s="187"/>
      <c r="B3" s="187"/>
      <c r="C3" s="187"/>
      <c r="D3" s="187"/>
      <c r="E3" s="187"/>
      <c r="F3" s="187"/>
      <c r="G3" s="187" t="s">
        <v>151</v>
      </c>
      <c r="H3" s="152" t="s">
        <v>152</v>
      </c>
      <c r="I3" s="152"/>
      <c r="J3" s="152"/>
      <c r="K3" s="152"/>
      <c r="L3" s="152"/>
    </row>
    <row r="4" spans="1:24" s="189" customFormat="1" ht="15" customHeight="1">
      <c r="A4" s="154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90" t="s">
        <v>3</v>
      </c>
    </row>
    <row r="5" spans="1:24" s="189" customFormat="1" ht="18" customHeight="1" thickBot="1">
      <c r="A5" s="1005" t="s">
        <v>390</v>
      </c>
      <c r="B5" s="1000" t="s">
        <v>428</v>
      </c>
      <c r="C5" s="1000"/>
      <c r="D5" s="1000"/>
      <c r="E5" s="1000"/>
      <c r="F5" s="1000"/>
      <c r="G5" s="1000"/>
      <c r="H5" s="1000" t="s">
        <v>429</v>
      </c>
      <c r="I5" s="1000"/>
      <c r="J5" s="1000" t="s">
        <v>420</v>
      </c>
      <c r="K5" s="1000"/>
      <c r="L5" s="1006" t="s">
        <v>390</v>
      </c>
      <c r="N5" s="1003"/>
      <c r="O5" s="991"/>
      <c r="P5" s="992"/>
      <c r="Q5" s="992"/>
      <c r="R5" s="993"/>
      <c r="S5" s="191"/>
      <c r="T5" s="191"/>
      <c r="U5" s="991"/>
      <c r="V5" s="993"/>
      <c r="W5" s="994"/>
      <c r="X5" s="997"/>
    </row>
    <row r="6" spans="1:24" s="189" customFormat="1" ht="18" customHeight="1" thickBot="1">
      <c r="A6" s="1005"/>
      <c r="B6" s="1000" t="s">
        <v>430</v>
      </c>
      <c r="C6" s="1000"/>
      <c r="D6" s="1000" t="s">
        <v>431</v>
      </c>
      <c r="E6" s="1000"/>
      <c r="F6" s="1000" t="s">
        <v>61</v>
      </c>
      <c r="G6" s="1000"/>
      <c r="H6" s="1000"/>
      <c r="I6" s="1000"/>
      <c r="J6" s="1000"/>
      <c r="K6" s="1000"/>
      <c r="L6" s="1006"/>
      <c r="N6" s="1004"/>
      <c r="O6" s="1001"/>
      <c r="P6" s="1002"/>
      <c r="Q6" s="1001"/>
      <c r="R6" s="1002"/>
      <c r="S6" s="192"/>
      <c r="T6" s="192"/>
      <c r="U6" s="1001"/>
      <c r="V6" s="1002"/>
      <c r="W6" s="995"/>
      <c r="X6" s="998"/>
    </row>
    <row r="7" spans="1:24" s="189" customFormat="1" ht="35.1" customHeight="1" thickBot="1">
      <c r="A7" s="1005"/>
      <c r="B7" s="155" t="s">
        <v>393</v>
      </c>
      <c r="C7" s="156" t="s">
        <v>8</v>
      </c>
      <c r="D7" s="155" t="s">
        <v>393</v>
      </c>
      <c r="E7" s="156" t="s">
        <v>8</v>
      </c>
      <c r="F7" s="155" t="s">
        <v>393</v>
      </c>
      <c r="G7" s="156" t="s">
        <v>8</v>
      </c>
      <c r="H7" s="155" t="s">
        <v>393</v>
      </c>
      <c r="I7" s="156" t="s">
        <v>8</v>
      </c>
      <c r="J7" s="155" t="s">
        <v>393</v>
      </c>
      <c r="K7" s="156" t="s">
        <v>8</v>
      </c>
      <c r="L7" s="1006"/>
      <c r="N7" s="193"/>
      <c r="O7" s="194"/>
      <c r="P7" s="194"/>
      <c r="Q7" s="194"/>
      <c r="R7" s="194"/>
      <c r="S7" s="194"/>
      <c r="T7" s="194"/>
      <c r="U7" s="194"/>
      <c r="V7" s="194"/>
      <c r="W7" s="996"/>
      <c r="X7" s="999"/>
    </row>
    <row r="8" spans="1:24" s="189" customFormat="1" ht="6" customHeight="1">
      <c r="A8" s="159"/>
      <c r="B8" s="159"/>
      <c r="C8" s="159"/>
      <c r="D8" s="159"/>
      <c r="E8" s="160"/>
      <c r="F8" s="159"/>
      <c r="G8" s="159"/>
      <c r="H8" s="159"/>
      <c r="I8" s="159"/>
      <c r="J8" s="159"/>
      <c r="K8" s="159"/>
      <c r="L8" s="159"/>
      <c r="N8" s="195"/>
      <c r="O8" s="196"/>
      <c r="P8" s="196"/>
      <c r="Q8" s="196"/>
      <c r="R8" s="196"/>
      <c r="S8" s="196"/>
      <c r="T8" s="196"/>
      <c r="U8" s="196"/>
      <c r="V8" s="196"/>
      <c r="W8" s="196"/>
      <c r="X8" s="197"/>
    </row>
    <row r="9" spans="1:24" s="189" customFormat="1" ht="21.95" customHeight="1" thickBot="1">
      <c r="A9" s="161" t="s">
        <v>396</v>
      </c>
      <c r="B9" s="198">
        <v>212887</v>
      </c>
      <c r="C9" s="198">
        <v>1358.6030269</v>
      </c>
      <c r="D9" s="198">
        <v>97851</v>
      </c>
      <c r="E9" s="198">
        <v>497.97649769999998</v>
      </c>
      <c r="F9" s="198">
        <v>310738</v>
      </c>
      <c r="G9" s="198">
        <v>1856.5795246</v>
      </c>
      <c r="H9" s="198">
        <v>97822809</v>
      </c>
      <c r="I9" s="198">
        <v>585822.41414350003</v>
      </c>
      <c r="J9" s="199">
        <v>98133547</v>
      </c>
      <c r="K9" s="199">
        <v>587678.99366809998</v>
      </c>
      <c r="L9" s="150" t="s">
        <v>396</v>
      </c>
      <c r="N9" s="200"/>
      <c r="O9" s="201"/>
      <c r="P9" s="202"/>
      <c r="Q9" s="201"/>
      <c r="R9" s="202"/>
      <c r="S9" s="201"/>
      <c r="T9" s="201"/>
      <c r="U9" s="201"/>
      <c r="V9" s="202"/>
      <c r="W9" s="203"/>
      <c r="X9" s="204"/>
    </row>
    <row r="10" spans="1:24" s="189" customFormat="1" ht="21.95" customHeight="1" thickBot="1">
      <c r="A10" s="161" t="s">
        <v>397</v>
      </c>
      <c r="B10" s="198">
        <v>12961</v>
      </c>
      <c r="C10" s="198">
        <v>945.3784488</v>
      </c>
      <c r="D10" s="162">
        <v>6084</v>
      </c>
      <c r="E10" s="162">
        <v>441.57608640000001</v>
      </c>
      <c r="F10" s="162">
        <v>19045</v>
      </c>
      <c r="G10" s="162">
        <v>1386.9545352</v>
      </c>
      <c r="H10" s="162">
        <v>5068423</v>
      </c>
      <c r="I10" s="162">
        <v>359922.5727436</v>
      </c>
      <c r="J10" s="165">
        <v>5087468</v>
      </c>
      <c r="K10" s="165">
        <v>361309.52727879997</v>
      </c>
      <c r="L10" s="150" t="s">
        <v>397</v>
      </c>
      <c r="N10" s="200"/>
      <c r="O10" s="201"/>
      <c r="P10" s="202"/>
      <c r="Q10" s="201"/>
      <c r="R10" s="202"/>
      <c r="S10" s="201"/>
      <c r="T10" s="201"/>
      <c r="U10" s="201"/>
      <c r="V10" s="202"/>
      <c r="W10" s="203"/>
      <c r="X10" s="204"/>
    </row>
    <row r="11" spans="1:24" s="189" customFormat="1" ht="21.95" customHeight="1" thickBot="1">
      <c r="A11" s="161" t="s">
        <v>398</v>
      </c>
      <c r="B11" s="198">
        <v>19248</v>
      </c>
      <c r="C11" s="198">
        <v>3180.2599823999999</v>
      </c>
      <c r="D11" s="162">
        <v>8603</v>
      </c>
      <c r="E11" s="162">
        <v>1411.0939854000001</v>
      </c>
      <c r="F11" s="162">
        <v>27851</v>
      </c>
      <c r="G11" s="162">
        <v>4591.3539677999997</v>
      </c>
      <c r="H11" s="162">
        <v>5875009</v>
      </c>
      <c r="I11" s="198">
        <v>961636.57726060005</v>
      </c>
      <c r="J11" s="165">
        <v>5902860</v>
      </c>
      <c r="K11" s="165">
        <v>966227.93122839998</v>
      </c>
      <c r="L11" s="150" t="s">
        <v>398</v>
      </c>
      <c r="N11" s="200"/>
      <c r="O11" s="201"/>
      <c r="P11" s="202"/>
      <c r="Q11" s="201"/>
      <c r="R11" s="202"/>
      <c r="S11" s="201"/>
      <c r="T11" s="201"/>
      <c r="U11" s="201"/>
      <c r="V11" s="202"/>
      <c r="W11" s="203"/>
      <c r="X11" s="204"/>
    </row>
    <row r="12" spans="1:24" s="189" customFormat="1" ht="21.95" customHeight="1" thickBot="1">
      <c r="A12" s="161" t="s">
        <v>399</v>
      </c>
      <c r="B12" s="198">
        <v>15555</v>
      </c>
      <c r="C12" s="198">
        <v>5668.8299152</v>
      </c>
      <c r="D12" s="162">
        <v>7957</v>
      </c>
      <c r="E12" s="162">
        <v>2946.6516187000002</v>
      </c>
      <c r="F12" s="162">
        <v>23512</v>
      </c>
      <c r="G12" s="162">
        <v>8615.4815338999997</v>
      </c>
      <c r="H12" s="162">
        <v>4498390</v>
      </c>
      <c r="I12" s="162">
        <v>1641126.9140593</v>
      </c>
      <c r="J12" s="165">
        <v>4521902</v>
      </c>
      <c r="K12" s="165">
        <v>1649742.3955932001</v>
      </c>
      <c r="L12" s="150" t="s">
        <v>399</v>
      </c>
      <c r="N12" s="200"/>
      <c r="O12" s="201"/>
      <c r="P12" s="202"/>
      <c r="Q12" s="201"/>
      <c r="R12" s="202"/>
      <c r="S12" s="201"/>
      <c r="T12" s="201"/>
      <c r="U12" s="201"/>
      <c r="V12" s="202"/>
      <c r="W12" s="203"/>
      <c r="X12" s="204"/>
    </row>
    <row r="13" spans="1:24" s="189" customFormat="1" ht="21.95" customHeight="1" thickBot="1">
      <c r="A13" s="161" t="s">
        <v>400</v>
      </c>
      <c r="B13" s="198">
        <v>17098</v>
      </c>
      <c r="C13" s="198">
        <v>12330.9047429</v>
      </c>
      <c r="D13" s="162">
        <v>9485</v>
      </c>
      <c r="E13" s="162">
        <v>7125.0517796000004</v>
      </c>
      <c r="F13" s="162">
        <v>26583</v>
      </c>
      <c r="G13" s="162">
        <v>19455.956522500001</v>
      </c>
      <c r="H13" s="162">
        <v>5978380</v>
      </c>
      <c r="I13" s="162">
        <v>4187393.2084744</v>
      </c>
      <c r="J13" s="165">
        <v>6004963</v>
      </c>
      <c r="K13" s="165">
        <v>4206849.1649968997</v>
      </c>
      <c r="L13" s="150" t="s">
        <v>400</v>
      </c>
      <c r="N13" s="200"/>
      <c r="O13" s="201"/>
      <c r="P13" s="202"/>
      <c r="Q13" s="201"/>
      <c r="R13" s="202"/>
      <c r="S13" s="201"/>
      <c r="T13" s="201"/>
      <c r="U13" s="201"/>
      <c r="V13" s="202"/>
      <c r="W13" s="203"/>
      <c r="X13" s="204"/>
    </row>
    <row r="14" spans="1:24" s="189" customFormat="1" ht="21.95" customHeight="1" thickBot="1">
      <c r="A14" s="161" t="s">
        <v>401</v>
      </c>
      <c r="B14" s="198">
        <v>14409</v>
      </c>
      <c r="C14" s="198">
        <v>20721.921058200001</v>
      </c>
      <c r="D14" s="162">
        <v>9523</v>
      </c>
      <c r="E14" s="162">
        <v>13756.7574484</v>
      </c>
      <c r="F14" s="162">
        <v>23932</v>
      </c>
      <c r="G14" s="162">
        <v>34478.678506600001</v>
      </c>
      <c r="H14" s="162">
        <v>4649547</v>
      </c>
      <c r="I14" s="162">
        <v>6531829.9282561</v>
      </c>
      <c r="J14" s="165">
        <v>4673479</v>
      </c>
      <c r="K14" s="165">
        <v>6566308.6067626998</v>
      </c>
      <c r="L14" s="150" t="s">
        <v>401</v>
      </c>
      <c r="N14" s="200"/>
      <c r="O14" s="201"/>
      <c r="P14" s="202"/>
      <c r="Q14" s="201"/>
      <c r="R14" s="202"/>
      <c r="S14" s="201"/>
      <c r="T14" s="201"/>
      <c r="U14" s="201"/>
      <c r="V14" s="202"/>
      <c r="W14" s="203"/>
      <c r="X14" s="204"/>
    </row>
    <row r="15" spans="1:24" s="189" customFormat="1" ht="21.95" customHeight="1" thickBot="1">
      <c r="A15" s="161" t="s">
        <v>402</v>
      </c>
      <c r="B15" s="198">
        <v>7892</v>
      </c>
      <c r="C15" s="198">
        <v>19485.432693999999</v>
      </c>
      <c r="D15" s="162">
        <v>4939</v>
      </c>
      <c r="E15" s="162">
        <v>12320.4501427</v>
      </c>
      <c r="F15" s="162">
        <v>12831</v>
      </c>
      <c r="G15" s="162">
        <v>31805.882836699999</v>
      </c>
      <c r="H15" s="162">
        <v>2263202</v>
      </c>
      <c r="I15" s="162">
        <v>5511348.0734038996</v>
      </c>
      <c r="J15" s="165">
        <v>2276033</v>
      </c>
      <c r="K15" s="165">
        <v>5543153.9562406</v>
      </c>
      <c r="L15" s="150" t="s">
        <v>402</v>
      </c>
      <c r="N15" s="200"/>
      <c r="O15" s="201"/>
      <c r="P15" s="202"/>
      <c r="Q15" s="201"/>
      <c r="R15" s="202"/>
      <c r="S15" s="201"/>
      <c r="T15" s="201"/>
      <c r="U15" s="201"/>
      <c r="V15" s="202"/>
      <c r="W15" s="203"/>
      <c r="X15" s="204"/>
    </row>
    <row r="16" spans="1:24" s="189" customFormat="1" ht="21.95" customHeight="1" thickBot="1">
      <c r="A16" s="161" t="s">
        <v>403</v>
      </c>
      <c r="B16" s="198">
        <v>5212</v>
      </c>
      <c r="C16" s="198">
        <v>18203.082510799999</v>
      </c>
      <c r="D16" s="162">
        <v>3156</v>
      </c>
      <c r="E16" s="162">
        <v>11082.9399122</v>
      </c>
      <c r="F16" s="162">
        <v>8368</v>
      </c>
      <c r="G16" s="162">
        <v>29286.022422999999</v>
      </c>
      <c r="H16" s="162">
        <v>1427383</v>
      </c>
      <c r="I16" s="162">
        <v>4949111.3712855997</v>
      </c>
      <c r="J16" s="165">
        <v>1435751</v>
      </c>
      <c r="K16" s="165">
        <v>4978397.3937085997</v>
      </c>
      <c r="L16" s="150" t="s">
        <v>403</v>
      </c>
      <c r="N16" s="200"/>
      <c r="O16" s="201"/>
      <c r="P16" s="202"/>
      <c r="Q16" s="201"/>
      <c r="R16" s="202"/>
      <c r="S16" s="201"/>
      <c r="T16" s="201"/>
      <c r="U16" s="201"/>
      <c r="V16" s="202"/>
      <c r="W16" s="203"/>
      <c r="X16" s="204"/>
    </row>
    <row r="17" spans="1:24" s="189" customFormat="1" ht="21.95" customHeight="1" thickBot="1">
      <c r="A17" s="161" t="s">
        <v>404</v>
      </c>
      <c r="B17" s="198">
        <v>4367</v>
      </c>
      <c r="C17" s="198">
        <v>19906.247044299998</v>
      </c>
      <c r="D17" s="162">
        <v>2580</v>
      </c>
      <c r="E17" s="162">
        <v>11841.872988900001</v>
      </c>
      <c r="F17" s="162">
        <v>6947</v>
      </c>
      <c r="G17" s="162">
        <v>31748.120033200001</v>
      </c>
      <c r="H17" s="162">
        <v>1127846</v>
      </c>
      <c r="I17" s="162">
        <v>5124322.4248115001</v>
      </c>
      <c r="J17" s="165">
        <v>1134793</v>
      </c>
      <c r="K17" s="165">
        <v>5156070.5448447</v>
      </c>
      <c r="L17" s="150" t="s">
        <v>404</v>
      </c>
      <c r="N17" s="200"/>
      <c r="O17" s="201"/>
      <c r="P17" s="202"/>
      <c r="Q17" s="201"/>
      <c r="R17" s="202"/>
      <c r="S17" s="201"/>
      <c r="T17" s="201"/>
      <c r="U17" s="201"/>
      <c r="V17" s="202"/>
      <c r="W17" s="203"/>
      <c r="X17" s="204"/>
    </row>
    <row r="18" spans="1:24" s="189" customFormat="1" ht="21.95" customHeight="1" thickBot="1">
      <c r="A18" s="161" t="s">
        <v>405</v>
      </c>
      <c r="B18" s="198">
        <v>10569</v>
      </c>
      <c r="C18" s="198">
        <v>75820.276193700003</v>
      </c>
      <c r="D18" s="162">
        <v>6556</v>
      </c>
      <c r="E18" s="162">
        <v>47691.165293999999</v>
      </c>
      <c r="F18" s="162">
        <v>17125</v>
      </c>
      <c r="G18" s="162">
        <v>123511.44148770001</v>
      </c>
      <c r="H18" s="162">
        <v>2388160</v>
      </c>
      <c r="I18" s="162">
        <v>16864814.0202052</v>
      </c>
      <c r="J18" s="165">
        <v>2405285</v>
      </c>
      <c r="K18" s="165">
        <v>16988325.461692899</v>
      </c>
      <c r="L18" s="150" t="s">
        <v>405</v>
      </c>
      <c r="N18" s="200"/>
      <c r="O18" s="201"/>
      <c r="P18" s="202"/>
      <c r="Q18" s="201"/>
      <c r="R18" s="202"/>
      <c r="S18" s="201"/>
      <c r="T18" s="201"/>
      <c r="U18" s="201"/>
      <c r="V18" s="202"/>
      <c r="W18" s="203"/>
      <c r="X18" s="204"/>
    </row>
    <row r="19" spans="1:24" s="189" customFormat="1" ht="21.95" customHeight="1" thickBot="1">
      <c r="A19" s="161" t="s">
        <v>406</v>
      </c>
      <c r="B19" s="198">
        <v>9493</v>
      </c>
      <c r="C19" s="198">
        <v>150818.7733997</v>
      </c>
      <c r="D19" s="162">
        <v>7558</v>
      </c>
      <c r="E19" s="162">
        <v>125019.9573699</v>
      </c>
      <c r="F19" s="162">
        <v>17051</v>
      </c>
      <c r="G19" s="162">
        <v>275838.73076960002</v>
      </c>
      <c r="H19" s="162">
        <v>1146383</v>
      </c>
      <c r="I19" s="162">
        <v>17463161.122282501</v>
      </c>
      <c r="J19" s="165">
        <v>1163434</v>
      </c>
      <c r="K19" s="165">
        <v>17738999.853052098</v>
      </c>
      <c r="L19" s="150" t="s">
        <v>406</v>
      </c>
      <c r="N19" s="200"/>
      <c r="O19" s="201"/>
      <c r="P19" s="202"/>
      <c r="Q19" s="201"/>
      <c r="R19" s="202"/>
      <c r="S19" s="201"/>
      <c r="T19" s="201"/>
      <c r="U19" s="201"/>
      <c r="V19" s="202"/>
      <c r="W19" s="203"/>
      <c r="X19" s="204"/>
    </row>
    <row r="20" spans="1:24" s="189" customFormat="1" ht="21.95" customHeight="1" thickBot="1">
      <c r="A20" s="161" t="s">
        <v>407</v>
      </c>
      <c r="B20" s="198">
        <v>5317</v>
      </c>
      <c r="C20" s="198">
        <v>194658.5128421</v>
      </c>
      <c r="D20" s="162">
        <v>7813</v>
      </c>
      <c r="E20" s="162">
        <v>308182.40894479997</v>
      </c>
      <c r="F20" s="162">
        <v>13130</v>
      </c>
      <c r="G20" s="162">
        <v>502840.92178689997</v>
      </c>
      <c r="H20" s="162">
        <v>381624</v>
      </c>
      <c r="I20" s="162">
        <v>13531607.4129197</v>
      </c>
      <c r="J20" s="165">
        <v>394754</v>
      </c>
      <c r="K20" s="165">
        <v>14034448.334706601</v>
      </c>
      <c r="L20" s="150" t="s">
        <v>407</v>
      </c>
      <c r="N20" s="200"/>
      <c r="O20" s="201"/>
      <c r="P20" s="202"/>
      <c r="Q20" s="201"/>
      <c r="R20" s="202"/>
      <c r="S20" s="201"/>
      <c r="T20" s="201"/>
      <c r="U20" s="201"/>
      <c r="V20" s="202"/>
      <c r="W20" s="203"/>
      <c r="X20" s="204"/>
    </row>
    <row r="21" spans="1:24" s="189" customFormat="1" ht="21.95" customHeight="1" thickBot="1">
      <c r="A21" s="161" t="s">
        <v>408</v>
      </c>
      <c r="B21" s="198">
        <v>2600</v>
      </c>
      <c r="C21" s="198">
        <v>158954.24773090001</v>
      </c>
      <c r="D21" s="162">
        <v>4987</v>
      </c>
      <c r="E21" s="162">
        <v>300185.38420580002</v>
      </c>
      <c r="F21" s="162">
        <v>7587</v>
      </c>
      <c r="G21" s="162">
        <v>459139.63193670003</v>
      </c>
      <c r="H21" s="162">
        <v>122445</v>
      </c>
      <c r="I21" s="162">
        <v>7305467.0115631996</v>
      </c>
      <c r="J21" s="165">
        <v>130032</v>
      </c>
      <c r="K21" s="165">
        <v>7764606.6434998997</v>
      </c>
      <c r="L21" s="150" t="s">
        <v>408</v>
      </c>
      <c r="N21" s="200"/>
      <c r="O21" s="201"/>
      <c r="P21" s="202"/>
      <c r="Q21" s="201"/>
      <c r="R21" s="202"/>
      <c r="S21" s="201"/>
      <c r="T21" s="201"/>
      <c r="U21" s="201"/>
      <c r="V21" s="202"/>
      <c r="W21" s="203"/>
      <c r="X21" s="204"/>
    </row>
    <row r="22" spans="1:24" s="189" customFormat="1" ht="21.95" customHeight="1" thickBot="1">
      <c r="A22" s="161" t="s">
        <v>409</v>
      </c>
      <c r="B22" s="198">
        <v>2339</v>
      </c>
      <c r="C22" s="198">
        <v>215513.7118285</v>
      </c>
      <c r="D22" s="162">
        <v>4799</v>
      </c>
      <c r="E22" s="162">
        <v>441765.8645883</v>
      </c>
      <c r="F22" s="162">
        <v>7138</v>
      </c>
      <c r="G22" s="162">
        <v>657279.57641680003</v>
      </c>
      <c r="H22" s="162">
        <v>58129</v>
      </c>
      <c r="I22" s="162">
        <v>5158181.1624790998</v>
      </c>
      <c r="J22" s="165">
        <v>65267</v>
      </c>
      <c r="K22" s="165">
        <v>5815460.7388958996</v>
      </c>
      <c r="L22" s="150" t="s">
        <v>409</v>
      </c>
      <c r="N22" s="200"/>
      <c r="O22" s="201"/>
      <c r="P22" s="202"/>
      <c r="Q22" s="201"/>
      <c r="R22" s="202"/>
      <c r="S22" s="201"/>
      <c r="T22" s="201"/>
      <c r="U22" s="201"/>
      <c r="V22" s="202"/>
      <c r="W22" s="203"/>
      <c r="X22" s="204"/>
    </row>
    <row r="23" spans="1:24" s="189" customFormat="1" ht="21.95" customHeight="1" thickBot="1">
      <c r="A23" s="161" t="s">
        <v>410</v>
      </c>
      <c r="B23" s="198">
        <v>6871</v>
      </c>
      <c r="C23" s="198">
        <v>1649048.6147525001</v>
      </c>
      <c r="D23" s="162">
        <v>10509</v>
      </c>
      <c r="E23" s="162">
        <v>2581865.5419907998</v>
      </c>
      <c r="F23" s="162">
        <v>17380</v>
      </c>
      <c r="G23" s="162">
        <v>4230914.1567433001</v>
      </c>
      <c r="H23" s="162">
        <v>67123</v>
      </c>
      <c r="I23" s="162">
        <v>13194838.259450801</v>
      </c>
      <c r="J23" s="165">
        <v>84503</v>
      </c>
      <c r="K23" s="165">
        <v>17425752.4161941</v>
      </c>
      <c r="L23" s="150" t="s">
        <v>410</v>
      </c>
      <c r="N23" s="200"/>
      <c r="O23" s="201"/>
      <c r="P23" s="202"/>
      <c r="Q23" s="201"/>
      <c r="R23" s="202"/>
      <c r="S23" s="201"/>
      <c r="T23" s="201"/>
      <c r="U23" s="201"/>
      <c r="V23" s="202"/>
      <c r="W23" s="203"/>
      <c r="X23" s="204"/>
    </row>
    <row r="24" spans="1:24" s="189" customFormat="1" ht="21.95" customHeight="1" thickBot="1">
      <c r="A24" s="161" t="s">
        <v>411</v>
      </c>
      <c r="B24" s="198">
        <v>1543</v>
      </c>
      <c r="C24" s="198">
        <v>1107986.9391156</v>
      </c>
      <c r="D24" s="162">
        <v>2587</v>
      </c>
      <c r="E24" s="162">
        <v>1894012.3027300001</v>
      </c>
      <c r="F24" s="162">
        <v>4130</v>
      </c>
      <c r="G24" s="162">
        <v>3001999.2418456003</v>
      </c>
      <c r="H24" s="162">
        <v>7414</v>
      </c>
      <c r="I24" s="162">
        <v>5187921.3670600997</v>
      </c>
      <c r="J24" s="165">
        <v>11544</v>
      </c>
      <c r="K24" s="165">
        <v>8189920.6089057</v>
      </c>
      <c r="L24" s="150" t="s">
        <v>411</v>
      </c>
      <c r="N24" s="200"/>
      <c r="O24" s="201"/>
      <c r="P24" s="202"/>
      <c r="Q24" s="201"/>
      <c r="R24" s="202"/>
      <c r="S24" s="201"/>
      <c r="T24" s="201"/>
      <c r="U24" s="201"/>
      <c r="V24" s="202"/>
      <c r="W24" s="203"/>
      <c r="X24" s="204"/>
    </row>
    <row r="25" spans="1:24" s="189" customFormat="1" ht="21.95" customHeight="1" thickBot="1">
      <c r="A25" s="161" t="s">
        <v>412</v>
      </c>
      <c r="B25" s="198">
        <v>507</v>
      </c>
      <c r="C25" s="198">
        <v>612921.36807760003</v>
      </c>
      <c r="D25" s="162">
        <v>915</v>
      </c>
      <c r="E25" s="162">
        <v>1094990.0236984999</v>
      </c>
      <c r="F25" s="162">
        <v>1422</v>
      </c>
      <c r="G25" s="162">
        <v>1707911.3917760998</v>
      </c>
      <c r="H25" s="162">
        <v>2384</v>
      </c>
      <c r="I25" s="162">
        <v>2893110.2512363</v>
      </c>
      <c r="J25" s="165">
        <v>3806</v>
      </c>
      <c r="K25" s="165">
        <v>4601021.6430123998</v>
      </c>
      <c r="L25" s="150" t="s">
        <v>412</v>
      </c>
      <c r="N25" s="200"/>
      <c r="O25" s="202"/>
      <c r="P25" s="202"/>
      <c r="Q25" s="202"/>
      <c r="R25" s="202"/>
      <c r="S25" s="201"/>
      <c r="T25" s="201"/>
      <c r="U25" s="201"/>
      <c r="V25" s="202"/>
      <c r="W25" s="203"/>
      <c r="X25" s="204"/>
    </row>
    <row r="26" spans="1:24" s="189" customFormat="1" ht="21.95" customHeight="1" thickBot="1">
      <c r="A26" s="161" t="s">
        <v>413</v>
      </c>
      <c r="B26" s="198">
        <v>231</v>
      </c>
      <c r="C26" s="198">
        <v>416216.73155680002</v>
      </c>
      <c r="D26" s="162">
        <v>400</v>
      </c>
      <c r="E26" s="162">
        <v>717921.96590970003</v>
      </c>
      <c r="F26" s="162">
        <v>631</v>
      </c>
      <c r="G26" s="162">
        <v>1134138.6974665001</v>
      </c>
      <c r="H26" s="162">
        <v>1069</v>
      </c>
      <c r="I26" s="162">
        <v>1882922.6877542001</v>
      </c>
      <c r="J26" s="165">
        <v>1700</v>
      </c>
      <c r="K26" s="165">
        <v>3017061.3852206999</v>
      </c>
      <c r="L26" s="150" t="s">
        <v>413</v>
      </c>
      <c r="N26" s="200"/>
      <c r="O26" s="202"/>
      <c r="P26" s="202"/>
      <c r="Q26" s="202"/>
      <c r="R26" s="202"/>
      <c r="S26" s="201"/>
      <c r="T26" s="201"/>
      <c r="U26" s="201"/>
      <c r="V26" s="202"/>
      <c r="W26" s="203"/>
      <c r="X26" s="204"/>
    </row>
    <row r="27" spans="1:24" s="189" customFormat="1" ht="21.95" customHeight="1" thickBot="1">
      <c r="A27" s="161" t="s">
        <v>414</v>
      </c>
      <c r="B27" s="198">
        <v>146</v>
      </c>
      <c r="C27" s="198">
        <v>326047.76058439998</v>
      </c>
      <c r="D27" s="162">
        <v>292</v>
      </c>
      <c r="E27" s="162">
        <v>659722.67923829996</v>
      </c>
      <c r="F27" s="162">
        <v>438</v>
      </c>
      <c r="G27" s="162">
        <v>985770.43982269987</v>
      </c>
      <c r="H27" s="162">
        <v>709</v>
      </c>
      <c r="I27" s="162">
        <v>1600297.98227</v>
      </c>
      <c r="J27" s="165">
        <v>1147</v>
      </c>
      <c r="K27" s="165">
        <v>2586068.4220926999</v>
      </c>
      <c r="L27" s="150" t="s">
        <v>414</v>
      </c>
      <c r="N27" s="200"/>
      <c r="O27" s="202"/>
      <c r="P27" s="202"/>
      <c r="Q27" s="202"/>
      <c r="R27" s="202"/>
      <c r="S27" s="201"/>
      <c r="T27" s="201"/>
      <c r="U27" s="202"/>
      <c r="V27" s="202"/>
      <c r="W27" s="203"/>
      <c r="X27" s="204"/>
    </row>
    <row r="28" spans="1:24" s="189" customFormat="1" ht="21.95" customHeight="1" thickBot="1">
      <c r="A28" s="161" t="s">
        <v>415</v>
      </c>
      <c r="B28" s="198">
        <v>162</v>
      </c>
      <c r="C28" s="198">
        <v>447090.14907809999</v>
      </c>
      <c r="D28" s="162">
        <v>230</v>
      </c>
      <c r="E28" s="162">
        <v>635397.09998129995</v>
      </c>
      <c r="F28" s="162">
        <v>392</v>
      </c>
      <c r="G28" s="162">
        <v>1082487.2490594001</v>
      </c>
      <c r="H28" s="162">
        <v>468</v>
      </c>
      <c r="I28" s="162">
        <v>1289208.2641678001</v>
      </c>
      <c r="J28" s="165">
        <v>860</v>
      </c>
      <c r="K28" s="165">
        <v>2371695.5132272001</v>
      </c>
      <c r="L28" s="150" t="s">
        <v>415</v>
      </c>
      <c r="N28" s="200"/>
      <c r="O28" s="202"/>
      <c r="P28" s="202"/>
      <c r="Q28" s="202"/>
      <c r="R28" s="202"/>
      <c r="S28" s="201"/>
      <c r="T28" s="201"/>
      <c r="U28" s="202"/>
      <c r="V28" s="202"/>
      <c r="W28" s="205"/>
      <c r="X28" s="204"/>
    </row>
    <row r="29" spans="1:24" s="189" customFormat="1" ht="21.95" customHeight="1" thickBot="1">
      <c r="A29" s="161" t="s">
        <v>416</v>
      </c>
      <c r="B29" s="198">
        <v>57</v>
      </c>
      <c r="C29" s="198">
        <v>187005.58600010001</v>
      </c>
      <c r="D29" s="162">
        <v>99</v>
      </c>
      <c r="E29" s="162">
        <v>319524.89836410002</v>
      </c>
      <c r="F29" s="162">
        <v>156</v>
      </c>
      <c r="G29" s="162">
        <v>506530.48436420003</v>
      </c>
      <c r="H29" s="162">
        <v>302</v>
      </c>
      <c r="I29" s="162">
        <v>974973.68884379999</v>
      </c>
      <c r="J29" s="165">
        <v>458</v>
      </c>
      <c r="K29" s="165">
        <v>1481504.1732079999</v>
      </c>
      <c r="L29" s="150" t="s">
        <v>416</v>
      </c>
      <c r="N29" s="200"/>
      <c r="O29" s="202"/>
      <c r="P29" s="202"/>
      <c r="Q29" s="202"/>
      <c r="R29" s="202"/>
      <c r="S29" s="201"/>
      <c r="T29" s="201"/>
      <c r="U29" s="202"/>
      <c r="V29" s="202"/>
      <c r="W29" s="205"/>
      <c r="X29" s="204"/>
    </row>
    <row r="30" spans="1:24" s="189" customFormat="1" ht="21.95" customHeight="1" thickBot="1">
      <c r="A30" s="161" t="s">
        <v>417</v>
      </c>
      <c r="B30" s="198">
        <v>58</v>
      </c>
      <c r="C30" s="198">
        <v>218733.8583391</v>
      </c>
      <c r="D30" s="162">
        <v>69</v>
      </c>
      <c r="E30" s="162">
        <v>261872.16290679999</v>
      </c>
      <c r="F30" s="162">
        <v>127</v>
      </c>
      <c r="G30" s="162">
        <v>480606.02124589996</v>
      </c>
      <c r="H30" s="162">
        <v>192</v>
      </c>
      <c r="I30" s="162">
        <v>723018.70267380006</v>
      </c>
      <c r="J30" s="165">
        <v>319</v>
      </c>
      <c r="K30" s="165">
        <v>1203624.7239196999</v>
      </c>
      <c r="L30" s="150" t="s">
        <v>417</v>
      </c>
      <c r="N30" s="200"/>
      <c r="O30" s="202"/>
      <c r="P30" s="202"/>
      <c r="Q30" s="202"/>
      <c r="R30" s="202"/>
      <c r="S30" s="201"/>
      <c r="T30" s="201"/>
      <c r="U30" s="202"/>
      <c r="V30" s="202"/>
      <c r="W30" s="205"/>
      <c r="X30" s="204"/>
    </row>
    <row r="31" spans="1:24" s="189" customFormat="1" ht="21.95" customHeight="1" thickBot="1">
      <c r="A31" s="161" t="s">
        <v>418</v>
      </c>
      <c r="B31" s="198">
        <v>67</v>
      </c>
      <c r="C31" s="198">
        <v>305389.01301990001</v>
      </c>
      <c r="D31" s="162">
        <v>132</v>
      </c>
      <c r="E31" s="162">
        <v>614014.56210169999</v>
      </c>
      <c r="F31" s="162">
        <v>199</v>
      </c>
      <c r="G31" s="162">
        <v>919403.57512159995</v>
      </c>
      <c r="H31" s="162">
        <v>324</v>
      </c>
      <c r="I31" s="162">
        <v>1492569.3710815001</v>
      </c>
      <c r="J31" s="165">
        <v>523</v>
      </c>
      <c r="K31" s="165">
        <v>2411972.9462031</v>
      </c>
      <c r="L31" s="150" t="s">
        <v>418</v>
      </c>
      <c r="N31" s="200"/>
      <c r="O31" s="202"/>
      <c r="P31" s="202"/>
      <c r="Q31" s="202"/>
      <c r="R31" s="202"/>
      <c r="S31" s="201"/>
      <c r="T31" s="201"/>
      <c r="U31" s="202"/>
      <c r="V31" s="202"/>
      <c r="W31" s="205"/>
      <c r="X31" s="204"/>
    </row>
    <row r="32" spans="1:24" s="189" customFormat="1" ht="21.95" customHeight="1" thickBot="1">
      <c r="A32" s="161" t="s">
        <v>419</v>
      </c>
      <c r="B32" s="198">
        <v>209</v>
      </c>
      <c r="C32" s="198">
        <v>3024039.312862</v>
      </c>
      <c r="D32" s="162">
        <v>393</v>
      </c>
      <c r="E32" s="162">
        <v>6994531.6066832002</v>
      </c>
      <c r="F32" s="162">
        <v>602</v>
      </c>
      <c r="G32" s="162">
        <v>10018570.9195452</v>
      </c>
      <c r="H32" s="162">
        <v>1058</v>
      </c>
      <c r="I32" s="162">
        <v>11972293.9476458</v>
      </c>
      <c r="J32" s="165">
        <v>1660</v>
      </c>
      <c r="K32" s="165">
        <v>21990864.867191002</v>
      </c>
      <c r="L32" s="150" t="s">
        <v>419</v>
      </c>
      <c r="N32" s="200"/>
      <c r="O32" s="202"/>
      <c r="P32" s="202"/>
      <c r="Q32" s="202"/>
      <c r="R32" s="202"/>
      <c r="S32" s="201"/>
      <c r="T32" s="201"/>
      <c r="U32" s="202"/>
      <c r="V32" s="202"/>
      <c r="W32" s="203"/>
      <c r="X32" s="204"/>
    </row>
    <row r="33" spans="1:24" s="189" customFormat="1" ht="18" customHeight="1">
      <c r="A33" s="161"/>
      <c r="L33" s="150"/>
      <c r="N33" s="206"/>
      <c r="O33" s="207"/>
      <c r="P33" s="207"/>
      <c r="Q33" s="207"/>
      <c r="R33" s="207"/>
      <c r="S33" s="201"/>
      <c r="T33" s="201"/>
      <c r="U33" s="207"/>
      <c r="V33" s="207"/>
      <c r="W33" s="208"/>
      <c r="X33" s="209"/>
    </row>
    <row r="34" spans="1:24" s="189" customFormat="1" ht="24.95" customHeight="1">
      <c r="A34" s="173" t="s">
        <v>420</v>
      </c>
      <c r="B34" s="174">
        <v>349798</v>
      </c>
      <c r="C34" s="174">
        <v>9192045.5148044992</v>
      </c>
      <c r="D34" s="174">
        <v>197517</v>
      </c>
      <c r="E34" s="174">
        <v>17058121.994467199</v>
      </c>
      <c r="F34" s="174">
        <v>547315</v>
      </c>
      <c r="G34" s="174">
        <v>26250167.509271696</v>
      </c>
      <c r="H34" s="174">
        <v>132888773</v>
      </c>
      <c r="I34" s="174">
        <v>131386898.736072</v>
      </c>
      <c r="J34" s="174">
        <v>133436088</v>
      </c>
      <c r="K34" s="174">
        <v>157637066.24534401</v>
      </c>
      <c r="L34" s="178" t="s">
        <v>420</v>
      </c>
      <c r="N34" s="210"/>
      <c r="O34" s="211"/>
      <c r="P34" s="212"/>
      <c r="Q34" s="211"/>
      <c r="R34" s="212"/>
      <c r="S34" s="201"/>
      <c r="T34" s="201"/>
      <c r="U34" s="211"/>
      <c r="V34" s="212"/>
      <c r="W34" s="213"/>
      <c r="X34" s="214"/>
    </row>
    <row r="35" spans="1:24" s="189" customFormat="1" ht="20.100000000000001" customHeight="1">
      <c r="A35" s="215" t="s">
        <v>135</v>
      </c>
      <c r="B35" s="149"/>
      <c r="C35" s="149"/>
      <c r="D35" s="149"/>
      <c r="E35" s="149"/>
      <c r="F35" s="179"/>
      <c r="G35" s="179"/>
      <c r="H35" s="180"/>
      <c r="I35" s="149"/>
      <c r="J35" s="149"/>
      <c r="K35" s="149"/>
      <c r="L35" s="149"/>
      <c r="O35" s="216"/>
      <c r="P35" s="216"/>
      <c r="Q35" s="216"/>
    </row>
    <row r="36" spans="1:24" ht="15">
      <c r="A36" s="217" t="s">
        <v>136</v>
      </c>
      <c r="N36" s="189"/>
      <c r="O36" s="216"/>
      <c r="P36" s="216"/>
      <c r="Q36" s="216"/>
      <c r="R36" s="189"/>
      <c r="S36" s="189"/>
      <c r="T36" s="189"/>
      <c r="U36" s="189"/>
      <c r="V36" s="189"/>
      <c r="W36" s="189"/>
      <c r="X36" s="189"/>
    </row>
    <row r="37" spans="1:24" ht="15">
      <c r="A37" s="219" t="s">
        <v>137</v>
      </c>
    </row>
  </sheetData>
  <mergeCells count="16">
    <mergeCell ref="A5:A7"/>
    <mergeCell ref="B5:G5"/>
    <mergeCell ref="H5:I6"/>
    <mergeCell ref="J5:K6"/>
    <mergeCell ref="L5:L7"/>
    <mergeCell ref="O5:R5"/>
    <mergeCell ref="U5:V5"/>
    <mergeCell ref="W5:W7"/>
    <mergeCell ref="X5:X7"/>
    <mergeCell ref="B6:C6"/>
    <mergeCell ref="D6:E6"/>
    <mergeCell ref="F6:G6"/>
    <mergeCell ref="O6:P6"/>
    <mergeCell ref="Q6:R6"/>
    <mergeCell ref="U6:V6"/>
    <mergeCell ref="N5:N6"/>
  </mergeCells>
  <pageMargins left="0.62" right="0.5" top="0.75" bottom="0.7" header="0.4" footer="0.4"/>
  <pageSetup paperSize="9" firstPageNumber="92" fitToWidth="2" pageOrder="overThenDown" orientation="portrait" r:id="rId1"/>
  <headerFooter>
    <oddFooter>&amp;C&amp;"Maiandra GD,Regular"&amp;P</oddFooter>
  </headerFooter>
  <colBreaks count="1" manualBreakCount="1">
    <brk id="7" max="36" man="1"/>
  </colBreaks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A1:E817"/>
  <sheetViews>
    <sheetView showGridLines="0" view="pageBreakPreview" topLeftCell="A794" zoomScale="60" workbookViewId="0">
      <selection activeCell="M105" sqref="M105"/>
    </sheetView>
  </sheetViews>
  <sheetFormatPr defaultColWidth="10.28515625" defaultRowHeight="21" customHeight="1"/>
  <cols>
    <col min="1" max="1" width="29.28515625" style="223" customWidth="1"/>
    <col min="2" max="2" width="18.28515625" style="223" customWidth="1"/>
    <col min="3" max="3" width="35.42578125" style="223" customWidth="1"/>
    <col min="4" max="4" width="42" style="223" customWidth="1"/>
    <col min="5" max="5" width="1.7109375" style="223" customWidth="1"/>
    <col min="6" max="16384" width="10.28515625" style="223"/>
  </cols>
  <sheetData>
    <row r="1" spans="1:5" ht="21" customHeight="1">
      <c r="A1" s="220"/>
      <c r="B1" s="220"/>
      <c r="C1" s="220"/>
      <c r="D1" s="221"/>
      <c r="E1" s="222" t="s">
        <v>432</v>
      </c>
    </row>
    <row r="2" spans="1:5" ht="21" customHeight="1">
      <c r="A2" s="1007" t="s">
        <v>433</v>
      </c>
      <c r="B2" s="1007"/>
      <c r="C2" s="1007"/>
      <c r="D2" s="1007"/>
      <c r="E2" s="1007"/>
    </row>
    <row r="3" spans="1:5" ht="21" customHeight="1">
      <c r="A3" s="1007" t="s">
        <v>2</v>
      </c>
      <c r="B3" s="1007"/>
      <c r="C3" s="1007"/>
      <c r="D3" s="1007"/>
      <c r="E3" s="224"/>
    </row>
    <row r="4" spans="1:5" ht="21" customHeight="1">
      <c r="A4" s="1007" t="s">
        <v>434</v>
      </c>
      <c r="B4" s="1007"/>
      <c r="C4" s="1007"/>
      <c r="D4" s="1007"/>
      <c r="E4" s="224"/>
    </row>
    <row r="5" spans="1:5" ht="21" customHeight="1">
      <c r="A5" s="225"/>
      <c r="B5" s="225"/>
      <c r="C5" s="220"/>
      <c r="D5" s="222" t="s">
        <v>3</v>
      </c>
      <c r="E5" s="224"/>
    </row>
    <row r="6" spans="1:5" ht="21" customHeight="1">
      <c r="A6" s="1008" t="s">
        <v>435</v>
      </c>
      <c r="B6" s="1011" t="s">
        <v>436</v>
      </c>
      <c r="C6" s="1011" t="s">
        <v>437</v>
      </c>
      <c r="D6" s="1013" t="s">
        <v>438</v>
      </c>
      <c r="E6" s="224"/>
    </row>
    <row r="7" spans="1:5" ht="21" customHeight="1">
      <c r="A7" s="1009"/>
      <c r="B7" s="1012"/>
      <c r="C7" s="1012"/>
      <c r="D7" s="1014"/>
      <c r="E7" s="224"/>
    </row>
    <row r="8" spans="1:5" ht="21" customHeight="1">
      <c r="A8" s="1010"/>
      <c r="B8" s="226" t="s">
        <v>11</v>
      </c>
      <c r="C8" s="226" t="s">
        <v>12</v>
      </c>
      <c r="D8" s="227" t="s">
        <v>13</v>
      </c>
      <c r="E8" s="224"/>
    </row>
    <row r="9" spans="1:5" ht="21" customHeight="1">
      <c r="A9" s="228" t="s">
        <v>439</v>
      </c>
      <c r="B9" s="229">
        <v>1195958</v>
      </c>
      <c r="C9" s="230">
        <v>483385.2016422</v>
      </c>
      <c r="D9" s="231">
        <v>3.1908818558867599E-3</v>
      </c>
    </row>
    <row r="10" spans="1:5" ht="21" customHeight="1">
      <c r="A10" s="232" t="s">
        <v>440</v>
      </c>
      <c r="B10" s="233">
        <v>288346</v>
      </c>
      <c r="C10" s="234">
        <v>143259.2081898</v>
      </c>
      <c r="D10" s="235">
        <v>9.45670671233948E-4</v>
      </c>
    </row>
    <row r="11" spans="1:5" ht="21" customHeight="1">
      <c r="A11" s="232" t="s">
        <v>441</v>
      </c>
      <c r="B11" s="233">
        <v>66915</v>
      </c>
      <c r="C11" s="234">
        <v>15972.907994499999</v>
      </c>
      <c r="D11" s="235">
        <v>1.0543902074835301E-4</v>
      </c>
    </row>
    <row r="12" spans="1:5" ht="21" customHeight="1">
      <c r="A12" s="232" t="s">
        <v>442</v>
      </c>
      <c r="B12" s="233">
        <v>138803</v>
      </c>
      <c r="C12" s="234">
        <v>55125.700750800002</v>
      </c>
      <c r="D12" s="235">
        <v>3.63891152896673E-4</v>
      </c>
    </row>
    <row r="13" spans="1:5" ht="21" customHeight="1">
      <c r="A13" s="232" t="s">
        <v>443</v>
      </c>
      <c r="B13" s="233">
        <v>64774</v>
      </c>
      <c r="C13" s="234">
        <v>15933.286171199999</v>
      </c>
      <c r="D13" s="235">
        <v>1.0517747249111299E-4</v>
      </c>
    </row>
    <row r="14" spans="1:5" ht="21" customHeight="1">
      <c r="A14" s="232" t="s">
        <v>444</v>
      </c>
      <c r="B14" s="233">
        <v>78425</v>
      </c>
      <c r="C14" s="234">
        <v>17151.112649300001</v>
      </c>
      <c r="D14" s="235">
        <v>1.13216486510131E-4</v>
      </c>
    </row>
    <row r="15" spans="1:5" ht="21" customHeight="1">
      <c r="A15" s="232" t="s">
        <v>445</v>
      </c>
      <c r="B15" s="233">
        <v>163844</v>
      </c>
      <c r="C15" s="234">
        <v>118290.2527044</v>
      </c>
      <c r="D15" s="235">
        <v>7.8084769620671401E-4</v>
      </c>
    </row>
    <row r="16" spans="1:5" ht="21" customHeight="1">
      <c r="A16" s="232" t="s">
        <v>446</v>
      </c>
      <c r="B16" s="233">
        <v>213604</v>
      </c>
      <c r="C16" s="234">
        <v>67719.465208900001</v>
      </c>
      <c r="D16" s="235">
        <v>4.4702405471108898E-4</v>
      </c>
    </row>
    <row r="17" spans="1:4" ht="21" customHeight="1">
      <c r="A17" s="232" t="s">
        <v>447</v>
      </c>
      <c r="B17" s="233">
        <v>97632</v>
      </c>
      <c r="C17" s="234">
        <v>25268.697474799999</v>
      </c>
      <c r="D17" s="235">
        <v>1.66801606710982E-4</v>
      </c>
    </row>
    <row r="18" spans="1:4" ht="21" customHeight="1">
      <c r="A18" s="232" t="s">
        <v>448</v>
      </c>
      <c r="B18" s="233">
        <v>83615</v>
      </c>
      <c r="C18" s="234">
        <v>24664.570498500001</v>
      </c>
      <c r="D18" s="235">
        <v>1.62813694377757E-4</v>
      </c>
    </row>
    <row r="19" spans="1:4" ht="21" customHeight="1">
      <c r="A19" s="228" t="s">
        <v>449</v>
      </c>
      <c r="B19" s="229">
        <v>260844</v>
      </c>
      <c r="C19" s="230">
        <v>87147.008471199995</v>
      </c>
      <c r="D19" s="231">
        <v>5.7526752407988005E-4</v>
      </c>
    </row>
    <row r="20" spans="1:4" ht="21" customHeight="1">
      <c r="A20" s="232" t="s">
        <v>450</v>
      </c>
      <c r="B20" s="233">
        <v>23298</v>
      </c>
      <c r="C20" s="234">
        <v>3820.5349523</v>
      </c>
      <c r="D20" s="235">
        <v>2.52197949330251E-5</v>
      </c>
    </row>
    <row r="21" spans="1:4" ht="21" customHeight="1">
      <c r="A21" s="232" t="s">
        <v>451</v>
      </c>
      <c r="B21" s="233">
        <v>103085</v>
      </c>
      <c r="C21" s="234">
        <v>60519.807025100003</v>
      </c>
      <c r="D21" s="235">
        <v>3.9949827487913099E-4</v>
      </c>
    </row>
    <row r="22" spans="1:4" ht="21" customHeight="1">
      <c r="A22" s="232" t="s">
        <v>452</v>
      </c>
      <c r="B22" s="233">
        <v>58233</v>
      </c>
      <c r="C22" s="234">
        <v>11832.098243599999</v>
      </c>
      <c r="D22" s="235">
        <v>7.8105054673392399E-5</v>
      </c>
    </row>
    <row r="23" spans="1:4" ht="21" customHeight="1">
      <c r="A23" s="232" t="s">
        <v>453</v>
      </c>
      <c r="B23" s="233">
        <v>25817</v>
      </c>
      <c r="C23" s="234">
        <v>4535.0585246999999</v>
      </c>
      <c r="D23" s="235">
        <v>2.9936448018450199E-5</v>
      </c>
    </row>
    <row r="24" spans="1:4" ht="21" customHeight="1">
      <c r="A24" s="232" t="s">
        <v>454</v>
      </c>
      <c r="B24" s="233">
        <v>15249</v>
      </c>
      <c r="C24" s="234">
        <v>1814.0083431</v>
      </c>
      <c r="D24" s="235">
        <v>1.1974479749815499E-5</v>
      </c>
    </row>
    <row r="25" spans="1:4" ht="21" customHeight="1">
      <c r="A25" s="232" t="s">
        <v>455</v>
      </c>
      <c r="B25" s="233">
        <v>16690</v>
      </c>
      <c r="C25" s="234">
        <v>2416.2593394999999</v>
      </c>
      <c r="D25" s="235">
        <v>1.5950008521846299E-5</v>
      </c>
    </row>
    <row r="26" spans="1:4" ht="21" customHeight="1">
      <c r="A26" s="232" t="s">
        <v>456</v>
      </c>
      <c r="B26" s="233">
        <v>18472</v>
      </c>
      <c r="C26" s="234">
        <v>2209.2420428999999</v>
      </c>
      <c r="D26" s="235">
        <v>1.45834633042196E-5</v>
      </c>
    </row>
    <row r="27" spans="1:4" ht="21" customHeight="1">
      <c r="A27" s="228" t="s">
        <v>457</v>
      </c>
      <c r="B27" s="229">
        <v>627636</v>
      </c>
      <c r="C27" s="230">
        <v>214790.4551429</v>
      </c>
      <c r="D27" s="231">
        <v>1.4178567399348099E-3</v>
      </c>
    </row>
    <row r="28" spans="1:4" ht="21" customHeight="1">
      <c r="A28" s="232" t="s">
        <v>458</v>
      </c>
      <c r="B28" s="233">
        <v>103783</v>
      </c>
      <c r="C28" s="234">
        <v>22170.0714033</v>
      </c>
      <c r="D28" s="235">
        <v>1.4634721614185199E-4</v>
      </c>
    </row>
    <row r="29" spans="1:4" ht="21" customHeight="1">
      <c r="A29" s="232" t="s">
        <v>459</v>
      </c>
      <c r="B29" s="233">
        <v>44288</v>
      </c>
      <c r="C29" s="234">
        <v>12110.9658703</v>
      </c>
      <c r="D29" s="235">
        <v>7.9945892264630597E-5</v>
      </c>
    </row>
    <row r="30" spans="1:4" ht="21" customHeight="1">
      <c r="A30" s="232" t="s">
        <v>460</v>
      </c>
      <c r="B30" s="233">
        <v>305778</v>
      </c>
      <c r="C30" s="234">
        <v>137020.7549074</v>
      </c>
      <c r="D30" s="235">
        <v>9.0448991658945296E-4</v>
      </c>
    </row>
    <row r="31" spans="1:4" ht="21" customHeight="1">
      <c r="A31" s="232" t="s">
        <v>461</v>
      </c>
      <c r="B31" s="233">
        <v>79702</v>
      </c>
      <c r="C31" s="234">
        <v>21079.159100600002</v>
      </c>
      <c r="D31" s="235">
        <v>1.3914597733432699E-4</v>
      </c>
    </row>
    <row r="32" spans="1:4" ht="21" customHeight="1">
      <c r="A32" s="232" t="s">
        <v>462</v>
      </c>
      <c r="B32" s="233">
        <v>90659</v>
      </c>
      <c r="C32" s="234">
        <v>21366.750401000001</v>
      </c>
      <c r="D32" s="235">
        <v>1.41044400908817E-4</v>
      </c>
    </row>
    <row r="33" spans="1:5" ht="21" customHeight="1">
      <c r="A33" s="232" t="s">
        <v>463</v>
      </c>
      <c r="B33" s="233">
        <v>3426</v>
      </c>
      <c r="C33" s="234">
        <v>1042.7534602999999</v>
      </c>
      <c r="D33" s="235">
        <v>6.8833366957254596E-6</v>
      </c>
    </row>
    <row r="34" spans="1:5" ht="21" customHeight="1">
      <c r="A34" s="228" t="s">
        <v>464</v>
      </c>
      <c r="B34" s="229">
        <v>2057034</v>
      </c>
      <c r="C34" s="230">
        <v>1227853.8030117999</v>
      </c>
      <c r="D34" s="231">
        <v>8.1052055553242804E-3</v>
      </c>
    </row>
    <row r="35" spans="1:5" s="236" customFormat="1" ht="21" customHeight="1">
      <c r="A35" s="232" t="s">
        <v>465</v>
      </c>
      <c r="B35" s="233">
        <v>95842</v>
      </c>
      <c r="C35" s="234">
        <v>28695.566097800001</v>
      </c>
      <c r="D35" s="235">
        <v>1.8942276448430601E-4</v>
      </c>
      <c r="E35" s="223"/>
    </row>
    <row r="36" spans="1:5" ht="21" customHeight="1">
      <c r="A36" s="232" t="s">
        <v>466</v>
      </c>
      <c r="B36" s="233">
        <v>83633</v>
      </c>
      <c r="C36" s="234">
        <v>46470.1595246</v>
      </c>
      <c r="D36" s="235">
        <v>3.0675492001711399E-4</v>
      </c>
    </row>
    <row r="37" spans="1:5" ht="21" customHeight="1">
      <c r="A37" s="232" t="s">
        <v>467</v>
      </c>
      <c r="B37" s="233">
        <v>218759</v>
      </c>
      <c r="C37" s="234">
        <v>64782.911488600002</v>
      </c>
      <c r="D37" s="235">
        <v>4.2763952255514201E-4</v>
      </c>
    </row>
    <row r="38" spans="1:5" ht="21" customHeight="1">
      <c r="A38" s="232" t="s">
        <v>468</v>
      </c>
      <c r="B38" s="233">
        <v>113123</v>
      </c>
      <c r="C38" s="234">
        <v>40869.771343</v>
      </c>
      <c r="D38" s="235">
        <v>2.69786107207206E-4</v>
      </c>
    </row>
    <row r="39" spans="1:5" ht="21" customHeight="1">
      <c r="A39" s="232" t="s">
        <v>469</v>
      </c>
      <c r="B39" s="233">
        <v>219154</v>
      </c>
      <c r="C39" s="234">
        <v>110623.5622452</v>
      </c>
      <c r="D39" s="235">
        <v>7.30238982084205E-4</v>
      </c>
    </row>
    <row r="40" spans="1:5" ht="21" customHeight="1">
      <c r="A40" s="232" t="s">
        <v>470</v>
      </c>
      <c r="B40" s="233">
        <v>56725</v>
      </c>
      <c r="C40" s="234">
        <v>41020.431035000001</v>
      </c>
      <c r="D40" s="235">
        <v>2.70780629331555E-4</v>
      </c>
    </row>
    <row r="41" spans="1:5" ht="21" customHeight="1">
      <c r="A41" s="232" t="s">
        <v>471</v>
      </c>
      <c r="B41" s="233">
        <v>4208</v>
      </c>
      <c r="C41" s="234">
        <v>1699.3509489</v>
      </c>
      <c r="D41" s="235">
        <v>1.12176129745127E-5</v>
      </c>
    </row>
    <row r="42" spans="1:5" ht="21" customHeight="1">
      <c r="A42" s="232" t="s">
        <v>472</v>
      </c>
      <c r="B42" s="233">
        <v>869942</v>
      </c>
      <c r="C42" s="234">
        <v>762725.04896170006</v>
      </c>
      <c r="D42" s="235">
        <v>5.0348366302775099E-3</v>
      </c>
    </row>
    <row r="43" spans="1:5" s="236" customFormat="1" ht="21" customHeight="1">
      <c r="A43" s="334" t="s">
        <v>473</v>
      </c>
      <c r="B43" s="335">
        <v>127149</v>
      </c>
      <c r="C43" s="336">
        <v>43281.672432899999</v>
      </c>
      <c r="D43" s="337">
        <v>2.8570734641728001E-4</v>
      </c>
    </row>
    <row r="44" spans="1:5" ht="21" customHeight="1">
      <c r="A44" s="220"/>
      <c r="B44" s="220"/>
      <c r="C44" s="220"/>
      <c r="D44" s="221"/>
      <c r="E44" s="222" t="s">
        <v>432</v>
      </c>
    </row>
    <row r="45" spans="1:5" ht="21" customHeight="1">
      <c r="A45" s="1007" t="s">
        <v>433</v>
      </c>
      <c r="B45" s="1007"/>
      <c r="C45" s="1007"/>
      <c r="D45" s="1007"/>
      <c r="E45" s="1007"/>
    </row>
    <row r="46" spans="1:5" ht="21" customHeight="1">
      <c r="A46" s="1007" t="s">
        <v>2</v>
      </c>
      <c r="B46" s="1007"/>
      <c r="C46" s="1007"/>
      <c r="D46" s="1007"/>
      <c r="E46" s="224"/>
    </row>
    <row r="47" spans="1:5" ht="21" customHeight="1">
      <c r="A47" s="1007" t="s">
        <v>434</v>
      </c>
      <c r="B47" s="1007"/>
      <c r="C47" s="1007"/>
      <c r="D47" s="1007"/>
      <c r="E47" s="224"/>
    </row>
    <row r="48" spans="1:5" ht="21" customHeight="1">
      <c r="A48" s="225"/>
      <c r="B48" s="225"/>
      <c r="C48" s="220"/>
      <c r="D48" s="222" t="s">
        <v>3</v>
      </c>
      <c r="E48" s="224"/>
    </row>
    <row r="49" spans="1:5" ht="21" customHeight="1">
      <c r="A49" s="1012" t="s">
        <v>435</v>
      </c>
      <c r="B49" s="1011" t="s">
        <v>436</v>
      </c>
      <c r="C49" s="1011" t="s">
        <v>437</v>
      </c>
      <c r="D49" s="1013" t="s">
        <v>474</v>
      </c>
      <c r="E49" s="224"/>
    </row>
    <row r="50" spans="1:5" ht="21" customHeight="1">
      <c r="A50" s="1012"/>
      <c r="B50" s="1012"/>
      <c r="C50" s="1012"/>
      <c r="D50" s="1014"/>
      <c r="E50" s="224"/>
    </row>
    <row r="51" spans="1:5" ht="21" customHeight="1">
      <c r="A51" s="1012"/>
      <c r="B51" s="226" t="s">
        <v>11</v>
      </c>
      <c r="C51" s="226" t="s">
        <v>12</v>
      </c>
      <c r="D51" s="227" t="s">
        <v>13</v>
      </c>
      <c r="E51" s="224"/>
    </row>
    <row r="52" spans="1:5" ht="21" customHeight="1">
      <c r="A52" s="232" t="s">
        <v>475</v>
      </c>
      <c r="B52" s="233">
        <v>101159</v>
      </c>
      <c r="C52" s="234">
        <v>34970.820609199996</v>
      </c>
      <c r="D52" s="235">
        <v>2.3084644831548599E-4</v>
      </c>
    </row>
    <row r="53" spans="1:5" ht="21" customHeight="1">
      <c r="A53" s="232" t="s">
        <v>476</v>
      </c>
      <c r="B53" s="233">
        <v>167340</v>
      </c>
      <c r="C53" s="234">
        <v>52714.508324900002</v>
      </c>
      <c r="D53" s="235">
        <v>3.47974591659966E-4</v>
      </c>
    </row>
    <row r="54" spans="1:5" ht="21" customHeight="1">
      <c r="A54" s="237" t="s">
        <v>477</v>
      </c>
      <c r="B54" s="229">
        <v>935059</v>
      </c>
      <c r="C54" s="230">
        <v>418265.42803890002</v>
      </c>
      <c r="D54" s="231">
        <v>2.7610186673896701E-3</v>
      </c>
    </row>
    <row r="55" spans="1:5" ht="21" customHeight="1">
      <c r="A55" s="232" t="s">
        <v>478</v>
      </c>
      <c r="B55" s="233">
        <v>329168</v>
      </c>
      <c r="C55" s="234">
        <v>195360.19134220001</v>
      </c>
      <c r="D55" s="235">
        <v>1.2895953119760801E-3</v>
      </c>
    </row>
    <row r="56" spans="1:5" ht="21" customHeight="1">
      <c r="A56" s="232" t="s">
        <v>479</v>
      </c>
      <c r="B56" s="233">
        <v>124926</v>
      </c>
      <c r="C56" s="234">
        <v>48245.635863800002</v>
      </c>
      <c r="D56" s="235">
        <v>3.1847504553411899E-4</v>
      </c>
    </row>
    <row r="57" spans="1:5" ht="21" customHeight="1">
      <c r="A57" s="232" t="s">
        <v>480</v>
      </c>
      <c r="B57" s="233">
        <v>213116</v>
      </c>
      <c r="C57" s="234">
        <v>86277.459845300007</v>
      </c>
      <c r="D57" s="235">
        <v>5.6952753261185502E-4</v>
      </c>
    </row>
    <row r="58" spans="1:5" ht="21" customHeight="1">
      <c r="A58" s="232" t="s">
        <v>481</v>
      </c>
      <c r="B58" s="233">
        <v>65897</v>
      </c>
      <c r="C58" s="234">
        <v>25381.338553400001</v>
      </c>
      <c r="D58" s="235">
        <v>1.67545163552836E-4</v>
      </c>
    </row>
    <row r="59" spans="1:5" ht="21" customHeight="1">
      <c r="A59" s="232" t="s">
        <v>482</v>
      </c>
      <c r="B59" s="233">
        <v>134669</v>
      </c>
      <c r="C59" s="234">
        <v>43760.811365200003</v>
      </c>
      <c r="D59" s="235">
        <v>2.8887019815608197E-4</v>
      </c>
    </row>
    <row r="60" spans="1:5" ht="21" customHeight="1">
      <c r="A60" s="232" t="s">
        <v>483</v>
      </c>
      <c r="B60" s="233">
        <v>18729</v>
      </c>
      <c r="C60" s="234">
        <v>4868.1003460000002</v>
      </c>
      <c r="D60" s="235">
        <v>3.2134895759976801E-5</v>
      </c>
    </row>
    <row r="61" spans="1:5" ht="21" customHeight="1">
      <c r="A61" s="232" t="s">
        <v>484</v>
      </c>
      <c r="B61" s="233">
        <v>48554</v>
      </c>
      <c r="C61" s="234">
        <v>14371.890723</v>
      </c>
      <c r="D61" s="235">
        <v>9.4870519798726907E-5</v>
      </c>
    </row>
    <row r="62" spans="1:5" ht="21" customHeight="1">
      <c r="A62" s="237" t="s">
        <v>485</v>
      </c>
      <c r="B62" s="229">
        <v>2270216</v>
      </c>
      <c r="C62" s="230">
        <v>1225129.5099128999</v>
      </c>
      <c r="D62" s="231">
        <v>8.0872221801819195E-3</v>
      </c>
    </row>
    <row r="63" spans="1:5" ht="21" customHeight="1">
      <c r="A63" s="232" t="s">
        <v>486</v>
      </c>
      <c r="B63" s="233">
        <v>116680</v>
      </c>
      <c r="C63" s="234">
        <v>48029.231188600002</v>
      </c>
      <c r="D63" s="235">
        <v>3.1704653314011298E-4</v>
      </c>
    </row>
    <row r="64" spans="1:5" ht="21" customHeight="1">
      <c r="A64" s="232" t="s">
        <v>487</v>
      </c>
      <c r="B64" s="233">
        <v>106954</v>
      </c>
      <c r="C64" s="234">
        <v>24277.462183700001</v>
      </c>
      <c r="D64" s="235">
        <v>1.6025834743341099E-4</v>
      </c>
    </row>
    <row r="65" spans="1:5" ht="21" customHeight="1">
      <c r="A65" s="232" t="s">
        <v>488</v>
      </c>
      <c r="B65" s="233">
        <v>158882</v>
      </c>
      <c r="C65" s="234">
        <v>55650.467563899998</v>
      </c>
      <c r="D65" s="235">
        <v>3.6735519957580899E-4</v>
      </c>
    </row>
    <row r="66" spans="1:5" ht="21" customHeight="1">
      <c r="A66" s="232" t="s">
        <v>489</v>
      </c>
      <c r="B66" s="233">
        <v>128009</v>
      </c>
      <c r="C66" s="234">
        <v>22687.375298800001</v>
      </c>
      <c r="D66" s="235">
        <v>1.4976199923517601E-4</v>
      </c>
    </row>
    <row r="67" spans="1:5" ht="21" customHeight="1">
      <c r="A67" s="232" t="s">
        <v>490</v>
      </c>
      <c r="B67" s="233">
        <v>95269</v>
      </c>
      <c r="C67" s="234">
        <v>19114.296511299999</v>
      </c>
      <c r="D67" s="235">
        <v>1.2617569118529299E-4</v>
      </c>
    </row>
    <row r="68" spans="1:5" ht="21" customHeight="1">
      <c r="A68" s="232" t="s">
        <v>491</v>
      </c>
      <c r="B68" s="233">
        <v>881777</v>
      </c>
      <c r="C68" s="234">
        <v>814747.66711439996</v>
      </c>
      <c r="D68" s="235">
        <v>5.3782439745553899E-3</v>
      </c>
    </row>
    <row r="69" spans="1:5" ht="21" customHeight="1">
      <c r="A69" s="232" t="s">
        <v>492</v>
      </c>
      <c r="B69" s="233">
        <v>90444</v>
      </c>
      <c r="C69" s="234">
        <v>22376.7620145</v>
      </c>
      <c r="D69" s="235">
        <v>1.4771160487121301E-4</v>
      </c>
    </row>
    <row r="70" spans="1:5" s="236" customFormat="1" ht="21" customHeight="1">
      <c r="A70" s="232" t="s">
        <v>493</v>
      </c>
      <c r="B70" s="233">
        <v>96662</v>
      </c>
      <c r="C70" s="234">
        <v>18716.072631300001</v>
      </c>
      <c r="D70" s="235">
        <v>1.2354696910411199E-4</v>
      </c>
      <c r="E70" s="223"/>
    </row>
    <row r="71" spans="1:5" ht="21" customHeight="1">
      <c r="A71" s="232" t="s">
        <v>494</v>
      </c>
      <c r="B71" s="233">
        <v>101125</v>
      </c>
      <c r="C71" s="234">
        <v>29915.604452</v>
      </c>
      <c r="D71" s="235">
        <v>1.9747637935434601E-4</v>
      </c>
    </row>
    <row r="72" spans="1:5" ht="21" customHeight="1">
      <c r="A72" s="232" t="s">
        <v>495</v>
      </c>
      <c r="B72" s="233">
        <v>205852</v>
      </c>
      <c r="C72" s="234">
        <v>101156.9576309</v>
      </c>
      <c r="D72" s="235">
        <v>6.6774882558375296E-4</v>
      </c>
    </row>
    <row r="73" spans="1:5" ht="21" customHeight="1">
      <c r="A73" s="232" t="s">
        <v>496</v>
      </c>
      <c r="B73" s="233">
        <v>189987</v>
      </c>
      <c r="C73" s="234">
        <v>44462.304417599997</v>
      </c>
      <c r="D73" s="235">
        <v>2.9350083526563599E-4</v>
      </c>
    </row>
    <row r="74" spans="1:5" ht="21" customHeight="1">
      <c r="A74" s="232" t="s">
        <v>497</v>
      </c>
      <c r="B74" s="233">
        <v>98575</v>
      </c>
      <c r="C74" s="234">
        <v>23995.308905900001</v>
      </c>
      <c r="D74" s="235">
        <v>1.5839582087766999E-4</v>
      </c>
    </row>
    <row r="75" spans="1:5" ht="21" customHeight="1">
      <c r="A75" s="237" t="s">
        <v>498</v>
      </c>
      <c r="B75" s="229">
        <v>1852454</v>
      </c>
      <c r="C75" s="230">
        <v>1516547.2617732999</v>
      </c>
      <c r="D75" s="231">
        <v>1.0010904605162199E-2</v>
      </c>
    </row>
    <row r="76" spans="1:5" ht="21" customHeight="1">
      <c r="A76" s="232" t="s">
        <v>499</v>
      </c>
      <c r="B76" s="233">
        <v>156290</v>
      </c>
      <c r="C76" s="234">
        <v>104648.01219749999</v>
      </c>
      <c r="D76" s="235">
        <v>6.9079368222526802E-4</v>
      </c>
    </row>
    <row r="77" spans="1:5" ht="21" customHeight="1">
      <c r="A77" s="232" t="s">
        <v>500</v>
      </c>
      <c r="B77" s="233">
        <v>164351</v>
      </c>
      <c r="C77" s="234">
        <v>164981.2091524</v>
      </c>
      <c r="D77" s="235">
        <v>1.0890601223583101E-3</v>
      </c>
    </row>
    <row r="78" spans="1:5" ht="21" customHeight="1">
      <c r="A78" s="232" t="s">
        <v>501</v>
      </c>
      <c r="B78" s="233">
        <v>166444</v>
      </c>
      <c r="C78" s="234">
        <v>117978.52170529999</v>
      </c>
      <c r="D78" s="235">
        <v>7.7878992367754602E-4</v>
      </c>
    </row>
    <row r="79" spans="1:5" ht="21" customHeight="1">
      <c r="A79" s="232" t="s">
        <v>502</v>
      </c>
      <c r="B79" s="233">
        <v>14460</v>
      </c>
      <c r="C79" s="234">
        <v>5372.2978263000005</v>
      </c>
      <c r="D79" s="235">
        <v>3.54631618843997E-5</v>
      </c>
    </row>
    <row r="80" spans="1:5" ht="21" customHeight="1">
      <c r="A80" s="232" t="s">
        <v>503</v>
      </c>
      <c r="B80" s="233">
        <v>603441</v>
      </c>
      <c r="C80" s="234">
        <v>766856.69402329996</v>
      </c>
      <c r="D80" s="235">
        <v>5.0621100991740204E-3</v>
      </c>
    </row>
    <row r="81" spans="1:5" ht="21" customHeight="1">
      <c r="A81" s="232" t="s">
        <v>504</v>
      </c>
      <c r="B81" s="233">
        <v>233128</v>
      </c>
      <c r="C81" s="234">
        <v>121964.5349214</v>
      </c>
      <c r="D81" s="235">
        <v>8.0510205984838496E-4</v>
      </c>
    </row>
    <row r="82" spans="1:5" ht="21" customHeight="1">
      <c r="A82" s="232" t="s">
        <v>505</v>
      </c>
      <c r="B82" s="233">
        <v>321224</v>
      </c>
      <c r="C82" s="234">
        <v>174281.32449880001</v>
      </c>
      <c r="D82" s="235">
        <v>1.1504512638654701E-3</v>
      </c>
    </row>
    <row r="83" spans="1:5" ht="21" customHeight="1">
      <c r="A83" s="232" t="s">
        <v>506</v>
      </c>
      <c r="B83" s="233">
        <v>102512</v>
      </c>
      <c r="C83" s="234">
        <v>24194.692825999999</v>
      </c>
      <c r="D83" s="235">
        <v>1.59711977290488E-4</v>
      </c>
    </row>
    <row r="84" spans="1:5" ht="21" customHeight="1">
      <c r="A84" s="232" t="s">
        <v>507</v>
      </c>
      <c r="B84" s="233">
        <v>90604</v>
      </c>
      <c r="C84" s="234">
        <v>36269.974622299997</v>
      </c>
      <c r="D84" s="235">
        <v>2.3942231483833399E-4</v>
      </c>
    </row>
    <row r="85" spans="1:5" ht="21" customHeight="1">
      <c r="A85" s="237" t="s">
        <v>508</v>
      </c>
      <c r="B85" s="229">
        <v>1983703</v>
      </c>
      <c r="C85" s="230">
        <v>1270321.3404518999</v>
      </c>
      <c r="D85" s="231">
        <v>8.3855387021013108E-3</v>
      </c>
    </row>
    <row r="86" spans="1:5" s="236" customFormat="1" ht="21" customHeight="1">
      <c r="A86" s="334" t="s">
        <v>509</v>
      </c>
      <c r="B86" s="335">
        <v>472845</v>
      </c>
      <c r="C86" s="336">
        <v>389711.5430226</v>
      </c>
      <c r="D86" s="337">
        <v>2.57253115617904E-3</v>
      </c>
    </row>
    <row r="87" spans="1:5" ht="21" customHeight="1">
      <c r="A87" s="220"/>
      <c r="B87" s="220"/>
      <c r="C87" s="220"/>
      <c r="D87" s="221"/>
      <c r="E87" s="222" t="s">
        <v>432</v>
      </c>
    </row>
    <row r="88" spans="1:5" ht="21" customHeight="1">
      <c r="A88" s="1007" t="s">
        <v>433</v>
      </c>
      <c r="B88" s="1007"/>
      <c r="C88" s="1007"/>
      <c r="D88" s="1007"/>
      <c r="E88" s="1007"/>
    </row>
    <row r="89" spans="1:5" ht="21" customHeight="1">
      <c r="A89" s="1007" t="s">
        <v>2</v>
      </c>
      <c r="B89" s="1007"/>
      <c r="C89" s="1007"/>
      <c r="D89" s="1007"/>
      <c r="E89" s="224"/>
    </row>
    <row r="90" spans="1:5" ht="21" customHeight="1">
      <c r="A90" s="1007" t="s">
        <v>434</v>
      </c>
      <c r="B90" s="1007"/>
      <c r="C90" s="1007"/>
      <c r="D90" s="1007"/>
      <c r="E90" s="224"/>
    </row>
    <row r="91" spans="1:5" ht="21" customHeight="1">
      <c r="A91" s="225"/>
      <c r="B91" s="225"/>
      <c r="C91" s="220"/>
      <c r="D91" s="222" t="s">
        <v>3</v>
      </c>
      <c r="E91" s="224"/>
    </row>
    <row r="92" spans="1:5" ht="21" customHeight="1">
      <c r="A92" s="1018" t="s">
        <v>435</v>
      </c>
      <c r="B92" s="1011" t="s">
        <v>436</v>
      </c>
      <c r="C92" s="1011" t="s">
        <v>437</v>
      </c>
      <c r="D92" s="1013" t="s">
        <v>474</v>
      </c>
      <c r="E92" s="224"/>
    </row>
    <row r="93" spans="1:5" ht="21" customHeight="1">
      <c r="A93" s="1019"/>
      <c r="B93" s="1012"/>
      <c r="C93" s="1012"/>
      <c r="D93" s="1014"/>
      <c r="E93" s="224"/>
    </row>
    <row r="94" spans="1:5" ht="21" customHeight="1">
      <c r="A94" s="1020"/>
      <c r="B94" s="226" t="s">
        <v>11</v>
      </c>
      <c r="C94" s="226" t="s">
        <v>12</v>
      </c>
      <c r="D94" s="227" t="s">
        <v>13</v>
      </c>
      <c r="E94" s="224"/>
    </row>
    <row r="95" spans="1:5" ht="21" customHeight="1">
      <c r="A95" s="232" t="s">
        <v>510</v>
      </c>
      <c r="B95" s="233">
        <v>286689</v>
      </c>
      <c r="C95" s="234">
        <v>164443.70097129999</v>
      </c>
      <c r="D95" s="235">
        <v>1.08551196842924E-3</v>
      </c>
    </row>
    <row r="96" spans="1:5" ht="21" customHeight="1">
      <c r="A96" s="232" t="s">
        <v>511</v>
      </c>
      <c r="B96" s="233">
        <v>51397</v>
      </c>
      <c r="C96" s="234">
        <v>15867.5968278</v>
      </c>
      <c r="D96" s="235">
        <v>1.04743849506238E-4</v>
      </c>
    </row>
    <row r="97" spans="1:5" ht="21" customHeight="1">
      <c r="A97" s="232" t="s">
        <v>512</v>
      </c>
      <c r="B97" s="233">
        <v>366126</v>
      </c>
      <c r="C97" s="234">
        <v>254575.0782897</v>
      </c>
      <c r="D97" s="235">
        <v>1.68047965787093E-3</v>
      </c>
    </row>
    <row r="98" spans="1:5" ht="21" customHeight="1">
      <c r="A98" s="232" t="s">
        <v>443</v>
      </c>
      <c r="B98" s="233">
        <v>279724</v>
      </c>
      <c r="C98" s="234">
        <v>142691.04678189999</v>
      </c>
      <c r="D98" s="235">
        <v>9.4192017179473497E-4</v>
      </c>
    </row>
    <row r="99" spans="1:5" ht="21" customHeight="1">
      <c r="A99" s="232" t="s">
        <v>513</v>
      </c>
      <c r="B99" s="233">
        <v>249160</v>
      </c>
      <c r="C99" s="234">
        <v>157269.31346770001</v>
      </c>
      <c r="D99" s="235">
        <v>1.0381530032921901E-3</v>
      </c>
    </row>
    <row r="100" spans="1:5" ht="21" customHeight="1">
      <c r="A100" s="232" t="s">
        <v>514</v>
      </c>
      <c r="B100" s="233">
        <v>112073</v>
      </c>
      <c r="C100" s="234">
        <v>65005.663924599998</v>
      </c>
      <c r="D100" s="235">
        <v>4.2910993725541098E-4</v>
      </c>
    </row>
    <row r="101" spans="1:5" ht="21" customHeight="1">
      <c r="A101" s="232" t="s">
        <v>515</v>
      </c>
      <c r="B101" s="233">
        <v>165689</v>
      </c>
      <c r="C101" s="234">
        <v>80757.397166299997</v>
      </c>
      <c r="D101" s="235">
        <v>5.3308895777352903E-4</v>
      </c>
    </row>
    <row r="102" spans="1:5" ht="21" customHeight="1">
      <c r="A102" s="237" t="s">
        <v>516</v>
      </c>
      <c r="B102" s="229">
        <v>973043</v>
      </c>
      <c r="C102" s="230">
        <v>387804.80176260002</v>
      </c>
      <c r="D102" s="231">
        <v>2.5599445356748601E-3</v>
      </c>
    </row>
    <row r="103" spans="1:5" ht="21" customHeight="1">
      <c r="A103" s="232" t="s">
        <v>517</v>
      </c>
      <c r="B103" s="233">
        <v>42865</v>
      </c>
      <c r="C103" s="234">
        <v>7738.2878538000004</v>
      </c>
      <c r="D103" s="235">
        <v>5.1081336839509201E-5</v>
      </c>
    </row>
    <row r="104" spans="1:5" ht="21" customHeight="1">
      <c r="A104" s="232" t="s">
        <v>518</v>
      </c>
      <c r="B104" s="233">
        <v>447634</v>
      </c>
      <c r="C104" s="234">
        <v>259282.24969110001</v>
      </c>
      <c r="D104" s="235">
        <v>1.71155224297749E-3</v>
      </c>
    </row>
    <row r="105" spans="1:5" s="236" customFormat="1" ht="21" customHeight="1">
      <c r="A105" s="232" t="s">
        <v>519</v>
      </c>
      <c r="B105" s="233">
        <v>138360</v>
      </c>
      <c r="C105" s="234">
        <v>36154.042849099998</v>
      </c>
      <c r="D105" s="235">
        <v>2.3865703573924701E-4</v>
      </c>
      <c r="E105" s="223"/>
    </row>
    <row r="106" spans="1:5" ht="21" customHeight="1">
      <c r="A106" s="232" t="s">
        <v>520</v>
      </c>
      <c r="B106" s="233">
        <v>65898</v>
      </c>
      <c r="C106" s="234">
        <v>14953.7311899</v>
      </c>
      <c r="D106" s="235">
        <v>9.8711316295070902E-5</v>
      </c>
    </row>
    <row r="107" spans="1:5" ht="21" customHeight="1">
      <c r="A107" s="232" t="s">
        <v>496</v>
      </c>
      <c r="B107" s="233">
        <v>278286</v>
      </c>
      <c r="C107" s="234">
        <v>69676.490178699998</v>
      </c>
      <c r="D107" s="235">
        <v>4.5994260382355102E-4</v>
      </c>
    </row>
    <row r="108" spans="1:5" ht="21" customHeight="1">
      <c r="A108" s="237" t="s">
        <v>521</v>
      </c>
      <c r="B108" s="229">
        <v>9933846</v>
      </c>
      <c r="C108" s="230">
        <v>21205020.683722999</v>
      </c>
      <c r="D108" s="231">
        <v>0.139976804261953</v>
      </c>
    </row>
    <row r="109" spans="1:5" ht="21" customHeight="1">
      <c r="A109" s="232" t="s">
        <v>522</v>
      </c>
      <c r="B109" s="233">
        <v>13266</v>
      </c>
      <c r="C109" s="234">
        <v>17423.610834700001</v>
      </c>
      <c r="D109" s="235">
        <v>1.15015278679608E-4</v>
      </c>
    </row>
    <row r="110" spans="1:5" ht="21" customHeight="1">
      <c r="A110" s="232" t="s">
        <v>523</v>
      </c>
      <c r="B110" s="233">
        <v>229636</v>
      </c>
      <c r="C110" s="234">
        <v>140066.80324869999</v>
      </c>
      <c r="D110" s="235">
        <v>9.2459723545521E-4</v>
      </c>
    </row>
    <row r="111" spans="1:5" ht="21" customHeight="1">
      <c r="A111" s="232" t="s">
        <v>524</v>
      </c>
      <c r="B111" s="233">
        <v>108741</v>
      </c>
      <c r="C111" s="234">
        <v>127040.5334174</v>
      </c>
      <c r="D111" s="235">
        <v>8.3860931544158402E-4</v>
      </c>
    </row>
    <row r="112" spans="1:5" ht="21" customHeight="1">
      <c r="A112" s="232" t="s">
        <v>525</v>
      </c>
      <c r="B112" s="233">
        <v>74657</v>
      </c>
      <c r="C112" s="234">
        <v>107647.9535869</v>
      </c>
      <c r="D112" s="235">
        <v>7.1059664374672105E-4</v>
      </c>
    </row>
    <row r="113" spans="1:4" ht="21" customHeight="1">
      <c r="A113" s="232" t="s">
        <v>526</v>
      </c>
      <c r="B113" s="233">
        <v>454957</v>
      </c>
      <c r="C113" s="234">
        <v>1110552.2334137999</v>
      </c>
      <c r="D113" s="235">
        <v>7.3308842711275303E-3</v>
      </c>
    </row>
    <row r="114" spans="1:4" ht="21" customHeight="1">
      <c r="A114" s="232" t="s">
        <v>527</v>
      </c>
      <c r="B114" s="233">
        <v>258261</v>
      </c>
      <c r="C114" s="234">
        <v>166164.38549439999</v>
      </c>
      <c r="D114" s="235">
        <v>1.0968704068047E-3</v>
      </c>
    </row>
    <row r="115" spans="1:4" ht="21" customHeight="1">
      <c r="A115" s="232" t="s">
        <v>528</v>
      </c>
      <c r="B115" s="233">
        <v>15485</v>
      </c>
      <c r="C115" s="234">
        <v>7095.8847047999998</v>
      </c>
      <c r="D115" s="235">
        <v>4.68407590449372E-5</v>
      </c>
    </row>
    <row r="116" spans="1:4" ht="21" customHeight="1">
      <c r="A116" s="232" t="s">
        <v>529</v>
      </c>
      <c r="B116" s="233">
        <v>176525</v>
      </c>
      <c r="C116" s="234">
        <v>140690.05362729999</v>
      </c>
      <c r="D116" s="235">
        <v>9.2871138358798899E-4</v>
      </c>
    </row>
    <row r="117" spans="1:4" ht="21" customHeight="1">
      <c r="A117" s="232" t="s">
        <v>530</v>
      </c>
      <c r="B117" s="233">
        <v>236685</v>
      </c>
      <c r="C117" s="234">
        <v>175076.51065400001</v>
      </c>
      <c r="D117" s="235">
        <v>1.1557003800280201E-3</v>
      </c>
    </row>
    <row r="118" spans="1:4" ht="21" customHeight="1">
      <c r="A118" s="232" t="s">
        <v>531</v>
      </c>
      <c r="B118" s="233">
        <v>285493</v>
      </c>
      <c r="C118" s="234">
        <v>386485.23417100002</v>
      </c>
      <c r="D118" s="235">
        <v>2.55123391674953E-3</v>
      </c>
    </row>
    <row r="119" spans="1:4" ht="21" customHeight="1">
      <c r="A119" s="232" t="s">
        <v>532</v>
      </c>
      <c r="B119" s="233">
        <v>22339</v>
      </c>
      <c r="C119" s="234">
        <v>65050.252532699997</v>
      </c>
      <c r="D119" s="235">
        <v>4.2940427183595298E-4</v>
      </c>
    </row>
    <row r="120" spans="1:4" ht="21" customHeight="1">
      <c r="A120" s="232" t="s">
        <v>533</v>
      </c>
      <c r="B120" s="233">
        <v>1170363</v>
      </c>
      <c r="C120" s="234">
        <v>6553939.7260795999</v>
      </c>
      <c r="D120" s="235">
        <v>4.3263317299486702E-2</v>
      </c>
    </row>
    <row r="121" spans="1:4" ht="21" customHeight="1">
      <c r="A121" s="232" t="s">
        <v>534</v>
      </c>
      <c r="B121" s="233">
        <v>13601</v>
      </c>
      <c r="C121" s="234">
        <v>41272.157637099997</v>
      </c>
      <c r="D121" s="235">
        <v>2.7244230586727901E-4</v>
      </c>
    </row>
    <row r="122" spans="1:4" ht="21" customHeight="1">
      <c r="A122" s="232" t="s">
        <v>535</v>
      </c>
      <c r="B122" s="233">
        <v>489462</v>
      </c>
      <c r="C122" s="234">
        <v>488302.65998469997</v>
      </c>
      <c r="D122" s="235">
        <v>3.2233425695140198E-3</v>
      </c>
    </row>
    <row r="123" spans="1:4" ht="21" customHeight="1">
      <c r="A123" s="232" t="s">
        <v>536</v>
      </c>
      <c r="B123" s="233">
        <v>153163</v>
      </c>
      <c r="C123" s="234">
        <v>258242.95709079999</v>
      </c>
      <c r="D123" s="235">
        <v>1.7046917518205599E-3</v>
      </c>
    </row>
    <row r="124" spans="1:4" ht="21" customHeight="1">
      <c r="A124" s="232" t="s">
        <v>537</v>
      </c>
      <c r="B124" s="233">
        <v>631968</v>
      </c>
      <c r="C124" s="234">
        <v>774282.9750037</v>
      </c>
      <c r="D124" s="235">
        <v>5.1111318424060699E-3</v>
      </c>
    </row>
    <row r="125" spans="1:4" ht="21" customHeight="1">
      <c r="A125" s="232" t="s">
        <v>538</v>
      </c>
      <c r="B125" s="233">
        <v>24739</v>
      </c>
      <c r="C125" s="234">
        <v>25859.218437700001</v>
      </c>
      <c r="D125" s="235">
        <v>1.7069970416956501E-4</v>
      </c>
    </row>
    <row r="126" spans="1:4" ht="21" customHeight="1">
      <c r="A126" s="232" t="s">
        <v>539</v>
      </c>
      <c r="B126" s="233">
        <v>55103</v>
      </c>
      <c r="C126" s="234">
        <v>40782.393965000003</v>
      </c>
      <c r="D126" s="235">
        <v>2.6920931898711099E-4</v>
      </c>
    </row>
    <row r="127" spans="1:4" ht="21" customHeight="1">
      <c r="A127" s="232" t="s">
        <v>540</v>
      </c>
      <c r="B127" s="233">
        <v>1629307</v>
      </c>
      <c r="C127" s="234">
        <v>5967773.0593584999</v>
      </c>
      <c r="D127" s="235">
        <v>3.9393963055683302E-2</v>
      </c>
    </row>
    <row r="128" spans="1:4" ht="21" customHeight="1">
      <c r="A128" s="232" t="s">
        <v>541</v>
      </c>
      <c r="B128" s="233">
        <v>191944</v>
      </c>
      <c r="C128" s="234">
        <v>316039.07010850002</v>
      </c>
      <c r="D128" s="235">
        <v>2.0862106062298998E-3</v>
      </c>
    </row>
    <row r="129" spans="1:5" s="236" customFormat="1" ht="21" customHeight="1">
      <c r="A129" s="334" t="s">
        <v>542</v>
      </c>
      <c r="B129" s="335">
        <v>316173</v>
      </c>
      <c r="C129" s="336">
        <v>278486.53490939998</v>
      </c>
      <c r="D129" s="337">
        <v>1.83832196006888E-3</v>
      </c>
    </row>
    <row r="130" spans="1:5" ht="21" customHeight="1">
      <c r="A130" s="220"/>
      <c r="B130" s="220"/>
      <c r="C130" s="220"/>
      <c r="D130" s="221"/>
      <c r="E130" s="222" t="s">
        <v>432</v>
      </c>
    </row>
    <row r="131" spans="1:5" ht="21" customHeight="1">
      <c r="A131" s="1007" t="s">
        <v>433</v>
      </c>
      <c r="B131" s="1007"/>
      <c r="C131" s="1007"/>
      <c r="D131" s="1007"/>
      <c r="E131" s="1007"/>
    </row>
    <row r="132" spans="1:5" ht="21" customHeight="1">
      <c r="A132" s="1007" t="s">
        <v>2</v>
      </c>
      <c r="B132" s="1007"/>
      <c r="C132" s="1007"/>
      <c r="D132" s="1007"/>
      <c r="E132" s="224"/>
    </row>
    <row r="133" spans="1:5" ht="21" customHeight="1">
      <c r="A133" s="1007" t="s">
        <v>434</v>
      </c>
      <c r="B133" s="1007"/>
      <c r="C133" s="1007"/>
      <c r="D133" s="1007"/>
      <c r="E133" s="224"/>
    </row>
    <row r="134" spans="1:5" ht="21" customHeight="1">
      <c r="A134" s="225"/>
      <c r="B134" s="225"/>
      <c r="C134" s="220"/>
      <c r="D134" s="222" t="s">
        <v>3</v>
      </c>
      <c r="E134" s="224"/>
    </row>
    <row r="135" spans="1:5" ht="21" customHeight="1">
      <c r="A135" s="1008" t="s">
        <v>435</v>
      </c>
      <c r="B135" s="1011" t="s">
        <v>436</v>
      </c>
      <c r="C135" s="1011" t="s">
        <v>437</v>
      </c>
      <c r="D135" s="1013" t="s">
        <v>474</v>
      </c>
      <c r="E135" s="224"/>
    </row>
    <row r="136" spans="1:5" ht="21" customHeight="1">
      <c r="A136" s="1009"/>
      <c r="B136" s="1012"/>
      <c r="C136" s="1012"/>
      <c r="D136" s="1014"/>
      <c r="E136" s="224"/>
    </row>
    <row r="137" spans="1:5" ht="21" customHeight="1">
      <c r="A137" s="1010"/>
      <c r="B137" s="226" t="s">
        <v>11</v>
      </c>
      <c r="C137" s="226" t="s">
        <v>12</v>
      </c>
      <c r="D137" s="227" t="s">
        <v>13</v>
      </c>
      <c r="E137" s="224"/>
    </row>
    <row r="138" spans="1:5" ht="21" customHeight="1">
      <c r="A138" s="232" t="s">
        <v>543</v>
      </c>
      <c r="B138" s="233">
        <v>341543</v>
      </c>
      <c r="C138" s="234">
        <v>280803.95078379998</v>
      </c>
      <c r="D138" s="235">
        <v>1.8536194913980201E-3</v>
      </c>
    </row>
    <row r="139" spans="1:5" ht="21" customHeight="1">
      <c r="A139" s="232" t="s">
        <v>544</v>
      </c>
      <c r="B139" s="233">
        <v>257285</v>
      </c>
      <c r="C139" s="234">
        <v>383975.24663720001</v>
      </c>
      <c r="D139" s="235">
        <v>2.5346651975316102E-3</v>
      </c>
    </row>
    <row r="140" spans="1:5" s="236" customFormat="1" ht="21" customHeight="1">
      <c r="A140" s="232" t="s">
        <v>545</v>
      </c>
      <c r="B140" s="233">
        <v>620231</v>
      </c>
      <c r="C140" s="234">
        <v>1341455.8704363999</v>
      </c>
      <c r="D140" s="235">
        <v>8.8551059960181502E-3</v>
      </c>
      <c r="E140" s="223"/>
    </row>
    <row r="141" spans="1:5" ht="21" customHeight="1">
      <c r="A141" s="232" t="s">
        <v>546</v>
      </c>
      <c r="B141" s="233">
        <v>111454</v>
      </c>
      <c r="C141" s="234">
        <v>168756.44350190001</v>
      </c>
      <c r="D141" s="235">
        <v>1.11398088275109E-3</v>
      </c>
    </row>
    <row r="142" spans="1:5" ht="21" customHeight="1">
      <c r="A142" s="232" t="s">
        <v>547</v>
      </c>
      <c r="B142" s="233">
        <v>376600</v>
      </c>
      <c r="C142" s="234">
        <v>296001.43044909998</v>
      </c>
      <c r="D142" s="235">
        <v>1.9539398196879E-3</v>
      </c>
    </row>
    <row r="143" spans="1:5" ht="21" customHeight="1">
      <c r="A143" s="232" t="s">
        <v>548</v>
      </c>
      <c r="B143" s="233">
        <v>313915</v>
      </c>
      <c r="C143" s="234">
        <v>292273.55436730001</v>
      </c>
      <c r="D143" s="235">
        <v>1.92933167672035E-3</v>
      </c>
    </row>
    <row r="144" spans="1:5" ht="21" customHeight="1">
      <c r="A144" s="232" t="s">
        <v>549</v>
      </c>
      <c r="B144" s="233">
        <v>479800</v>
      </c>
      <c r="C144" s="234">
        <v>478692.47198849998</v>
      </c>
      <c r="D144" s="235">
        <v>3.15990460243402E-3</v>
      </c>
    </row>
    <row r="145" spans="1:4" ht="21" customHeight="1">
      <c r="A145" s="232" t="s">
        <v>550</v>
      </c>
      <c r="B145" s="233">
        <v>22056</v>
      </c>
      <c r="C145" s="234">
        <v>51650.286645100001</v>
      </c>
      <c r="D145" s="235">
        <v>3.40949540754025E-4</v>
      </c>
    </row>
    <row r="146" spans="1:4" ht="21" customHeight="1">
      <c r="A146" s="232" t="s">
        <v>551</v>
      </c>
      <c r="B146" s="233">
        <v>209094</v>
      </c>
      <c r="C146" s="234">
        <v>155872.6270565</v>
      </c>
      <c r="D146" s="235">
        <v>1.0289333140821801E-3</v>
      </c>
    </row>
    <row r="147" spans="1:4" ht="21" customHeight="1">
      <c r="A147" s="232" t="s">
        <v>552</v>
      </c>
      <c r="B147" s="233">
        <v>271209</v>
      </c>
      <c r="C147" s="234">
        <v>202183.37886210001</v>
      </c>
      <c r="D147" s="235">
        <v>1.3346359652327299E-3</v>
      </c>
    </row>
    <row r="148" spans="1:4" ht="21" customHeight="1">
      <c r="A148" s="232" t="s">
        <v>553</v>
      </c>
      <c r="B148" s="233">
        <v>378791</v>
      </c>
      <c r="C148" s="234">
        <v>365081.21473439998</v>
      </c>
      <c r="D148" s="235">
        <v>2.4099434986083299E-3</v>
      </c>
    </row>
    <row r="149" spans="1:4" ht="21" customHeight="1">
      <c r="A149" s="237" t="s">
        <v>554</v>
      </c>
      <c r="B149" s="229">
        <v>765359</v>
      </c>
      <c r="C149" s="230">
        <v>304204.07895380002</v>
      </c>
      <c r="D149" s="231">
        <v>2.0080864551143599E-3</v>
      </c>
    </row>
    <row r="150" spans="1:4" ht="21" customHeight="1">
      <c r="A150" s="232" t="s">
        <v>555</v>
      </c>
      <c r="B150" s="233">
        <v>176189</v>
      </c>
      <c r="C150" s="234">
        <v>60485.322258799999</v>
      </c>
      <c r="D150" s="235">
        <v>3.9927063693176001E-4</v>
      </c>
    </row>
    <row r="151" spans="1:4" ht="21" customHeight="1">
      <c r="A151" s="232" t="s">
        <v>556</v>
      </c>
      <c r="B151" s="233">
        <v>301636</v>
      </c>
      <c r="C151" s="234">
        <v>156908.96896970001</v>
      </c>
      <c r="D151" s="235">
        <v>1.0357743274108601E-3</v>
      </c>
    </row>
    <row r="152" spans="1:4" ht="21" customHeight="1">
      <c r="A152" s="232" t="s">
        <v>557</v>
      </c>
      <c r="B152" s="233">
        <v>158976</v>
      </c>
      <c r="C152" s="234">
        <v>50346.414549699999</v>
      </c>
      <c r="D152" s="235">
        <v>3.3234252962196202E-4</v>
      </c>
    </row>
    <row r="153" spans="1:4" ht="21" customHeight="1">
      <c r="A153" s="232" t="s">
        <v>558</v>
      </c>
      <c r="B153" s="233">
        <v>239</v>
      </c>
      <c r="C153" s="234">
        <v>260.2186706</v>
      </c>
      <c r="D153" s="235">
        <v>1.71773366615207E-6</v>
      </c>
    </row>
    <row r="154" spans="1:4" ht="21" customHeight="1">
      <c r="A154" s="232" t="s">
        <v>559</v>
      </c>
      <c r="B154" s="233">
        <v>128319</v>
      </c>
      <c r="C154" s="234">
        <v>36203.154504999999</v>
      </c>
      <c r="D154" s="235">
        <v>2.38981227483619E-4</v>
      </c>
    </row>
    <row r="155" spans="1:4" ht="21" customHeight="1">
      <c r="A155" s="237" t="s">
        <v>560</v>
      </c>
      <c r="B155" s="229">
        <v>1631101</v>
      </c>
      <c r="C155" s="230">
        <v>1167178.7510799</v>
      </c>
      <c r="D155" s="231">
        <v>7.7046824907853898E-3</v>
      </c>
    </row>
    <row r="156" spans="1:4" ht="21" customHeight="1">
      <c r="A156" s="232" t="s">
        <v>561</v>
      </c>
      <c r="B156" s="233">
        <v>349992</v>
      </c>
      <c r="C156" s="234">
        <v>183715.64892790001</v>
      </c>
      <c r="D156" s="235">
        <v>1.2127283351144301E-3</v>
      </c>
    </row>
    <row r="157" spans="1:4" ht="21" customHeight="1">
      <c r="A157" s="232" t="s">
        <v>562</v>
      </c>
      <c r="B157" s="233">
        <v>619495</v>
      </c>
      <c r="C157" s="234">
        <v>656106.18269489997</v>
      </c>
      <c r="D157" s="235">
        <v>4.3310331114478802E-3</v>
      </c>
    </row>
    <row r="158" spans="1:4" ht="21" customHeight="1">
      <c r="A158" s="232" t="s">
        <v>563</v>
      </c>
      <c r="B158" s="233">
        <v>43139</v>
      </c>
      <c r="C158" s="234">
        <v>13012.0795538</v>
      </c>
      <c r="D158" s="235">
        <v>8.5894248343805306E-5</v>
      </c>
    </row>
    <row r="159" spans="1:4" ht="21" customHeight="1">
      <c r="A159" s="232" t="s">
        <v>564</v>
      </c>
      <c r="B159" s="233">
        <v>123818</v>
      </c>
      <c r="C159" s="234">
        <v>48972.472816200003</v>
      </c>
      <c r="D159" s="235">
        <v>3.2327298067098701E-4</v>
      </c>
    </row>
    <row r="160" spans="1:4" ht="21" customHeight="1">
      <c r="A160" s="232" t="s">
        <v>565</v>
      </c>
      <c r="B160" s="233">
        <v>62740</v>
      </c>
      <c r="C160" s="234">
        <v>33112.510277900001</v>
      </c>
      <c r="D160" s="235">
        <v>2.1857952599637701E-4</v>
      </c>
    </row>
    <row r="161" spans="1:5" ht="21" customHeight="1">
      <c r="A161" s="232" t="s">
        <v>566</v>
      </c>
      <c r="B161" s="233">
        <v>120273</v>
      </c>
      <c r="C161" s="234">
        <v>63091.341469600004</v>
      </c>
      <c r="D161" s="235">
        <v>4.1647327240256898E-4</v>
      </c>
    </row>
    <row r="162" spans="1:5" ht="21" customHeight="1">
      <c r="A162" s="232" t="s">
        <v>567</v>
      </c>
      <c r="B162" s="233">
        <v>160475</v>
      </c>
      <c r="C162" s="234">
        <v>86691.955758800003</v>
      </c>
      <c r="D162" s="235">
        <v>5.7226366827598603E-4</v>
      </c>
    </row>
    <row r="163" spans="1:5" ht="21" customHeight="1">
      <c r="A163" s="232" t="s">
        <v>568</v>
      </c>
      <c r="B163" s="233">
        <v>151169</v>
      </c>
      <c r="C163" s="234">
        <v>82476.559580800007</v>
      </c>
      <c r="D163" s="235">
        <v>5.4443734853335001E-4</v>
      </c>
    </row>
    <row r="164" spans="1:5" ht="21" customHeight="1">
      <c r="A164" s="237" t="s">
        <v>569</v>
      </c>
      <c r="B164" s="229">
        <v>4345158</v>
      </c>
      <c r="C164" s="230">
        <v>3444500.1372369002</v>
      </c>
      <c r="D164" s="231">
        <v>2.2737545446507398E-2</v>
      </c>
    </row>
    <row r="165" spans="1:5" ht="21" customHeight="1">
      <c r="A165" s="232" t="s">
        <v>570</v>
      </c>
      <c r="B165" s="233">
        <v>245101</v>
      </c>
      <c r="C165" s="234">
        <v>149209.9465664</v>
      </c>
      <c r="D165" s="235">
        <v>9.8495218637035305E-4</v>
      </c>
    </row>
    <row r="166" spans="1:5" ht="21" customHeight="1">
      <c r="A166" s="232" t="s">
        <v>571</v>
      </c>
      <c r="B166" s="233">
        <v>103409</v>
      </c>
      <c r="C166" s="234">
        <v>41537.201742099998</v>
      </c>
      <c r="D166" s="235">
        <v>2.7419189278632601E-4</v>
      </c>
    </row>
    <row r="167" spans="1:5" ht="21" customHeight="1">
      <c r="A167" s="232" t="s">
        <v>572</v>
      </c>
      <c r="B167" s="233">
        <v>205301</v>
      </c>
      <c r="C167" s="234">
        <v>119196.86101350001</v>
      </c>
      <c r="D167" s="235">
        <v>7.8683232294761397E-4</v>
      </c>
    </row>
    <row r="168" spans="1:5" ht="21" customHeight="1">
      <c r="A168" s="232" t="s">
        <v>573</v>
      </c>
      <c r="B168" s="233">
        <v>281685</v>
      </c>
      <c r="C168" s="234">
        <v>193578.38653310001</v>
      </c>
      <c r="D168" s="235">
        <v>1.27783341149428E-3</v>
      </c>
    </row>
    <row r="169" spans="1:5" ht="21" customHeight="1">
      <c r="A169" s="232" t="s">
        <v>574</v>
      </c>
      <c r="B169" s="233">
        <v>365839</v>
      </c>
      <c r="C169" s="234">
        <v>293470.09556599997</v>
      </c>
      <c r="D169" s="235">
        <v>1.9372301841380001E-3</v>
      </c>
    </row>
    <row r="170" spans="1:5" ht="21" customHeight="1">
      <c r="A170" s="232" t="s">
        <v>575</v>
      </c>
      <c r="B170" s="233">
        <v>177899</v>
      </c>
      <c r="C170" s="234">
        <v>144647.4311823</v>
      </c>
      <c r="D170" s="235">
        <v>9.5483449243419195E-4</v>
      </c>
    </row>
    <row r="171" spans="1:5" ht="21" customHeight="1">
      <c r="A171" s="232" t="s">
        <v>576</v>
      </c>
      <c r="B171" s="233">
        <v>334352</v>
      </c>
      <c r="C171" s="234">
        <v>256571.9991553</v>
      </c>
      <c r="D171" s="235">
        <v>1.6936615644250401E-3</v>
      </c>
    </row>
    <row r="172" spans="1:5" s="236" customFormat="1" ht="21" customHeight="1">
      <c r="A172" s="334" t="s">
        <v>577</v>
      </c>
      <c r="B172" s="335">
        <v>156173</v>
      </c>
      <c r="C172" s="336">
        <v>75234.336196300006</v>
      </c>
      <c r="D172" s="337">
        <v>4.9663059086809303E-4</v>
      </c>
    </row>
    <row r="173" spans="1:5" ht="21" customHeight="1">
      <c r="A173" s="220"/>
      <c r="B173" s="220"/>
      <c r="C173" s="220"/>
      <c r="D173" s="221"/>
      <c r="E173" s="222" t="s">
        <v>432</v>
      </c>
    </row>
    <row r="174" spans="1:5" ht="21" customHeight="1">
      <c r="A174" s="1007" t="s">
        <v>433</v>
      </c>
      <c r="B174" s="1007"/>
      <c r="C174" s="1007"/>
      <c r="D174" s="1007"/>
      <c r="E174" s="1007"/>
    </row>
    <row r="175" spans="1:5" s="236" customFormat="1" ht="21" customHeight="1">
      <c r="A175" s="1007" t="s">
        <v>2</v>
      </c>
      <c r="B175" s="1007"/>
      <c r="C175" s="1007"/>
      <c r="D175" s="1007"/>
      <c r="E175" s="224"/>
    </row>
    <row r="176" spans="1:5" ht="21" customHeight="1">
      <c r="A176" s="1007" t="s">
        <v>434</v>
      </c>
      <c r="B176" s="1007"/>
      <c r="C176" s="1007"/>
      <c r="D176" s="1007"/>
      <c r="E176" s="224"/>
    </row>
    <row r="177" spans="1:5" ht="21" customHeight="1">
      <c r="A177" s="225"/>
      <c r="B177" s="225"/>
      <c r="C177" s="220"/>
      <c r="D177" s="222" t="s">
        <v>3</v>
      </c>
      <c r="E177" s="224"/>
    </row>
    <row r="178" spans="1:5" ht="21" customHeight="1">
      <c r="A178" s="1008" t="s">
        <v>435</v>
      </c>
      <c r="B178" s="1011" t="s">
        <v>436</v>
      </c>
      <c r="C178" s="1011" t="s">
        <v>437</v>
      </c>
      <c r="D178" s="1013" t="s">
        <v>474</v>
      </c>
      <c r="E178" s="224"/>
    </row>
    <row r="179" spans="1:5" ht="21" customHeight="1">
      <c r="A179" s="1009"/>
      <c r="B179" s="1012"/>
      <c r="C179" s="1012"/>
      <c r="D179" s="1014"/>
      <c r="E179" s="224"/>
    </row>
    <row r="180" spans="1:5" ht="21" customHeight="1">
      <c r="A180" s="1010"/>
      <c r="B180" s="226" t="s">
        <v>11</v>
      </c>
      <c r="C180" s="226" t="s">
        <v>12</v>
      </c>
      <c r="D180" s="227" t="s">
        <v>13</v>
      </c>
      <c r="E180" s="224"/>
    </row>
    <row r="181" spans="1:5" ht="21" customHeight="1">
      <c r="A181" s="232" t="s">
        <v>578</v>
      </c>
      <c r="B181" s="233">
        <v>135162</v>
      </c>
      <c r="C181" s="234">
        <v>87721.997676500003</v>
      </c>
      <c r="D181" s="235">
        <v>5.7906309460270403E-4</v>
      </c>
    </row>
    <row r="182" spans="1:5" ht="21" customHeight="1">
      <c r="A182" s="232" t="s">
        <v>579</v>
      </c>
      <c r="B182" s="233">
        <v>1124923</v>
      </c>
      <c r="C182" s="234">
        <v>1309367.2562484001</v>
      </c>
      <c r="D182" s="235">
        <v>8.6432853270254108E-3</v>
      </c>
    </row>
    <row r="183" spans="1:5" ht="21" customHeight="1">
      <c r="A183" s="232" t="s">
        <v>580</v>
      </c>
      <c r="B183" s="233">
        <v>423256</v>
      </c>
      <c r="C183" s="234">
        <v>279096.60647170001</v>
      </c>
      <c r="D183" s="235">
        <v>1.8423491133046899E-3</v>
      </c>
    </row>
    <row r="184" spans="1:5" ht="21" customHeight="1">
      <c r="A184" s="232" t="s">
        <v>581</v>
      </c>
      <c r="B184" s="233">
        <v>4445</v>
      </c>
      <c r="C184" s="234">
        <v>3228.7589837999999</v>
      </c>
      <c r="D184" s="235">
        <v>2.13134130367208E-5</v>
      </c>
    </row>
    <row r="185" spans="1:5" ht="21" customHeight="1">
      <c r="A185" s="232" t="s">
        <v>582</v>
      </c>
      <c r="B185" s="233">
        <v>49020</v>
      </c>
      <c r="C185" s="234">
        <v>20232.027991399998</v>
      </c>
      <c r="D185" s="235">
        <v>1.33553966497586E-4</v>
      </c>
    </row>
    <row r="186" spans="1:5" ht="21" customHeight="1">
      <c r="A186" s="232" t="s">
        <v>583</v>
      </c>
      <c r="B186" s="233">
        <v>149852</v>
      </c>
      <c r="C186" s="234">
        <v>98916.407628500005</v>
      </c>
      <c r="D186" s="235">
        <v>6.5295869480279996E-4</v>
      </c>
    </row>
    <row r="187" spans="1:5" ht="21" customHeight="1">
      <c r="A187" s="232" t="s">
        <v>584</v>
      </c>
      <c r="B187" s="233">
        <v>333782</v>
      </c>
      <c r="C187" s="234">
        <v>227138.96837359999</v>
      </c>
      <c r="D187" s="235">
        <v>1.49937070991394E-3</v>
      </c>
    </row>
    <row r="188" spans="1:5" ht="21" customHeight="1">
      <c r="A188" s="232" t="s">
        <v>585</v>
      </c>
      <c r="B188" s="233">
        <v>212209</v>
      </c>
      <c r="C188" s="234">
        <v>116058.01073520001</v>
      </c>
      <c r="D188" s="235">
        <v>7.6611240771780104E-4</v>
      </c>
    </row>
    <row r="189" spans="1:5" ht="21" customHeight="1">
      <c r="A189" s="232" t="s">
        <v>586</v>
      </c>
      <c r="B189" s="233">
        <v>42750</v>
      </c>
      <c r="C189" s="234">
        <v>29293.8451728</v>
      </c>
      <c r="D189" s="235">
        <v>1.9337207414188101E-4</v>
      </c>
    </row>
    <row r="190" spans="1:5" ht="21" customHeight="1">
      <c r="A190" s="237" t="s">
        <v>587</v>
      </c>
      <c r="B190" s="229">
        <v>30109621</v>
      </c>
      <c r="C190" s="230">
        <v>78234284.087220594</v>
      </c>
      <c r="D190" s="231">
        <v>0.51643359530683897</v>
      </c>
    </row>
    <row r="191" spans="1:5" ht="21" customHeight="1">
      <c r="A191" s="232" t="s">
        <v>588</v>
      </c>
      <c r="B191" s="233">
        <v>212315</v>
      </c>
      <c r="C191" s="234">
        <v>312235.84438710002</v>
      </c>
      <c r="D191" s="235">
        <v>2.0611050715403198E-3</v>
      </c>
      <c r="E191" s="232"/>
    </row>
    <row r="192" spans="1:5" ht="21" customHeight="1">
      <c r="A192" s="232" t="s">
        <v>589</v>
      </c>
      <c r="B192" s="233">
        <v>650001</v>
      </c>
      <c r="C192" s="234">
        <v>387396.11303770001</v>
      </c>
      <c r="D192" s="235">
        <v>2.5572467339371198E-3</v>
      </c>
      <c r="E192" s="232"/>
    </row>
    <row r="193" spans="1:5" ht="21" customHeight="1">
      <c r="A193" s="232" t="s">
        <v>590</v>
      </c>
      <c r="B193" s="233">
        <v>663892</v>
      </c>
      <c r="C193" s="234">
        <v>1352038.8811047999</v>
      </c>
      <c r="D193" s="235">
        <v>8.9249656785399395E-3</v>
      </c>
      <c r="E193" s="232"/>
    </row>
    <row r="194" spans="1:5" ht="21" customHeight="1">
      <c r="A194" s="232" t="s">
        <v>591</v>
      </c>
      <c r="B194" s="233">
        <v>157557</v>
      </c>
      <c r="C194" s="234">
        <v>865503.116867</v>
      </c>
      <c r="D194" s="235">
        <v>5.7132865930566096E-3</v>
      </c>
      <c r="E194" s="232"/>
    </row>
    <row r="195" spans="1:5" ht="21" customHeight="1">
      <c r="A195" s="232" t="s">
        <v>592</v>
      </c>
      <c r="B195" s="233">
        <v>9488</v>
      </c>
      <c r="C195" s="234">
        <v>41410.470933299999</v>
      </c>
      <c r="D195" s="235">
        <v>2.7335532799905497E-4</v>
      </c>
      <c r="E195" s="232"/>
    </row>
    <row r="196" spans="1:5" ht="21" customHeight="1">
      <c r="A196" s="232" t="s">
        <v>593</v>
      </c>
      <c r="B196" s="233">
        <v>5053</v>
      </c>
      <c r="C196" s="234">
        <v>30091.502085600001</v>
      </c>
      <c r="D196" s="235">
        <v>1.98637500062305E-4</v>
      </c>
      <c r="E196" s="232"/>
    </row>
    <row r="197" spans="1:5" ht="21" customHeight="1">
      <c r="A197" s="232" t="s">
        <v>594</v>
      </c>
      <c r="B197" s="233">
        <v>269228</v>
      </c>
      <c r="C197" s="234">
        <v>1263805.6920755999</v>
      </c>
      <c r="D197" s="235">
        <v>8.3425281504488392E-3</v>
      </c>
      <c r="E197" s="232"/>
    </row>
    <row r="198" spans="1:5" ht="21" customHeight="1">
      <c r="A198" s="232" t="s">
        <v>532</v>
      </c>
      <c r="B198" s="233">
        <v>35213</v>
      </c>
      <c r="C198" s="234">
        <v>126840.89049010001</v>
      </c>
      <c r="D198" s="235">
        <v>8.3729144929215805E-4</v>
      </c>
      <c r="E198" s="232"/>
    </row>
    <row r="199" spans="1:5" ht="21" customHeight="1">
      <c r="A199" s="232" t="s">
        <v>595</v>
      </c>
      <c r="B199" s="233">
        <v>24292</v>
      </c>
      <c r="C199" s="234">
        <v>85972.814836100006</v>
      </c>
      <c r="D199" s="235">
        <v>5.6751653552497702E-4</v>
      </c>
      <c r="E199" s="232"/>
    </row>
    <row r="200" spans="1:5" ht="21" customHeight="1">
      <c r="A200" s="232" t="s">
        <v>596</v>
      </c>
      <c r="B200" s="233">
        <v>221502</v>
      </c>
      <c r="C200" s="234">
        <v>251500.1165639</v>
      </c>
      <c r="D200" s="235">
        <v>1.66018147839612E-3</v>
      </c>
      <c r="E200" s="232"/>
    </row>
    <row r="201" spans="1:5" ht="21" customHeight="1">
      <c r="A201" s="232" t="s">
        <v>597</v>
      </c>
      <c r="B201" s="233">
        <v>286189</v>
      </c>
      <c r="C201" s="234">
        <v>349749.9173117</v>
      </c>
      <c r="D201" s="235">
        <v>2.3087398237603999E-3</v>
      </c>
      <c r="E201" s="232"/>
    </row>
    <row r="202" spans="1:5" ht="21" customHeight="1">
      <c r="A202" s="232" t="s">
        <v>598</v>
      </c>
      <c r="B202" s="233">
        <v>53961</v>
      </c>
      <c r="C202" s="234">
        <v>190191.73275180001</v>
      </c>
      <c r="D202" s="235">
        <v>1.25547771656153E-3</v>
      </c>
      <c r="E202" s="232"/>
    </row>
    <row r="203" spans="1:5" ht="21" customHeight="1">
      <c r="A203" s="232" t="s">
        <v>599</v>
      </c>
      <c r="B203" s="233">
        <v>270466</v>
      </c>
      <c r="C203" s="234">
        <v>177654.04485790001</v>
      </c>
      <c r="D203" s="235">
        <v>1.1727149826600699E-3</v>
      </c>
      <c r="E203" s="232"/>
    </row>
    <row r="204" spans="1:5" ht="21" customHeight="1">
      <c r="A204" s="232" t="s">
        <v>600</v>
      </c>
      <c r="B204" s="233">
        <v>1229880</v>
      </c>
      <c r="C204" s="234">
        <v>5246624.5298052998</v>
      </c>
      <c r="D204" s="235">
        <v>3.4633577858674401E-2</v>
      </c>
      <c r="E204" s="232"/>
    </row>
    <row r="205" spans="1:5" ht="21" customHeight="1">
      <c r="A205" s="232" t="s">
        <v>601</v>
      </c>
      <c r="B205" s="233">
        <v>318831</v>
      </c>
      <c r="C205" s="234">
        <v>308407.62637140002</v>
      </c>
      <c r="D205" s="235">
        <v>2.0358345598134901E-3</v>
      </c>
      <c r="E205" s="232"/>
    </row>
    <row r="206" spans="1:5" ht="21" customHeight="1">
      <c r="A206" s="232" t="s">
        <v>602</v>
      </c>
      <c r="B206" s="233">
        <v>4476</v>
      </c>
      <c r="C206" s="234">
        <v>7362.7616759000002</v>
      </c>
      <c r="D206" s="235">
        <v>4.8602444925977801E-5</v>
      </c>
      <c r="E206" s="232"/>
    </row>
    <row r="207" spans="1:5" ht="21" customHeight="1">
      <c r="A207" s="232" t="s">
        <v>603</v>
      </c>
      <c r="B207" s="233">
        <v>2805335</v>
      </c>
      <c r="C207" s="234">
        <v>16760101.705837701</v>
      </c>
      <c r="D207" s="235">
        <v>0.110635377860739</v>
      </c>
      <c r="E207" s="232"/>
    </row>
    <row r="208" spans="1:5" ht="21" customHeight="1">
      <c r="A208" s="232" t="s">
        <v>604</v>
      </c>
      <c r="B208" s="233">
        <v>15299</v>
      </c>
      <c r="C208" s="234">
        <v>47609.387824899997</v>
      </c>
      <c r="D208" s="235">
        <v>3.1427509833616498E-4</v>
      </c>
      <c r="E208" s="232"/>
    </row>
    <row r="209" spans="1:5" ht="21" customHeight="1">
      <c r="A209" s="232" t="s">
        <v>605</v>
      </c>
      <c r="B209" s="233">
        <v>61499</v>
      </c>
      <c r="C209" s="234">
        <v>109750.6561905</v>
      </c>
      <c r="D209" s="235">
        <v>7.2447682783874302E-4</v>
      </c>
      <c r="E209" s="232"/>
    </row>
    <row r="210" spans="1:5" s="236" customFormat="1" ht="21" customHeight="1">
      <c r="A210" s="232" t="s">
        <v>606</v>
      </c>
      <c r="B210" s="233">
        <v>222277</v>
      </c>
      <c r="C210" s="234">
        <v>291014.33161619998</v>
      </c>
      <c r="D210" s="235">
        <v>1.92101940109554E-3</v>
      </c>
      <c r="E210" s="232"/>
    </row>
    <row r="211" spans="1:5" ht="21" customHeight="1">
      <c r="A211" s="232" t="s">
        <v>607</v>
      </c>
      <c r="B211" s="233">
        <v>91187</v>
      </c>
      <c r="C211" s="234">
        <v>122398.258816</v>
      </c>
      <c r="D211" s="235">
        <v>8.0796512164887501E-4</v>
      </c>
      <c r="E211" s="232"/>
    </row>
    <row r="212" spans="1:5" ht="21" customHeight="1">
      <c r="A212" s="232" t="s">
        <v>608</v>
      </c>
      <c r="B212" s="233">
        <v>264878</v>
      </c>
      <c r="C212" s="234">
        <v>656964.42274009995</v>
      </c>
      <c r="D212" s="235">
        <v>4.3366984536613402E-3</v>
      </c>
      <c r="E212" s="232"/>
    </row>
    <row r="213" spans="1:5" ht="21" customHeight="1">
      <c r="A213" s="232" t="s">
        <v>609</v>
      </c>
      <c r="B213" s="233">
        <v>48510</v>
      </c>
      <c r="C213" s="234">
        <v>310037.8332009</v>
      </c>
      <c r="D213" s="235">
        <v>2.0465957444255199E-3</v>
      </c>
      <c r="E213" s="232"/>
    </row>
    <row r="214" spans="1:5" ht="21" customHeight="1">
      <c r="A214" s="232" t="s">
        <v>610</v>
      </c>
      <c r="B214" s="233">
        <v>91102</v>
      </c>
      <c r="C214" s="234">
        <v>83323.576986300002</v>
      </c>
      <c r="D214" s="235">
        <v>5.5002860879876199E-4</v>
      </c>
      <c r="E214" s="232"/>
    </row>
    <row r="215" spans="1:5" s="236" customFormat="1" ht="21" customHeight="1">
      <c r="A215" s="334" t="s">
        <v>611</v>
      </c>
      <c r="B215" s="335">
        <v>604704</v>
      </c>
      <c r="C215" s="336">
        <v>659572.69788889994</v>
      </c>
      <c r="D215" s="337">
        <v>4.3539159808408901E-3</v>
      </c>
      <c r="E215" s="334"/>
    </row>
    <row r="216" spans="1:5" ht="21" customHeight="1">
      <c r="A216" s="220"/>
      <c r="B216" s="220"/>
      <c r="C216" s="220"/>
      <c r="D216" s="221"/>
      <c r="E216" s="222" t="s">
        <v>432</v>
      </c>
    </row>
    <row r="217" spans="1:5" ht="21" customHeight="1">
      <c r="A217" s="1007" t="s">
        <v>433</v>
      </c>
      <c r="B217" s="1007"/>
      <c r="C217" s="1007"/>
      <c r="D217" s="1007"/>
      <c r="E217" s="1007"/>
    </row>
    <row r="218" spans="1:5" ht="21" customHeight="1">
      <c r="A218" s="1007" t="s">
        <v>2</v>
      </c>
      <c r="B218" s="1007"/>
      <c r="C218" s="1007"/>
      <c r="D218" s="1007"/>
      <c r="E218" s="224"/>
    </row>
    <row r="219" spans="1:5" ht="21" customHeight="1">
      <c r="A219" s="1007" t="s">
        <v>434</v>
      </c>
      <c r="B219" s="1007"/>
      <c r="C219" s="1007"/>
      <c r="D219" s="1007"/>
      <c r="E219" s="224"/>
    </row>
    <row r="220" spans="1:5" ht="21" customHeight="1">
      <c r="A220" s="225"/>
      <c r="B220" s="225"/>
      <c r="C220" s="220"/>
      <c r="D220" s="222" t="s">
        <v>3</v>
      </c>
      <c r="E220" s="224"/>
    </row>
    <row r="221" spans="1:5" ht="21" customHeight="1">
      <c r="A221" s="1008" t="s">
        <v>435</v>
      </c>
      <c r="B221" s="1011" t="s">
        <v>436</v>
      </c>
      <c r="C221" s="1011" t="s">
        <v>437</v>
      </c>
      <c r="D221" s="1013" t="s">
        <v>474</v>
      </c>
      <c r="E221" s="224"/>
    </row>
    <row r="222" spans="1:5" ht="21" customHeight="1">
      <c r="A222" s="1009"/>
      <c r="B222" s="1012"/>
      <c r="C222" s="1012"/>
      <c r="D222" s="1014"/>
      <c r="E222" s="224"/>
    </row>
    <row r="223" spans="1:5" ht="21" customHeight="1">
      <c r="A223" s="1010"/>
      <c r="B223" s="226" t="s">
        <v>11</v>
      </c>
      <c r="C223" s="226" t="s">
        <v>12</v>
      </c>
      <c r="D223" s="227" t="s">
        <v>13</v>
      </c>
      <c r="E223" s="224"/>
    </row>
    <row r="224" spans="1:5" ht="21" customHeight="1">
      <c r="A224" s="232" t="s">
        <v>612</v>
      </c>
      <c r="B224" s="233">
        <v>403832</v>
      </c>
      <c r="C224" s="234">
        <v>799462.6031064</v>
      </c>
      <c r="D224" s="235">
        <v>5.2773454918473997E-3</v>
      </c>
      <c r="E224" s="232"/>
    </row>
    <row r="225" spans="1:5" ht="21" customHeight="1">
      <c r="A225" s="232" t="s">
        <v>613</v>
      </c>
      <c r="B225" s="233">
        <v>120538</v>
      </c>
      <c r="C225" s="234">
        <v>439414.89931970002</v>
      </c>
      <c r="D225" s="235">
        <v>2.90062878359148E-3</v>
      </c>
      <c r="E225" s="232"/>
    </row>
    <row r="226" spans="1:5" ht="21" customHeight="1">
      <c r="A226" s="232" t="s">
        <v>614</v>
      </c>
      <c r="B226" s="233">
        <v>690865</v>
      </c>
      <c r="C226" s="234">
        <v>1862442.724193</v>
      </c>
      <c r="D226" s="235">
        <v>1.22942007245282E-2</v>
      </c>
      <c r="E226" s="232"/>
    </row>
    <row r="227" spans="1:5" ht="21" customHeight="1">
      <c r="A227" s="232" t="s">
        <v>615</v>
      </c>
      <c r="B227" s="233">
        <v>434977</v>
      </c>
      <c r="C227" s="234">
        <v>1071153.3556693001</v>
      </c>
      <c r="D227" s="235">
        <v>7.0708077033920496E-3</v>
      </c>
      <c r="E227" s="232"/>
    </row>
    <row r="228" spans="1:5" ht="21" customHeight="1">
      <c r="A228" s="232" t="s">
        <v>616</v>
      </c>
      <c r="B228" s="233">
        <v>1042369</v>
      </c>
      <c r="C228" s="234">
        <v>2091945.6357266</v>
      </c>
      <c r="D228" s="235">
        <v>1.38091760977872E-2</v>
      </c>
      <c r="E228" s="232"/>
    </row>
    <row r="229" spans="1:5" ht="21" customHeight="1">
      <c r="A229" s="232" t="s">
        <v>617</v>
      </c>
      <c r="B229" s="233">
        <v>604638</v>
      </c>
      <c r="C229" s="234">
        <v>2348382.6938788998</v>
      </c>
      <c r="D229" s="235">
        <v>1.55019469009795E-2</v>
      </c>
      <c r="E229" s="232"/>
    </row>
    <row r="230" spans="1:5" ht="21" customHeight="1">
      <c r="A230" s="232" t="s">
        <v>618</v>
      </c>
      <c r="B230" s="233">
        <v>5942451</v>
      </c>
      <c r="C230" s="234">
        <v>20572781.754643101</v>
      </c>
      <c r="D230" s="235">
        <v>0.13580332166353601</v>
      </c>
      <c r="E230" s="232"/>
    </row>
    <row r="231" spans="1:5" ht="21" customHeight="1">
      <c r="A231" s="232" t="s">
        <v>619</v>
      </c>
      <c r="B231" s="233">
        <v>22549</v>
      </c>
      <c r="C231" s="234">
        <v>7309.0102288999997</v>
      </c>
      <c r="D231" s="235">
        <v>4.8247625381694497E-5</v>
      </c>
      <c r="E231" s="232"/>
    </row>
    <row r="232" spans="1:5" ht="21" customHeight="1">
      <c r="A232" s="232" t="s">
        <v>620</v>
      </c>
      <c r="B232" s="233">
        <v>459891</v>
      </c>
      <c r="C232" s="234">
        <v>378064.75206029997</v>
      </c>
      <c r="D232" s="235">
        <v>2.4956493363908999E-3</v>
      </c>
      <c r="E232" s="232"/>
    </row>
    <row r="233" spans="1:5" ht="21" customHeight="1">
      <c r="A233" s="232" t="s">
        <v>621</v>
      </c>
      <c r="B233" s="233">
        <v>268902</v>
      </c>
      <c r="C233" s="234">
        <v>553637.31160679995</v>
      </c>
      <c r="D233" s="235">
        <v>3.6546241927689102E-3</v>
      </c>
      <c r="E233" s="232"/>
    </row>
    <row r="234" spans="1:5" ht="21" customHeight="1">
      <c r="A234" s="232" t="s">
        <v>622</v>
      </c>
      <c r="B234" s="233">
        <v>428687</v>
      </c>
      <c r="C234" s="234">
        <v>663437.65748000005</v>
      </c>
      <c r="D234" s="235">
        <v>4.3794290279740604E-3</v>
      </c>
      <c r="E234" s="232"/>
    </row>
    <row r="235" spans="1:5" ht="21" customHeight="1">
      <c r="A235" s="232" t="s">
        <v>623</v>
      </c>
      <c r="B235" s="233">
        <v>309113</v>
      </c>
      <c r="C235" s="234">
        <v>1279402.9614382</v>
      </c>
      <c r="D235" s="235">
        <v>8.4454875369617492E-3</v>
      </c>
      <c r="E235" s="232"/>
    </row>
    <row r="236" spans="1:5" ht="21" customHeight="1">
      <c r="A236" s="232" t="s">
        <v>624</v>
      </c>
      <c r="B236" s="233">
        <v>993560</v>
      </c>
      <c r="C236" s="234">
        <v>4453069.8830396002</v>
      </c>
      <c r="D236" s="235">
        <v>2.9395231472775701E-2</v>
      </c>
      <c r="E236" s="232"/>
    </row>
    <row r="237" spans="1:5" ht="21" customHeight="1">
      <c r="A237" s="232" t="s">
        <v>625</v>
      </c>
      <c r="B237" s="233">
        <v>37304</v>
      </c>
      <c r="C237" s="234">
        <v>145976.15152340001</v>
      </c>
      <c r="D237" s="235">
        <v>9.6360552972197004E-4</v>
      </c>
      <c r="E237" s="232"/>
    </row>
    <row r="238" spans="1:5" ht="21" customHeight="1">
      <c r="A238" s="232" t="s">
        <v>626</v>
      </c>
      <c r="B238" s="233">
        <v>17427</v>
      </c>
      <c r="C238" s="234">
        <v>44148.353932799997</v>
      </c>
      <c r="D238" s="235">
        <v>2.9142841165359401E-4</v>
      </c>
      <c r="E238" s="232"/>
    </row>
    <row r="239" spans="1:5" ht="21" customHeight="1">
      <c r="A239" s="232" t="s">
        <v>627</v>
      </c>
      <c r="B239" s="233">
        <v>160769</v>
      </c>
      <c r="C239" s="234">
        <v>238317.87040280001</v>
      </c>
      <c r="D239" s="235">
        <v>1.5731639405145599E-3</v>
      </c>
      <c r="E239" s="232"/>
    </row>
    <row r="240" spans="1:5" ht="21" customHeight="1">
      <c r="A240" s="232" t="s">
        <v>628</v>
      </c>
      <c r="B240" s="233">
        <v>1358731</v>
      </c>
      <c r="C240" s="234">
        <v>1126370.6534952</v>
      </c>
      <c r="D240" s="235">
        <v>7.43530349921944E-3</v>
      </c>
      <c r="E240" s="232"/>
    </row>
    <row r="241" spans="1:5" ht="21" customHeight="1">
      <c r="A241" s="232" t="s">
        <v>629</v>
      </c>
      <c r="B241" s="233">
        <v>28083</v>
      </c>
      <c r="C241" s="234">
        <v>53833.037703200003</v>
      </c>
      <c r="D241" s="235">
        <v>3.5535813399094498E-4</v>
      </c>
      <c r="E241" s="232"/>
    </row>
    <row r="242" spans="1:5" ht="21" customHeight="1">
      <c r="A242" s="232" t="s">
        <v>630</v>
      </c>
      <c r="B242" s="233">
        <v>95843</v>
      </c>
      <c r="C242" s="234">
        <v>311556.04340690002</v>
      </c>
      <c r="D242" s="235">
        <v>2.0566176263186499E-3</v>
      </c>
      <c r="E242" s="232"/>
    </row>
    <row r="243" spans="1:5" ht="21" customHeight="1">
      <c r="A243" s="232" t="s">
        <v>494</v>
      </c>
      <c r="B243" s="233">
        <v>6355</v>
      </c>
      <c r="C243" s="234">
        <v>44041.456963899996</v>
      </c>
      <c r="D243" s="235">
        <v>2.9072277234698399E-4</v>
      </c>
      <c r="E243" s="232"/>
    </row>
    <row r="244" spans="1:5" ht="21" customHeight="1">
      <c r="A244" s="232" t="s">
        <v>631</v>
      </c>
      <c r="B244" s="233">
        <v>1273</v>
      </c>
      <c r="C244" s="234">
        <v>8980.4644790000002</v>
      </c>
      <c r="D244" s="235">
        <v>5.9281089007535301E-5</v>
      </c>
      <c r="E244" s="232"/>
    </row>
    <row r="245" spans="1:5" s="236" customFormat="1" ht="21" customHeight="1">
      <c r="A245" s="232" t="s">
        <v>632</v>
      </c>
      <c r="B245" s="233">
        <v>269927</v>
      </c>
      <c r="C245" s="234">
        <v>260560.0008137</v>
      </c>
      <c r="D245" s="235">
        <v>1.71998682653443E-3</v>
      </c>
      <c r="E245" s="232"/>
    </row>
    <row r="246" spans="1:5" ht="21" customHeight="1">
      <c r="A246" s="232" t="s">
        <v>633</v>
      </c>
      <c r="B246" s="233">
        <v>101326</v>
      </c>
      <c r="C246" s="234">
        <v>135075.29120899999</v>
      </c>
      <c r="D246" s="235">
        <v>8.91647684772216E-4</v>
      </c>
      <c r="E246" s="232"/>
    </row>
    <row r="247" spans="1:5" ht="21" customHeight="1">
      <c r="A247" s="232" t="s">
        <v>634</v>
      </c>
      <c r="B247" s="233">
        <v>435418</v>
      </c>
      <c r="C247" s="234">
        <v>898874.80439419998</v>
      </c>
      <c r="D247" s="235">
        <v>5.9335769781761897E-3</v>
      </c>
      <c r="E247" s="232"/>
    </row>
    <row r="248" spans="1:5" ht="21" customHeight="1">
      <c r="A248" s="232" t="s">
        <v>635</v>
      </c>
      <c r="B248" s="233">
        <v>6008870</v>
      </c>
      <c r="C248" s="234">
        <v>4376539.8049999001</v>
      </c>
      <c r="D248" s="235">
        <v>2.8890047539513301E-2</v>
      </c>
      <c r="E248" s="232"/>
    </row>
    <row r="249" spans="1:5" ht="21" customHeight="1">
      <c r="A249" s="232" t="s">
        <v>636</v>
      </c>
      <c r="B249" s="233">
        <v>69227</v>
      </c>
      <c r="C249" s="234">
        <v>124124.708786</v>
      </c>
      <c r="D249" s="235">
        <v>8.1936161840892E-4</v>
      </c>
      <c r="E249" s="232"/>
    </row>
    <row r="250" spans="1:5" ht="21" customHeight="1">
      <c r="A250" s="232" t="s">
        <v>637</v>
      </c>
      <c r="B250" s="233">
        <v>49581</v>
      </c>
      <c r="C250" s="234">
        <v>64075.166356499998</v>
      </c>
      <c r="D250" s="235">
        <v>4.2296761474137798E-4</v>
      </c>
      <c r="E250" s="232"/>
    </row>
    <row r="251" spans="1:5" ht="21" customHeight="1">
      <c r="A251" s="232" t="s">
        <v>638</v>
      </c>
      <c r="B251" s="233">
        <v>941231</v>
      </c>
      <c r="C251" s="234">
        <v>3178957.6278072</v>
      </c>
      <c r="D251" s="235">
        <v>2.0984668501935502E-2</v>
      </c>
      <c r="E251" s="232"/>
    </row>
    <row r="252" spans="1:5" ht="21" customHeight="1">
      <c r="A252" s="232" t="s">
        <v>639</v>
      </c>
      <c r="B252" s="233">
        <v>56627</v>
      </c>
      <c r="C252" s="234">
        <v>178831.7854047</v>
      </c>
      <c r="D252" s="235">
        <v>1.18048938479104E-3</v>
      </c>
      <c r="E252" s="232"/>
    </row>
    <row r="253" spans="1:5" ht="21" customHeight="1">
      <c r="A253" s="232" t="s">
        <v>640</v>
      </c>
      <c r="B253" s="233">
        <v>52731</v>
      </c>
      <c r="C253" s="234">
        <v>45609.465960299996</v>
      </c>
      <c r="D253" s="235">
        <v>3.0107338183912798E-4</v>
      </c>
      <c r="E253" s="232"/>
    </row>
    <row r="254" spans="1:5" ht="21" customHeight="1">
      <c r="A254" s="232" t="s">
        <v>641</v>
      </c>
      <c r="B254" s="233">
        <v>44987</v>
      </c>
      <c r="C254" s="234">
        <v>271972.46907370002</v>
      </c>
      <c r="D254" s="235">
        <v>1.7953218549507E-3</v>
      </c>
      <c r="E254" s="232"/>
    </row>
    <row r="255" spans="1:5" ht="21" customHeight="1">
      <c r="A255" s="232" t="s">
        <v>642</v>
      </c>
      <c r="B255" s="233">
        <v>34404</v>
      </c>
      <c r="C255" s="234">
        <v>168374.7618607</v>
      </c>
      <c r="D255" s="235">
        <v>1.11146135790943E-3</v>
      </c>
      <c r="E255" s="232"/>
    </row>
    <row r="256" spans="1:5" ht="21" customHeight="1">
      <c r="A256" s="237" t="s">
        <v>643</v>
      </c>
      <c r="B256" s="229">
        <v>1733365</v>
      </c>
      <c r="C256" s="230">
        <v>816513.67578000005</v>
      </c>
      <c r="D256" s="231">
        <v>5.3899016028594003E-3</v>
      </c>
    </row>
    <row r="257" spans="1:5" ht="21" customHeight="1">
      <c r="A257" s="232" t="s">
        <v>644</v>
      </c>
      <c r="B257" s="233">
        <v>124386</v>
      </c>
      <c r="C257" s="234">
        <v>52275.0086219</v>
      </c>
      <c r="D257" s="235">
        <v>3.4507340307743199E-4</v>
      </c>
    </row>
    <row r="258" spans="1:5" s="236" customFormat="1" ht="21" customHeight="1">
      <c r="A258" s="334" t="s">
        <v>645</v>
      </c>
      <c r="B258" s="335">
        <v>119392</v>
      </c>
      <c r="C258" s="336">
        <v>31206.4067507</v>
      </c>
      <c r="D258" s="337">
        <v>2.0599711524048E-4</v>
      </c>
    </row>
    <row r="259" spans="1:5" ht="21" customHeight="1">
      <c r="A259" s="220"/>
      <c r="B259" s="220"/>
      <c r="C259" s="220"/>
      <c r="D259" s="221"/>
      <c r="E259" s="222" t="s">
        <v>432</v>
      </c>
    </row>
    <row r="260" spans="1:5" ht="21" customHeight="1">
      <c r="A260" s="1007" t="s">
        <v>433</v>
      </c>
      <c r="B260" s="1007"/>
      <c r="C260" s="1007"/>
      <c r="D260" s="1007"/>
      <c r="E260" s="1007"/>
    </row>
    <row r="261" spans="1:5" ht="21" customHeight="1">
      <c r="A261" s="1007" t="s">
        <v>2</v>
      </c>
      <c r="B261" s="1007"/>
      <c r="C261" s="1007"/>
      <c r="D261" s="1007"/>
      <c r="E261" s="224"/>
    </row>
    <row r="262" spans="1:5" ht="21" customHeight="1">
      <c r="A262" s="1007" t="s">
        <v>434</v>
      </c>
      <c r="B262" s="1007"/>
      <c r="C262" s="1007"/>
      <c r="D262" s="1007"/>
      <c r="E262" s="224"/>
    </row>
    <row r="263" spans="1:5" ht="21" customHeight="1">
      <c r="A263" s="225"/>
      <c r="B263" s="225"/>
      <c r="C263" s="220"/>
      <c r="D263" s="222" t="s">
        <v>3</v>
      </c>
      <c r="E263" s="224"/>
    </row>
    <row r="264" spans="1:5" ht="21" customHeight="1">
      <c r="A264" s="1008" t="s">
        <v>435</v>
      </c>
      <c r="B264" s="1011" t="s">
        <v>436</v>
      </c>
      <c r="C264" s="1011" t="s">
        <v>437</v>
      </c>
      <c r="D264" s="1013" t="s">
        <v>474</v>
      </c>
      <c r="E264" s="224"/>
    </row>
    <row r="265" spans="1:5" ht="21" customHeight="1">
      <c r="A265" s="1009"/>
      <c r="B265" s="1012"/>
      <c r="C265" s="1012"/>
      <c r="D265" s="1014"/>
      <c r="E265" s="224"/>
    </row>
    <row r="266" spans="1:5" ht="21" customHeight="1">
      <c r="A266" s="1010"/>
      <c r="B266" s="226" t="s">
        <v>11</v>
      </c>
      <c r="C266" s="226" t="s">
        <v>12</v>
      </c>
      <c r="D266" s="227" t="s">
        <v>13</v>
      </c>
      <c r="E266" s="224"/>
    </row>
    <row r="267" spans="1:5" ht="21" customHeight="1">
      <c r="A267" s="232" t="s">
        <v>646</v>
      </c>
      <c r="B267" s="233">
        <v>108173</v>
      </c>
      <c r="C267" s="234">
        <v>18733.036542000002</v>
      </c>
      <c r="D267" s="235">
        <v>1.2365894984881401E-4</v>
      </c>
    </row>
    <row r="268" spans="1:5" ht="21" customHeight="1">
      <c r="A268" s="232" t="s">
        <v>647</v>
      </c>
      <c r="B268" s="233">
        <v>106902</v>
      </c>
      <c r="C268" s="234">
        <v>35616.468525199998</v>
      </c>
      <c r="D268" s="235">
        <v>2.3510844519386901E-4</v>
      </c>
    </row>
    <row r="269" spans="1:5" ht="21" customHeight="1">
      <c r="A269" s="232" t="s">
        <v>648</v>
      </c>
      <c r="B269" s="233">
        <v>118197</v>
      </c>
      <c r="C269" s="234">
        <v>29567.9331016</v>
      </c>
      <c r="D269" s="235">
        <v>1.95181360392172E-4</v>
      </c>
    </row>
    <row r="270" spans="1:5" ht="21" customHeight="1">
      <c r="A270" s="232" t="s">
        <v>649</v>
      </c>
      <c r="B270" s="233">
        <v>96699</v>
      </c>
      <c r="C270" s="234">
        <v>86397.474176300006</v>
      </c>
      <c r="D270" s="235">
        <v>5.7031976114912399E-4</v>
      </c>
    </row>
    <row r="271" spans="1:5" ht="21" customHeight="1">
      <c r="A271" s="232" t="s">
        <v>650</v>
      </c>
      <c r="B271" s="233">
        <v>49123</v>
      </c>
      <c r="C271" s="234">
        <v>10501.603444</v>
      </c>
      <c r="D271" s="235">
        <v>6.9322303978972498E-5</v>
      </c>
    </row>
    <row r="272" spans="1:5" ht="21" customHeight="1">
      <c r="A272" s="232" t="s">
        <v>651</v>
      </c>
      <c r="B272" s="233">
        <v>52612</v>
      </c>
      <c r="C272" s="234">
        <v>21879.437540200001</v>
      </c>
      <c r="D272" s="235">
        <v>1.44428708257619E-4</v>
      </c>
    </row>
    <row r="273" spans="1:5" ht="21" customHeight="1">
      <c r="A273" s="232" t="s">
        <v>652</v>
      </c>
      <c r="B273" s="233">
        <v>60033</v>
      </c>
      <c r="C273" s="234">
        <v>10246.504668600001</v>
      </c>
      <c r="D273" s="235">
        <v>6.76383673356549E-5</v>
      </c>
    </row>
    <row r="274" spans="1:5" ht="21" customHeight="1">
      <c r="A274" s="232" t="s">
        <v>653</v>
      </c>
      <c r="B274" s="233">
        <v>51965</v>
      </c>
      <c r="C274" s="234">
        <v>6903.2504943000004</v>
      </c>
      <c r="D274" s="235">
        <v>4.55691582490931E-5</v>
      </c>
    </row>
    <row r="275" spans="1:5" ht="21" customHeight="1">
      <c r="A275" s="232" t="s">
        <v>654</v>
      </c>
      <c r="B275" s="233">
        <v>596605</v>
      </c>
      <c r="C275" s="234">
        <v>437652.2483184</v>
      </c>
      <c r="D275" s="235">
        <v>2.88899331961948E-3</v>
      </c>
    </row>
    <row r="276" spans="1:5" ht="21" customHeight="1">
      <c r="A276" s="232" t="s">
        <v>620</v>
      </c>
      <c r="B276" s="233">
        <v>79943</v>
      </c>
      <c r="C276" s="234">
        <v>15711.470668</v>
      </c>
      <c r="D276" s="235">
        <v>1.03713242593071E-4</v>
      </c>
    </row>
    <row r="277" spans="1:5" ht="21" customHeight="1">
      <c r="A277" s="232" t="s">
        <v>655</v>
      </c>
      <c r="B277" s="233">
        <v>169335</v>
      </c>
      <c r="C277" s="234">
        <v>59822.832928800002</v>
      </c>
      <c r="D277" s="235">
        <v>3.9489746792361902E-4</v>
      </c>
    </row>
    <row r="278" spans="1:5" ht="21" customHeight="1">
      <c r="A278" s="237" t="s">
        <v>656</v>
      </c>
      <c r="B278" s="229">
        <v>1393569</v>
      </c>
      <c r="C278" s="230">
        <v>920511.56159159995</v>
      </c>
      <c r="D278" s="231">
        <v>6.0764037253063499E-3</v>
      </c>
    </row>
    <row r="279" spans="1:5" ht="21" customHeight="1">
      <c r="A279" s="232" t="s">
        <v>657</v>
      </c>
      <c r="B279" s="233">
        <v>67780</v>
      </c>
      <c r="C279" s="234">
        <v>24942.9394078</v>
      </c>
      <c r="D279" s="235">
        <v>1.64651239877517E-4</v>
      </c>
    </row>
    <row r="280" spans="1:5" s="236" customFormat="1" ht="21" customHeight="1">
      <c r="A280" s="232" t="s">
        <v>658</v>
      </c>
      <c r="B280" s="233">
        <v>193616</v>
      </c>
      <c r="C280" s="234">
        <v>140079.33584459999</v>
      </c>
      <c r="D280" s="235">
        <v>9.2467996457626898E-4</v>
      </c>
      <c r="E280" s="223"/>
    </row>
    <row r="281" spans="1:5" ht="21" customHeight="1">
      <c r="A281" s="232" t="s">
        <v>659</v>
      </c>
      <c r="B281" s="233">
        <v>147442</v>
      </c>
      <c r="C281" s="234">
        <v>61015.614294200001</v>
      </c>
      <c r="D281" s="235">
        <v>4.02771156244992E-4</v>
      </c>
    </row>
    <row r="282" spans="1:5" ht="21" customHeight="1">
      <c r="A282" s="232" t="s">
        <v>660</v>
      </c>
      <c r="B282" s="233">
        <v>66308</v>
      </c>
      <c r="C282" s="234">
        <v>43480.187063899997</v>
      </c>
      <c r="D282" s="235">
        <v>2.87017764551791E-4</v>
      </c>
    </row>
    <row r="283" spans="1:5" ht="21" customHeight="1">
      <c r="A283" s="232" t="s">
        <v>661</v>
      </c>
      <c r="B283" s="233">
        <v>583163</v>
      </c>
      <c r="C283" s="234">
        <v>526007.95844790002</v>
      </c>
      <c r="D283" s="235">
        <v>3.4722396237231298E-3</v>
      </c>
    </row>
    <row r="284" spans="1:5" ht="21" customHeight="1">
      <c r="A284" s="232" t="s">
        <v>662</v>
      </c>
      <c r="B284" s="233">
        <v>92861</v>
      </c>
      <c r="C284" s="234">
        <v>33711.9999799</v>
      </c>
      <c r="D284" s="235">
        <v>2.22536827143379E-4</v>
      </c>
    </row>
    <row r="285" spans="1:5" ht="21" customHeight="1">
      <c r="A285" s="232" t="s">
        <v>663</v>
      </c>
      <c r="B285" s="233">
        <v>96515</v>
      </c>
      <c r="C285" s="234">
        <v>25307.080396199999</v>
      </c>
      <c r="D285" s="235">
        <v>1.6705497683289501E-4</v>
      </c>
    </row>
    <row r="286" spans="1:5" ht="21" customHeight="1">
      <c r="A286" s="232" t="s">
        <v>664</v>
      </c>
      <c r="B286" s="233">
        <v>109647</v>
      </c>
      <c r="C286" s="234">
        <v>61347.8197181</v>
      </c>
      <c r="D286" s="235">
        <v>4.0496408283014298E-4</v>
      </c>
    </row>
    <row r="287" spans="1:5" ht="21" customHeight="1">
      <c r="A287" s="232" t="s">
        <v>665</v>
      </c>
      <c r="B287" s="233">
        <v>36237</v>
      </c>
      <c r="C287" s="234">
        <v>4618.6264389999997</v>
      </c>
      <c r="D287" s="235">
        <v>3.0488089526233801E-5</v>
      </c>
    </row>
    <row r="288" spans="1:5" ht="21" customHeight="1">
      <c r="A288" s="237" t="s">
        <v>666</v>
      </c>
      <c r="B288" s="229">
        <v>1595275</v>
      </c>
      <c r="C288" s="230">
        <v>1376031.1618103001</v>
      </c>
      <c r="D288" s="231">
        <v>9.0833415099150806E-3</v>
      </c>
    </row>
    <row r="289" spans="1:5" ht="21" customHeight="1">
      <c r="A289" s="232" t="s">
        <v>667</v>
      </c>
      <c r="B289" s="233">
        <v>195973</v>
      </c>
      <c r="C289" s="234">
        <v>170205.31234860001</v>
      </c>
      <c r="D289" s="235">
        <v>1.12354503427825E-3</v>
      </c>
    </row>
    <row r="290" spans="1:5" ht="21" customHeight="1">
      <c r="A290" s="232" t="s">
        <v>668</v>
      </c>
      <c r="B290" s="233">
        <v>231612</v>
      </c>
      <c r="C290" s="234">
        <v>188272.34011990001</v>
      </c>
      <c r="D290" s="235">
        <v>1.24280758288212E-3</v>
      </c>
    </row>
    <row r="291" spans="1:5" ht="21" customHeight="1">
      <c r="A291" s="232" t="s">
        <v>669</v>
      </c>
      <c r="B291" s="233">
        <v>782540</v>
      </c>
      <c r="C291" s="234">
        <v>813124.30674979999</v>
      </c>
      <c r="D291" s="235">
        <v>5.3675279842533103E-3</v>
      </c>
    </row>
    <row r="292" spans="1:5" ht="21" customHeight="1">
      <c r="A292" s="232" t="s">
        <v>670</v>
      </c>
      <c r="B292" s="233">
        <v>79360</v>
      </c>
      <c r="C292" s="234">
        <v>43834.944050799997</v>
      </c>
      <c r="D292" s="235">
        <v>2.8935955662341901E-4</v>
      </c>
    </row>
    <row r="293" spans="1:5" ht="21" customHeight="1">
      <c r="A293" s="232" t="s">
        <v>671</v>
      </c>
      <c r="B293" s="233">
        <v>92905</v>
      </c>
      <c r="C293" s="234">
        <v>49162.944691299999</v>
      </c>
      <c r="D293" s="235">
        <v>3.2453030763972501E-4</v>
      </c>
    </row>
    <row r="294" spans="1:5" ht="21" customHeight="1">
      <c r="A294" s="232" t="s">
        <v>672</v>
      </c>
      <c r="B294" s="233">
        <v>212885</v>
      </c>
      <c r="C294" s="234">
        <v>111431.31384990001</v>
      </c>
      <c r="D294" s="235">
        <v>7.3557104423824704E-4</v>
      </c>
    </row>
    <row r="295" spans="1:5" ht="21" customHeight="1">
      <c r="A295" s="237" t="s">
        <v>673</v>
      </c>
      <c r="B295" s="229">
        <v>1152602</v>
      </c>
      <c r="C295" s="230">
        <v>284205.43373549997</v>
      </c>
      <c r="D295" s="231">
        <v>1.8760730754068301E-3</v>
      </c>
    </row>
    <row r="296" spans="1:5" ht="21" customHeight="1">
      <c r="A296" s="232" t="s">
        <v>674</v>
      </c>
      <c r="B296" s="233">
        <v>69462</v>
      </c>
      <c r="C296" s="234">
        <v>8692.1458590000002</v>
      </c>
      <c r="D296" s="235">
        <v>5.73778643118954E-5</v>
      </c>
    </row>
    <row r="297" spans="1:5" ht="21" customHeight="1">
      <c r="A297" s="232" t="s">
        <v>675</v>
      </c>
      <c r="B297" s="233">
        <v>317357</v>
      </c>
      <c r="C297" s="234">
        <v>99967.414079900002</v>
      </c>
      <c r="D297" s="235">
        <v>6.5989651045127097E-4</v>
      </c>
    </row>
    <row r="298" spans="1:5" ht="21" customHeight="1">
      <c r="A298" s="232" t="s">
        <v>676</v>
      </c>
      <c r="B298" s="233">
        <v>252887</v>
      </c>
      <c r="C298" s="234">
        <v>81169.531289799997</v>
      </c>
      <c r="D298" s="235">
        <v>5.3580950298757395E-4</v>
      </c>
    </row>
    <row r="299" spans="1:5" ht="21" customHeight="1">
      <c r="A299" s="232" t="s">
        <v>677</v>
      </c>
      <c r="B299" s="233">
        <v>77222</v>
      </c>
      <c r="C299" s="234">
        <v>20589.870267400001</v>
      </c>
      <c r="D299" s="235">
        <v>1.35916124920886E-4</v>
      </c>
    </row>
    <row r="300" spans="1:5" ht="21" customHeight="1">
      <c r="A300" s="232" t="s">
        <v>678</v>
      </c>
      <c r="B300" s="233">
        <v>128711</v>
      </c>
      <c r="C300" s="234">
        <v>18356.1239957</v>
      </c>
      <c r="D300" s="235">
        <v>1.21170906356462E-4</v>
      </c>
    </row>
    <row r="301" spans="1:5" s="236" customFormat="1" ht="21" customHeight="1">
      <c r="A301" s="334" t="s">
        <v>679</v>
      </c>
      <c r="B301" s="335">
        <v>119619</v>
      </c>
      <c r="C301" s="336">
        <v>20149.101690899999</v>
      </c>
      <c r="D301" s="337">
        <v>1.3300656035701301E-4</v>
      </c>
    </row>
    <row r="302" spans="1:5" ht="21" customHeight="1">
      <c r="A302" s="220"/>
      <c r="B302" s="220"/>
      <c r="C302" s="220"/>
      <c r="D302" s="221"/>
      <c r="E302" s="222" t="s">
        <v>432</v>
      </c>
    </row>
    <row r="303" spans="1:5" ht="21" customHeight="1">
      <c r="A303" s="1007" t="s">
        <v>433</v>
      </c>
      <c r="B303" s="1007"/>
      <c r="C303" s="1007"/>
      <c r="D303" s="1007"/>
      <c r="E303" s="1007"/>
    </row>
    <row r="304" spans="1:5" ht="21" customHeight="1">
      <c r="A304" s="1007" t="s">
        <v>2</v>
      </c>
      <c r="B304" s="1007"/>
      <c r="C304" s="1007"/>
      <c r="D304" s="1007"/>
      <c r="E304" s="224"/>
    </row>
    <row r="305" spans="1:5" ht="21" customHeight="1">
      <c r="A305" s="1007" t="s">
        <v>434</v>
      </c>
      <c r="B305" s="1007"/>
      <c r="C305" s="1007"/>
      <c r="D305" s="1007"/>
      <c r="E305" s="224"/>
    </row>
    <row r="306" spans="1:5" ht="21" customHeight="1">
      <c r="A306" s="225"/>
      <c r="B306" s="225"/>
      <c r="C306" s="220"/>
      <c r="D306" s="222" t="s">
        <v>3</v>
      </c>
      <c r="E306" s="224"/>
    </row>
    <row r="307" spans="1:5" ht="21" customHeight="1">
      <c r="A307" s="1008" t="s">
        <v>435</v>
      </c>
      <c r="B307" s="1011" t="s">
        <v>436</v>
      </c>
      <c r="C307" s="1011" t="s">
        <v>437</v>
      </c>
      <c r="D307" s="1013" t="s">
        <v>474</v>
      </c>
      <c r="E307" s="224"/>
    </row>
    <row r="308" spans="1:5" ht="21" customHeight="1">
      <c r="A308" s="1009"/>
      <c r="B308" s="1012"/>
      <c r="C308" s="1012"/>
      <c r="D308" s="1014"/>
      <c r="E308" s="224"/>
    </row>
    <row r="309" spans="1:5" ht="21" customHeight="1">
      <c r="A309" s="1010"/>
      <c r="B309" s="226" t="s">
        <v>11</v>
      </c>
      <c r="C309" s="226" t="s">
        <v>12</v>
      </c>
      <c r="D309" s="227" t="s">
        <v>13</v>
      </c>
      <c r="E309" s="224"/>
    </row>
    <row r="310" spans="1:5" ht="21" customHeight="1">
      <c r="A310" s="232" t="s">
        <v>680</v>
      </c>
      <c r="B310" s="233">
        <v>187344</v>
      </c>
      <c r="C310" s="234">
        <v>35281.246552800003</v>
      </c>
      <c r="D310" s="235">
        <v>2.3289560602173101E-4</v>
      </c>
      <c r="E310" s="238"/>
    </row>
    <row r="311" spans="1:5" ht="21" customHeight="1">
      <c r="A311" s="237" t="s">
        <v>681</v>
      </c>
      <c r="B311" s="229">
        <v>3466515</v>
      </c>
      <c r="C311" s="230">
        <v>2840623.6347365999</v>
      </c>
      <c r="D311" s="231">
        <v>1.8751286519923999E-2</v>
      </c>
      <c r="E311" s="238"/>
    </row>
    <row r="312" spans="1:5" ht="21" customHeight="1">
      <c r="A312" s="232" t="s">
        <v>682</v>
      </c>
      <c r="B312" s="233">
        <v>1037</v>
      </c>
      <c r="C312" s="234">
        <v>907.7189462</v>
      </c>
      <c r="D312" s="235">
        <v>5.9919581853855599E-6</v>
      </c>
      <c r="E312" s="238"/>
    </row>
    <row r="313" spans="1:5" ht="21" customHeight="1">
      <c r="A313" s="232" t="s">
        <v>683</v>
      </c>
      <c r="B313" s="233">
        <v>1569853</v>
      </c>
      <c r="C313" s="234">
        <v>1489589.9155077001</v>
      </c>
      <c r="D313" s="235">
        <v>9.8329560316652905E-3</v>
      </c>
      <c r="E313" s="238"/>
    </row>
    <row r="314" spans="1:5" ht="21" customHeight="1">
      <c r="A314" s="232" t="s">
        <v>684</v>
      </c>
      <c r="B314" s="233">
        <v>379047</v>
      </c>
      <c r="C314" s="234">
        <v>234681.83093150001</v>
      </c>
      <c r="D314" s="235">
        <v>1.54916202167872E-3</v>
      </c>
      <c r="E314" s="238"/>
    </row>
    <row r="315" spans="1:5" s="236" customFormat="1" ht="21" customHeight="1">
      <c r="A315" s="232" t="s">
        <v>685</v>
      </c>
      <c r="B315" s="233">
        <v>176889</v>
      </c>
      <c r="C315" s="234">
        <v>123116.40982</v>
      </c>
      <c r="D315" s="235">
        <v>8.1270571983157796E-4</v>
      </c>
      <c r="E315" s="238"/>
    </row>
    <row r="316" spans="1:5" ht="21" customHeight="1">
      <c r="A316" s="232" t="s">
        <v>686</v>
      </c>
      <c r="B316" s="233">
        <v>246854</v>
      </c>
      <c r="C316" s="234">
        <v>145425.32807690001</v>
      </c>
      <c r="D316" s="235">
        <v>9.5996948017957099E-4</v>
      </c>
      <c r="E316" s="238"/>
    </row>
    <row r="317" spans="1:5" ht="21" customHeight="1">
      <c r="A317" s="232" t="s">
        <v>687</v>
      </c>
      <c r="B317" s="233">
        <v>30867</v>
      </c>
      <c r="C317" s="234">
        <v>15777.858637900001</v>
      </c>
      <c r="D317" s="235">
        <v>1.0415147729261E-4</v>
      </c>
      <c r="E317" s="238"/>
    </row>
    <row r="318" spans="1:5" ht="21" customHeight="1">
      <c r="A318" s="232" t="s">
        <v>688</v>
      </c>
      <c r="B318" s="233">
        <v>5679</v>
      </c>
      <c r="C318" s="234">
        <v>7775.5387686000004</v>
      </c>
      <c r="D318" s="235">
        <v>5.1327234454385897E-5</v>
      </c>
      <c r="E318" s="238"/>
    </row>
    <row r="319" spans="1:5" ht="21" customHeight="1">
      <c r="A319" s="232" t="s">
        <v>689</v>
      </c>
      <c r="B319" s="233">
        <v>590177</v>
      </c>
      <c r="C319" s="234">
        <v>297201.39582899999</v>
      </c>
      <c r="D319" s="235">
        <v>1.96186093052333E-3</v>
      </c>
      <c r="E319" s="238"/>
    </row>
    <row r="320" spans="1:5" ht="21" customHeight="1">
      <c r="A320" s="232" t="s">
        <v>690</v>
      </c>
      <c r="B320" s="233">
        <v>461570</v>
      </c>
      <c r="C320" s="234">
        <v>518561.07906830002</v>
      </c>
      <c r="D320" s="235">
        <v>3.42308190806569E-3</v>
      </c>
      <c r="E320" s="238"/>
    </row>
    <row r="321" spans="1:5" ht="21" customHeight="1">
      <c r="A321" s="232" t="s">
        <v>691</v>
      </c>
      <c r="B321" s="233">
        <v>4542</v>
      </c>
      <c r="C321" s="234">
        <v>7586.5591505000002</v>
      </c>
      <c r="D321" s="235">
        <v>5.00797580474146E-5</v>
      </c>
      <c r="E321" s="238"/>
    </row>
    <row r="322" spans="1:5" ht="21" customHeight="1">
      <c r="A322" s="237" t="s">
        <v>692</v>
      </c>
      <c r="B322" s="229">
        <v>1043707</v>
      </c>
      <c r="C322" s="230">
        <v>420271.2274116</v>
      </c>
      <c r="D322" s="231">
        <v>2.7742591820002901E-3</v>
      </c>
      <c r="E322" s="238"/>
    </row>
    <row r="323" spans="1:5" ht="21" customHeight="1">
      <c r="A323" s="232" t="s">
        <v>693</v>
      </c>
      <c r="B323" s="233">
        <v>398640</v>
      </c>
      <c r="C323" s="234">
        <v>226258.55057960001</v>
      </c>
      <c r="D323" s="235">
        <v>1.49355896980495E-3</v>
      </c>
      <c r="E323" s="238"/>
    </row>
    <row r="324" spans="1:5" ht="21" customHeight="1">
      <c r="A324" s="232" t="s">
        <v>694</v>
      </c>
      <c r="B324" s="233">
        <v>183121</v>
      </c>
      <c r="C324" s="234">
        <v>49952.351967000002</v>
      </c>
      <c r="D324" s="235">
        <v>3.2974127674754701E-4</v>
      </c>
      <c r="E324" s="238"/>
    </row>
    <row r="325" spans="1:5" ht="21" customHeight="1">
      <c r="A325" s="232" t="s">
        <v>695</v>
      </c>
      <c r="B325" s="233">
        <v>156775</v>
      </c>
      <c r="C325" s="234">
        <v>47159.430985200001</v>
      </c>
      <c r="D325" s="235">
        <v>3.1130488097979398E-4</v>
      </c>
      <c r="E325" s="238"/>
    </row>
    <row r="326" spans="1:5" ht="21" customHeight="1">
      <c r="A326" s="232" t="s">
        <v>696</v>
      </c>
      <c r="B326" s="233">
        <v>195412</v>
      </c>
      <c r="C326" s="234">
        <v>53389.585004799999</v>
      </c>
      <c r="D326" s="235">
        <v>3.52430851226678E-4</v>
      </c>
      <c r="E326" s="238"/>
    </row>
    <row r="327" spans="1:5" ht="21" customHeight="1">
      <c r="A327" s="232" t="s">
        <v>697</v>
      </c>
      <c r="B327" s="233">
        <v>109759</v>
      </c>
      <c r="C327" s="234">
        <v>43511.308875000002</v>
      </c>
      <c r="D327" s="235">
        <v>2.87223203241316E-4</v>
      </c>
      <c r="E327" s="238"/>
    </row>
    <row r="328" spans="1:5" ht="21" customHeight="1">
      <c r="A328" s="237" t="s">
        <v>698</v>
      </c>
      <c r="B328" s="229">
        <v>1234739</v>
      </c>
      <c r="C328" s="230">
        <v>631916.66542840004</v>
      </c>
      <c r="D328" s="231">
        <v>4.1713552986267404E-3</v>
      </c>
      <c r="E328" s="238"/>
    </row>
    <row r="329" spans="1:5" ht="21" customHeight="1">
      <c r="A329" s="232" t="s">
        <v>699</v>
      </c>
      <c r="B329" s="233">
        <v>49061</v>
      </c>
      <c r="C329" s="234">
        <v>14875.808284700001</v>
      </c>
      <c r="D329" s="235">
        <v>9.8196938147961801E-5</v>
      </c>
      <c r="E329" s="238"/>
    </row>
    <row r="330" spans="1:5" ht="21" customHeight="1">
      <c r="A330" s="232" t="s">
        <v>700</v>
      </c>
      <c r="B330" s="233">
        <v>87718</v>
      </c>
      <c r="C330" s="234">
        <v>40196.397284999999</v>
      </c>
      <c r="D330" s="235">
        <v>2.6534108684539599E-4</v>
      </c>
      <c r="E330" s="238"/>
    </row>
    <row r="331" spans="1:5" ht="21" customHeight="1">
      <c r="A331" s="232" t="s">
        <v>701</v>
      </c>
      <c r="B331" s="233">
        <v>108838</v>
      </c>
      <c r="C331" s="234">
        <v>29027.017263400001</v>
      </c>
      <c r="D331" s="235">
        <v>1.9161071212282001E-4</v>
      </c>
      <c r="E331" s="238"/>
    </row>
    <row r="332" spans="1:5" ht="21" customHeight="1">
      <c r="A332" s="232" t="s">
        <v>702</v>
      </c>
      <c r="B332" s="233">
        <v>119620</v>
      </c>
      <c r="C332" s="234">
        <v>76174.205573400002</v>
      </c>
      <c r="D332" s="235">
        <v>5.0283477778176701E-4</v>
      </c>
      <c r="E332" s="238"/>
    </row>
    <row r="333" spans="1:5" ht="21" customHeight="1">
      <c r="A333" s="232" t="s">
        <v>703</v>
      </c>
      <c r="B333" s="233">
        <v>372390</v>
      </c>
      <c r="C333" s="234">
        <v>226446.20894740001</v>
      </c>
      <c r="D333" s="235">
        <v>1.49479772448524E-3</v>
      </c>
      <c r="E333" s="238"/>
    </row>
    <row r="334" spans="1:5" ht="21" customHeight="1">
      <c r="A334" s="232" t="s">
        <v>704</v>
      </c>
      <c r="B334" s="233">
        <v>48162</v>
      </c>
      <c r="C334" s="234">
        <v>9779.5779769000001</v>
      </c>
      <c r="D334" s="235">
        <v>6.4556130015370496E-5</v>
      </c>
      <c r="E334" s="238"/>
    </row>
    <row r="335" spans="1:5" ht="21" customHeight="1">
      <c r="A335" s="232" t="s">
        <v>705</v>
      </c>
      <c r="B335" s="233">
        <v>179847</v>
      </c>
      <c r="C335" s="234">
        <v>94538.052109099997</v>
      </c>
      <c r="D335" s="235">
        <v>6.2405666152165701E-4</v>
      </c>
      <c r="E335" s="238"/>
    </row>
    <row r="336" spans="1:5" ht="21" customHeight="1">
      <c r="A336" s="232" t="s">
        <v>706</v>
      </c>
      <c r="B336" s="233">
        <v>237633</v>
      </c>
      <c r="C336" s="234">
        <v>114269.8218663</v>
      </c>
      <c r="D336" s="235">
        <v>7.5430836531582596E-4</v>
      </c>
      <c r="E336" s="238"/>
    </row>
    <row r="337" spans="1:5" ht="21" customHeight="1">
      <c r="A337" s="232" t="s">
        <v>707</v>
      </c>
      <c r="B337" s="233">
        <v>31470</v>
      </c>
      <c r="C337" s="234">
        <v>26609.5761222</v>
      </c>
      <c r="D337" s="235">
        <v>1.7565290239069899E-4</v>
      </c>
      <c r="E337" s="238"/>
    </row>
    <row r="338" spans="1:5" ht="21" customHeight="1">
      <c r="A338" s="237" t="s">
        <v>708</v>
      </c>
      <c r="B338" s="229">
        <v>1310944</v>
      </c>
      <c r="C338" s="230">
        <v>491809.63695930003</v>
      </c>
      <c r="D338" s="231">
        <v>3.2464925318199502E-3</v>
      </c>
      <c r="E338" s="238"/>
    </row>
    <row r="339" spans="1:5" ht="21" customHeight="1">
      <c r="A339" s="232" t="s">
        <v>709</v>
      </c>
      <c r="B339" s="233">
        <v>105271</v>
      </c>
      <c r="C339" s="234">
        <v>25172.857412699999</v>
      </c>
      <c r="D339" s="235">
        <v>1.66168955330296E-4</v>
      </c>
      <c r="E339" s="238"/>
    </row>
    <row r="340" spans="1:5" ht="21" customHeight="1">
      <c r="A340" s="232" t="s">
        <v>710</v>
      </c>
      <c r="B340" s="233">
        <v>97060</v>
      </c>
      <c r="C340" s="234">
        <v>15130.051253899999</v>
      </c>
      <c r="D340" s="235">
        <v>9.9875225515160896E-5</v>
      </c>
      <c r="E340" s="238"/>
    </row>
    <row r="341" spans="1:5" ht="21" customHeight="1">
      <c r="A341" s="232" t="s">
        <v>711</v>
      </c>
      <c r="B341" s="233">
        <v>125678</v>
      </c>
      <c r="C341" s="234">
        <v>28430.288932399999</v>
      </c>
      <c r="D341" s="235">
        <v>1.87671639106491E-4</v>
      </c>
      <c r="E341" s="238"/>
    </row>
    <row r="342" spans="1:5" ht="21" customHeight="1">
      <c r="A342" s="232" t="s">
        <v>712</v>
      </c>
      <c r="B342" s="233">
        <v>510620</v>
      </c>
      <c r="C342" s="234">
        <v>243564.54815240001</v>
      </c>
      <c r="D342" s="235">
        <v>1.60779786968328E-3</v>
      </c>
      <c r="E342" s="238"/>
    </row>
    <row r="343" spans="1:5" ht="21" customHeight="1">
      <c r="A343" s="232" t="s">
        <v>713</v>
      </c>
      <c r="B343" s="233">
        <v>143190</v>
      </c>
      <c r="C343" s="234">
        <v>39282.377192300002</v>
      </c>
      <c r="D343" s="235">
        <v>2.5930753406015598E-4</v>
      </c>
      <c r="E343" s="238"/>
    </row>
    <row r="344" spans="1:5" s="236" customFormat="1" ht="21" customHeight="1">
      <c r="A344" s="334" t="s">
        <v>714</v>
      </c>
      <c r="B344" s="335">
        <v>132775</v>
      </c>
      <c r="C344" s="336">
        <v>29515.524286</v>
      </c>
      <c r="D344" s="337">
        <v>1.9483540371369201E-4</v>
      </c>
      <c r="E344" s="342"/>
    </row>
    <row r="345" spans="1:5" ht="21" customHeight="1">
      <c r="A345" s="220"/>
      <c r="B345" s="220"/>
      <c r="C345" s="220"/>
      <c r="D345" s="221"/>
      <c r="E345" s="222" t="s">
        <v>432</v>
      </c>
    </row>
    <row r="346" spans="1:5" ht="21" customHeight="1">
      <c r="A346" s="1007" t="s">
        <v>433</v>
      </c>
      <c r="B346" s="1007"/>
      <c r="C346" s="1007"/>
      <c r="D346" s="1007"/>
      <c r="E346" s="1007"/>
    </row>
    <row r="347" spans="1:5" ht="21" customHeight="1">
      <c r="A347" s="1007" t="s">
        <v>2</v>
      </c>
      <c r="B347" s="1007"/>
      <c r="C347" s="1007"/>
      <c r="D347" s="1007"/>
      <c r="E347" s="224"/>
    </row>
    <row r="348" spans="1:5" ht="21" customHeight="1">
      <c r="A348" s="1007" t="s">
        <v>434</v>
      </c>
      <c r="B348" s="1007"/>
      <c r="C348" s="1007"/>
      <c r="D348" s="1007"/>
      <c r="E348" s="224"/>
    </row>
    <row r="349" spans="1:5" ht="21" customHeight="1">
      <c r="A349" s="225"/>
      <c r="B349" s="225"/>
      <c r="C349" s="220"/>
      <c r="D349" s="222" t="s">
        <v>3</v>
      </c>
      <c r="E349" s="224"/>
    </row>
    <row r="350" spans="1:5" s="236" customFormat="1" ht="21" customHeight="1">
      <c r="A350" s="1008" t="s">
        <v>435</v>
      </c>
      <c r="B350" s="1011" t="s">
        <v>436</v>
      </c>
      <c r="C350" s="1011" t="s">
        <v>437</v>
      </c>
      <c r="D350" s="1013" t="s">
        <v>474</v>
      </c>
      <c r="E350" s="224"/>
    </row>
    <row r="351" spans="1:5" ht="21" customHeight="1">
      <c r="A351" s="1009"/>
      <c r="B351" s="1012"/>
      <c r="C351" s="1012"/>
      <c r="D351" s="1014"/>
      <c r="E351" s="224"/>
    </row>
    <row r="352" spans="1:5" ht="21" customHeight="1">
      <c r="A352" s="1010"/>
      <c r="B352" s="226" t="s">
        <v>11</v>
      </c>
      <c r="C352" s="226" t="s">
        <v>12</v>
      </c>
      <c r="D352" s="227" t="s">
        <v>13</v>
      </c>
      <c r="E352" s="224"/>
    </row>
    <row r="353" spans="1:4" ht="21" customHeight="1">
      <c r="A353" s="232" t="s">
        <v>715</v>
      </c>
      <c r="B353" s="233">
        <v>196350</v>
      </c>
      <c r="C353" s="234">
        <v>110713.9897296</v>
      </c>
      <c r="D353" s="235">
        <v>7.3083590441088201E-4</v>
      </c>
    </row>
    <row r="354" spans="1:4" ht="21" customHeight="1">
      <c r="A354" s="237" t="s">
        <v>716</v>
      </c>
      <c r="B354" s="229">
        <v>2427835</v>
      </c>
      <c r="C354" s="230">
        <v>1219365.8880773</v>
      </c>
      <c r="D354" s="231">
        <v>8.0491758430641797E-3</v>
      </c>
    </row>
    <row r="355" spans="1:4" ht="21" customHeight="1">
      <c r="A355" s="232" t="s">
        <v>717</v>
      </c>
      <c r="B355" s="233">
        <v>211345</v>
      </c>
      <c r="C355" s="234">
        <v>132379.3273145</v>
      </c>
      <c r="D355" s="235">
        <v>8.7385131399822296E-4</v>
      </c>
    </row>
    <row r="356" spans="1:4" ht="21" customHeight="1">
      <c r="A356" s="232" t="s">
        <v>718</v>
      </c>
      <c r="B356" s="233">
        <v>164593</v>
      </c>
      <c r="C356" s="234">
        <v>34415.822165500002</v>
      </c>
      <c r="D356" s="235">
        <v>2.2718283913169E-4</v>
      </c>
    </row>
    <row r="357" spans="1:4" ht="21" customHeight="1">
      <c r="A357" s="232" t="s">
        <v>719</v>
      </c>
      <c r="B357" s="233">
        <v>59438</v>
      </c>
      <c r="C357" s="234">
        <v>15501.191588899999</v>
      </c>
      <c r="D357" s="235">
        <v>1.02325165970342E-4</v>
      </c>
    </row>
    <row r="358" spans="1:4" ht="21" customHeight="1">
      <c r="A358" s="232" t="s">
        <v>720</v>
      </c>
      <c r="B358" s="233">
        <v>176596</v>
      </c>
      <c r="C358" s="234">
        <v>44109.896460099997</v>
      </c>
      <c r="D358" s="235">
        <v>2.9117454940989101E-4</v>
      </c>
    </row>
    <row r="359" spans="1:4" ht="21" customHeight="1">
      <c r="A359" s="232" t="s">
        <v>721</v>
      </c>
      <c r="B359" s="233">
        <v>290246</v>
      </c>
      <c r="C359" s="234">
        <v>99863.132521799998</v>
      </c>
      <c r="D359" s="235">
        <v>6.5920813577510198E-4</v>
      </c>
    </row>
    <row r="360" spans="1:4" ht="21" customHeight="1">
      <c r="A360" s="232" t="s">
        <v>722</v>
      </c>
      <c r="B360" s="233">
        <v>196058</v>
      </c>
      <c r="C360" s="234">
        <v>55182.525843700001</v>
      </c>
      <c r="D360" s="235">
        <v>3.6426626193451197E-4</v>
      </c>
    </row>
    <row r="361" spans="1:4" ht="21" customHeight="1">
      <c r="A361" s="232" t="s">
        <v>654</v>
      </c>
      <c r="B361" s="233">
        <v>878814</v>
      </c>
      <c r="C361" s="234">
        <v>674022.32386550005</v>
      </c>
      <c r="D361" s="235">
        <v>4.4492996400767202E-3</v>
      </c>
    </row>
    <row r="362" spans="1:4" ht="21" customHeight="1">
      <c r="A362" s="232" t="s">
        <v>723</v>
      </c>
      <c r="B362" s="233">
        <v>205554</v>
      </c>
      <c r="C362" s="234">
        <v>53868.221740300003</v>
      </c>
      <c r="D362" s="235">
        <v>3.5559038790607898E-4</v>
      </c>
    </row>
    <row r="363" spans="1:4" ht="21" customHeight="1">
      <c r="A363" s="232" t="s">
        <v>724</v>
      </c>
      <c r="B363" s="233">
        <v>245191</v>
      </c>
      <c r="C363" s="234">
        <v>110023.446577</v>
      </c>
      <c r="D363" s="235">
        <v>7.2627754886161696E-4</v>
      </c>
    </row>
    <row r="364" spans="1:4" ht="21" customHeight="1">
      <c r="A364" s="237" t="s">
        <v>725</v>
      </c>
      <c r="B364" s="229">
        <v>654223</v>
      </c>
      <c r="C364" s="230">
        <v>223936.8553499</v>
      </c>
      <c r="D364" s="231">
        <v>1.4782331899544699E-3</v>
      </c>
    </row>
    <row r="365" spans="1:4" ht="21" customHeight="1">
      <c r="A365" s="232" t="s">
        <v>726</v>
      </c>
      <c r="B365" s="233">
        <v>102644</v>
      </c>
      <c r="C365" s="234">
        <v>42459.588228699999</v>
      </c>
      <c r="D365" s="235">
        <v>2.8028067310936501E-4</v>
      </c>
    </row>
    <row r="366" spans="1:4" ht="21" customHeight="1">
      <c r="A366" s="232" t="s">
        <v>725</v>
      </c>
      <c r="B366" s="233">
        <v>307491</v>
      </c>
      <c r="C366" s="234">
        <v>134221.1872404</v>
      </c>
      <c r="D366" s="235">
        <v>8.8600964528075504E-4</v>
      </c>
    </row>
    <row r="367" spans="1:4" ht="21" customHeight="1">
      <c r="A367" s="232" t="s">
        <v>727</v>
      </c>
      <c r="B367" s="233">
        <v>77071</v>
      </c>
      <c r="C367" s="234">
        <v>13785.3163743</v>
      </c>
      <c r="D367" s="235">
        <v>9.0998474398833095E-5</v>
      </c>
    </row>
    <row r="368" spans="1:4" ht="21" customHeight="1">
      <c r="A368" s="232" t="s">
        <v>728</v>
      </c>
      <c r="B368" s="233">
        <v>70666</v>
      </c>
      <c r="C368" s="234">
        <v>12166.377011299999</v>
      </c>
      <c r="D368" s="235">
        <v>8.0311667641762998E-5</v>
      </c>
    </row>
    <row r="369" spans="1:4" ht="21" customHeight="1">
      <c r="A369" s="232" t="s">
        <v>729</v>
      </c>
      <c r="B369" s="233">
        <v>96351</v>
      </c>
      <c r="C369" s="234">
        <v>21304.3864952</v>
      </c>
      <c r="D369" s="235">
        <v>1.4063272952375401E-4</v>
      </c>
    </row>
    <row r="370" spans="1:4" ht="21" customHeight="1">
      <c r="A370" s="237" t="s">
        <v>730</v>
      </c>
      <c r="B370" s="229">
        <v>503834</v>
      </c>
      <c r="C370" s="230">
        <v>295326.21952769998</v>
      </c>
      <c r="D370" s="231">
        <v>1.94948267397746E-3</v>
      </c>
    </row>
    <row r="371" spans="1:4" ht="21" customHeight="1">
      <c r="A371" s="232" t="s">
        <v>731</v>
      </c>
      <c r="B371" s="233">
        <v>235572</v>
      </c>
      <c r="C371" s="234">
        <v>131164.0913836</v>
      </c>
      <c r="D371" s="235">
        <v>8.6582940048213501E-4</v>
      </c>
    </row>
    <row r="372" spans="1:4" ht="21" customHeight="1">
      <c r="A372" s="232" t="s">
        <v>732</v>
      </c>
      <c r="B372" s="233">
        <v>69253</v>
      </c>
      <c r="C372" s="234">
        <v>28227.238310199999</v>
      </c>
      <c r="D372" s="235">
        <v>1.86331278367264E-4</v>
      </c>
    </row>
    <row r="373" spans="1:4" ht="21" customHeight="1">
      <c r="A373" s="232" t="s">
        <v>733</v>
      </c>
      <c r="B373" s="233">
        <v>103310</v>
      </c>
      <c r="C373" s="234">
        <v>28695.9383968</v>
      </c>
      <c r="D373" s="235">
        <v>1.89425222073243E-4</v>
      </c>
    </row>
    <row r="374" spans="1:4" ht="21" customHeight="1">
      <c r="A374" s="232" t="s">
        <v>734</v>
      </c>
      <c r="B374" s="233">
        <v>95699</v>
      </c>
      <c r="C374" s="234">
        <v>107238.9514371</v>
      </c>
      <c r="D374" s="235">
        <v>7.0789677305481402E-4</v>
      </c>
    </row>
    <row r="375" spans="1:4" ht="21" customHeight="1">
      <c r="A375" s="237" t="s">
        <v>735</v>
      </c>
      <c r="B375" s="229">
        <v>1216537</v>
      </c>
      <c r="C375" s="230">
        <v>418230.64972460002</v>
      </c>
      <c r="D375" s="231">
        <v>2.7607890916978598E-3</v>
      </c>
    </row>
    <row r="376" spans="1:4" ht="21" customHeight="1">
      <c r="A376" s="232" t="s">
        <v>736</v>
      </c>
      <c r="B376" s="233">
        <v>102253</v>
      </c>
      <c r="C376" s="234">
        <v>15268.7832822</v>
      </c>
      <c r="D376" s="235">
        <v>1.0079101174616E-4</v>
      </c>
    </row>
    <row r="377" spans="1:4" ht="21" customHeight="1">
      <c r="A377" s="232" t="s">
        <v>737</v>
      </c>
      <c r="B377" s="233">
        <v>461641</v>
      </c>
      <c r="C377" s="234">
        <v>220596.15021339999</v>
      </c>
      <c r="D377" s="235">
        <v>1.4561808073624699E-3</v>
      </c>
    </row>
    <row r="378" spans="1:4" ht="21" customHeight="1">
      <c r="A378" s="232" t="s">
        <v>685</v>
      </c>
      <c r="B378" s="233">
        <v>224949</v>
      </c>
      <c r="C378" s="234">
        <v>82249.9958377</v>
      </c>
      <c r="D378" s="235">
        <v>5.4294177495227305E-4</v>
      </c>
    </row>
    <row r="379" spans="1:4" ht="21" customHeight="1">
      <c r="A379" s="232" t="s">
        <v>738</v>
      </c>
      <c r="B379" s="233">
        <v>118510</v>
      </c>
      <c r="C379" s="234">
        <v>34189.357851200002</v>
      </c>
      <c r="D379" s="235">
        <v>2.2568792189166901E-4</v>
      </c>
    </row>
    <row r="380" spans="1:4" ht="21" customHeight="1">
      <c r="A380" s="232" t="s">
        <v>739</v>
      </c>
      <c r="B380" s="233">
        <v>143677</v>
      </c>
      <c r="C380" s="234">
        <v>26071.836163</v>
      </c>
      <c r="D380" s="235">
        <v>1.72103218467469E-4</v>
      </c>
    </row>
    <row r="381" spans="1:4" ht="21" customHeight="1">
      <c r="A381" s="232" t="s">
        <v>740</v>
      </c>
      <c r="B381" s="233">
        <v>165507</v>
      </c>
      <c r="C381" s="234">
        <v>39854.526377100003</v>
      </c>
      <c r="D381" s="235">
        <v>2.6308435727782198E-4</v>
      </c>
    </row>
    <row r="382" spans="1:4" ht="21" customHeight="1">
      <c r="A382" s="237" t="s">
        <v>741</v>
      </c>
      <c r="B382" s="229">
        <v>335519</v>
      </c>
      <c r="C382" s="230">
        <v>127410.58273540001</v>
      </c>
      <c r="D382" s="231">
        <v>8.4105205396683795E-4</v>
      </c>
    </row>
    <row r="383" spans="1:4" ht="21" customHeight="1">
      <c r="A383" s="232" t="s">
        <v>742</v>
      </c>
      <c r="B383" s="233">
        <v>35968</v>
      </c>
      <c r="C383" s="234">
        <v>7150.9115585</v>
      </c>
      <c r="D383" s="235">
        <v>4.7203997696971597E-5</v>
      </c>
    </row>
    <row r="384" spans="1:4" ht="21" customHeight="1">
      <c r="A384" s="232" t="s">
        <v>743</v>
      </c>
      <c r="B384" s="233">
        <v>7793</v>
      </c>
      <c r="C384" s="234">
        <v>2060.7447766999999</v>
      </c>
      <c r="D384" s="235">
        <v>1.36032156037178E-5</v>
      </c>
    </row>
    <row r="385" spans="1:5" s="236" customFormat="1" ht="21" customHeight="1">
      <c r="A385" s="232" t="s">
        <v>744</v>
      </c>
      <c r="B385" s="233">
        <v>126081</v>
      </c>
      <c r="C385" s="234">
        <v>77630.354930300004</v>
      </c>
      <c r="D385" s="235">
        <v>5.1244698880231103E-4</v>
      </c>
      <c r="E385" s="223"/>
    </row>
    <row r="386" spans="1:5" ht="21" customHeight="1">
      <c r="A386" s="232" t="s">
        <v>745</v>
      </c>
      <c r="B386" s="233">
        <v>17478</v>
      </c>
      <c r="C386" s="234">
        <v>1552.8097657000001</v>
      </c>
      <c r="D386" s="235">
        <v>1.0250277605071301E-5</v>
      </c>
    </row>
    <row r="387" spans="1:5" s="236" customFormat="1" ht="21" customHeight="1">
      <c r="A387" s="334" t="s">
        <v>746</v>
      </c>
      <c r="B387" s="335">
        <v>35799</v>
      </c>
      <c r="C387" s="336">
        <v>6371.0100591999999</v>
      </c>
      <c r="D387" s="337">
        <v>4.2055777323156197E-5</v>
      </c>
    </row>
    <row r="388" spans="1:5" ht="21" customHeight="1">
      <c r="A388" s="220"/>
      <c r="B388" s="220"/>
      <c r="C388" s="220"/>
      <c r="D388" s="221"/>
      <c r="E388" s="222" t="s">
        <v>432</v>
      </c>
    </row>
    <row r="389" spans="1:5" ht="21" customHeight="1">
      <c r="A389" s="1007" t="s">
        <v>433</v>
      </c>
      <c r="B389" s="1007"/>
      <c r="C389" s="1007"/>
      <c r="D389" s="1007"/>
      <c r="E389" s="1007"/>
    </row>
    <row r="390" spans="1:5" ht="21" customHeight="1">
      <c r="A390" s="1007" t="s">
        <v>2</v>
      </c>
      <c r="B390" s="1007"/>
      <c r="C390" s="1007"/>
      <c r="D390" s="1007"/>
      <c r="E390" s="224"/>
    </row>
    <row r="391" spans="1:5" ht="21" customHeight="1">
      <c r="A391" s="1007" t="s">
        <v>434</v>
      </c>
      <c r="B391" s="1007"/>
      <c r="C391" s="1007"/>
      <c r="D391" s="1007"/>
      <c r="E391" s="224"/>
    </row>
    <row r="392" spans="1:5" ht="21" customHeight="1">
      <c r="A392" s="225"/>
      <c r="B392" s="225"/>
      <c r="C392" s="220"/>
      <c r="D392" s="222" t="s">
        <v>3</v>
      </c>
      <c r="E392" s="224"/>
    </row>
    <row r="393" spans="1:5" ht="21" customHeight="1">
      <c r="A393" s="1008" t="s">
        <v>435</v>
      </c>
      <c r="B393" s="1011" t="s">
        <v>436</v>
      </c>
      <c r="C393" s="1011" t="s">
        <v>437</v>
      </c>
      <c r="D393" s="1013" t="s">
        <v>474</v>
      </c>
      <c r="E393" s="224"/>
    </row>
    <row r="394" spans="1:5" ht="21" customHeight="1">
      <c r="A394" s="1009"/>
      <c r="B394" s="1012"/>
      <c r="C394" s="1012"/>
      <c r="D394" s="1014"/>
      <c r="E394" s="224"/>
    </row>
    <row r="395" spans="1:5" ht="21" customHeight="1">
      <c r="A395" s="1010"/>
      <c r="B395" s="226" t="s">
        <v>11</v>
      </c>
      <c r="C395" s="226" t="s">
        <v>12</v>
      </c>
      <c r="D395" s="227" t="s">
        <v>13</v>
      </c>
      <c r="E395" s="224"/>
    </row>
    <row r="396" spans="1:5" ht="21" customHeight="1">
      <c r="A396" s="232" t="s">
        <v>747</v>
      </c>
      <c r="B396" s="233">
        <v>8047</v>
      </c>
      <c r="C396" s="234">
        <v>2013.3481287</v>
      </c>
      <c r="D396" s="235">
        <v>1.32903448256732E-5</v>
      </c>
    </row>
    <row r="397" spans="1:5" ht="21" customHeight="1">
      <c r="A397" s="232" t="s">
        <v>748</v>
      </c>
      <c r="B397" s="233">
        <v>42879</v>
      </c>
      <c r="C397" s="234">
        <v>7269.2658996999999</v>
      </c>
      <c r="D397" s="235">
        <v>4.79852684487809E-5</v>
      </c>
    </row>
    <row r="398" spans="1:5" ht="21" customHeight="1">
      <c r="A398" s="232" t="s">
        <v>749</v>
      </c>
      <c r="B398" s="233">
        <v>22455</v>
      </c>
      <c r="C398" s="234">
        <v>5049.7857402</v>
      </c>
      <c r="D398" s="235">
        <v>3.3334222147840701E-5</v>
      </c>
    </row>
    <row r="399" spans="1:5" ht="21" customHeight="1">
      <c r="A399" s="232" t="s">
        <v>750</v>
      </c>
      <c r="B399" s="233">
        <v>39019</v>
      </c>
      <c r="C399" s="234">
        <v>18312.3518764</v>
      </c>
      <c r="D399" s="235">
        <v>1.20881961513315E-4</v>
      </c>
    </row>
    <row r="400" spans="1:5" ht="21" customHeight="1">
      <c r="A400" s="237" t="s">
        <v>751</v>
      </c>
      <c r="B400" s="229">
        <v>2496304</v>
      </c>
      <c r="C400" s="230">
        <v>1982204.4124846</v>
      </c>
      <c r="D400" s="231">
        <v>1.3084761537937001E-2</v>
      </c>
    </row>
    <row r="401" spans="1:4" ht="21" customHeight="1">
      <c r="A401" s="232" t="s">
        <v>752</v>
      </c>
      <c r="B401" s="233">
        <v>101420</v>
      </c>
      <c r="C401" s="234">
        <v>82398.500894500001</v>
      </c>
      <c r="D401" s="235">
        <v>5.4392207407943005E-4</v>
      </c>
    </row>
    <row r="402" spans="1:4" ht="21" customHeight="1">
      <c r="A402" s="232" t="s">
        <v>753</v>
      </c>
      <c r="B402" s="233">
        <v>109648</v>
      </c>
      <c r="C402" s="234">
        <v>18842.0173307</v>
      </c>
      <c r="D402" s="235">
        <v>1.2437834469193601E-4</v>
      </c>
    </row>
    <row r="403" spans="1:4" ht="21" customHeight="1">
      <c r="A403" s="232" t="s">
        <v>754</v>
      </c>
      <c r="B403" s="233">
        <v>201825</v>
      </c>
      <c r="C403" s="234">
        <v>139842.721277</v>
      </c>
      <c r="D403" s="235">
        <v>9.2311804433537501E-4</v>
      </c>
    </row>
    <row r="404" spans="1:4" ht="21" customHeight="1">
      <c r="A404" s="232" t="s">
        <v>755</v>
      </c>
      <c r="B404" s="233">
        <v>46879</v>
      </c>
      <c r="C404" s="234">
        <v>7856.3790497999998</v>
      </c>
      <c r="D404" s="235">
        <v>5.1860870539292001E-5</v>
      </c>
    </row>
    <row r="405" spans="1:4" ht="21" customHeight="1">
      <c r="A405" s="232" t="s">
        <v>756</v>
      </c>
      <c r="B405" s="233">
        <v>216656</v>
      </c>
      <c r="C405" s="234">
        <v>63394.215025999998</v>
      </c>
      <c r="D405" s="235">
        <v>4.1847257592377999E-4</v>
      </c>
    </row>
    <row r="406" spans="1:4" ht="21" customHeight="1">
      <c r="A406" s="232" t="s">
        <v>757</v>
      </c>
      <c r="B406" s="233">
        <v>120603</v>
      </c>
      <c r="C406" s="234">
        <v>92135.275961799998</v>
      </c>
      <c r="D406" s="235">
        <v>6.0819565711744603E-4</v>
      </c>
    </row>
    <row r="407" spans="1:4" ht="21" customHeight="1">
      <c r="A407" s="232" t="s">
        <v>758</v>
      </c>
      <c r="B407" s="233">
        <v>48911</v>
      </c>
      <c r="C407" s="234">
        <v>57424.513464600001</v>
      </c>
      <c r="D407" s="235">
        <v>3.7906588260214598E-4</v>
      </c>
    </row>
    <row r="408" spans="1:4" ht="21" customHeight="1">
      <c r="A408" s="232" t="s">
        <v>759</v>
      </c>
      <c r="B408" s="233">
        <v>778992</v>
      </c>
      <c r="C408" s="234">
        <v>1070159.4216420001</v>
      </c>
      <c r="D408" s="235">
        <v>7.0642466294433904E-3</v>
      </c>
    </row>
    <row r="409" spans="1:4" ht="21" customHeight="1">
      <c r="A409" s="232" t="s">
        <v>760</v>
      </c>
      <c r="B409" s="233">
        <v>107048</v>
      </c>
      <c r="C409" s="234">
        <v>15599.0341601</v>
      </c>
      <c r="D409" s="235">
        <v>1.02971036146166E-4</v>
      </c>
    </row>
    <row r="410" spans="1:4" ht="21" customHeight="1">
      <c r="A410" s="232" t="s">
        <v>761</v>
      </c>
      <c r="B410" s="233">
        <v>251395</v>
      </c>
      <c r="C410" s="234">
        <v>68556.859379500005</v>
      </c>
      <c r="D410" s="235">
        <v>4.5255179088529398E-4</v>
      </c>
    </row>
    <row r="411" spans="1:4" ht="21" customHeight="1">
      <c r="A411" s="232" t="s">
        <v>762</v>
      </c>
      <c r="B411" s="233">
        <v>137675</v>
      </c>
      <c r="C411" s="234">
        <v>68480.044379400002</v>
      </c>
      <c r="D411" s="235">
        <v>4.5204472614842099E-4</v>
      </c>
    </row>
    <row r="412" spans="1:4" ht="21" customHeight="1">
      <c r="A412" s="232" t="s">
        <v>763</v>
      </c>
      <c r="B412" s="233">
        <v>113615</v>
      </c>
      <c r="C412" s="234">
        <v>33151.4502784</v>
      </c>
      <c r="D412" s="235">
        <v>2.1883657346212799E-4</v>
      </c>
    </row>
    <row r="413" spans="1:4" ht="21" customHeight="1">
      <c r="A413" s="232" t="s">
        <v>764</v>
      </c>
      <c r="B413" s="233">
        <v>203887</v>
      </c>
      <c r="C413" s="234">
        <v>250846.94632749999</v>
      </c>
      <c r="D413" s="235">
        <v>1.65586982580714E-3</v>
      </c>
    </row>
    <row r="414" spans="1:4" ht="21" customHeight="1">
      <c r="A414" s="232" t="s">
        <v>765</v>
      </c>
      <c r="B414" s="233">
        <v>57750</v>
      </c>
      <c r="C414" s="234">
        <v>13517.0333133</v>
      </c>
      <c r="D414" s="235">
        <v>8.9227506755060906E-5</v>
      </c>
    </row>
    <row r="415" spans="1:4" ht="21" customHeight="1">
      <c r="A415" s="237" t="s">
        <v>766</v>
      </c>
      <c r="B415" s="229">
        <v>1531311</v>
      </c>
      <c r="C415" s="230">
        <v>803913.68747290003</v>
      </c>
      <c r="D415" s="231">
        <v>5.3067276166948998E-3</v>
      </c>
    </row>
    <row r="416" spans="1:4" ht="21" customHeight="1">
      <c r="A416" s="232" t="s">
        <v>767</v>
      </c>
      <c r="B416" s="233">
        <v>74621</v>
      </c>
      <c r="C416" s="234">
        <v>11058.630589</v>
      </c>
      <c r="D416" s="235">
        <v>7.2999304855661599E-5</v>
      </c>
    </row>
    <row r="417" spans="1:5" ht="21" customHeight="1">
      <c r="A417" s="232" t="s">
        <v>768</v>
      </c>
      <c r="B417" s="233">
        <v>125456</v>
      </c>
      <c r="C417" s="234">
        <v>61056.0319838</v>
      </c>
      <c r="D417" s="235">
        <v>4.0303795810811002E-4</v>
      </c>
    </row>
    <row r="418" spans="1:5" ht="21" customHeight="1">
      <c r="A418" s="232" t="s">
        <v>769</v>
      </c>
      <c r="B418" s="233">
        <v>271973</v>
      </c>
      <c r="C418" s="234">
        <v>230156.61111609999</v>
      </c>
      <c r="D418" s="235">
        <v>1.5192905201230199E-3</v>
      </c>
    </row>
    <row r="419" spans="1:5" ht="21" customHeight="1">
      <c r="A419" s="232" t="s">
        <v>770</v>
      </c>
      <c r="B419" s="233">
        <v>71025</v>
      </c>
      <c r="C419" s="234">
        <v>27286.694794399999</v>
      </c>
      <c r="D419" s="235">
        <v>1.8012264138573801E-4</v>
      </c>
    </row>
    <row r="420" spans="1:5" s="236" customFormat="1" ht="21" customHeight="1">
      <c r="A420" s="232" t="s">
        <v>771</v>
      </c>
      <c r="B420" s="233">
        <v>51942</v>
      </c>
      <c r="C420" s="234">
        <v>7155.0913147000001</v>
      </c>
      <c r="D420" s="235">
        <v>4.7231588753080301E-5</v>
      </c>
      <c r="E420" s="223"/>
    </row>
    <row r="421" spans="1:5" ht="21" customHeight="1">
      <c r="A421" s="232" t="s">
        <v>772</v>
      </c>
      <c r="B421" s="233">
        <v>85158</v>
      </c>
      <c r="C421" s="234">
        <v>19581.596049100001</v>
      </c>
      <c r="D421" s="235">
        <v>1.29260389705985E-4</v>
      </c>
    </row>
    <row r="422" spans="1:5" ht="21" customHeight="1">
      <c r="A422" s="232" t="s">
        <v>773</v>
      </c>
      <c r="B422" s="233">
        <v>156309</v>
      </c>
      <c r="C422" s="234">
        <v>71354.770471600001</v>
      </c>
      <c r="D422" s="235">
        <v>4.7102112695068398E-4</v>
      </c>
    </row>
    <row r="423" spans="1:5" ht="21" customHeight="1">
      <c r="A423" s="232" t="s">
        <v>774</v>
      </c>
      <c r="B423" s="233">
        <v>351680</v>
      </c>
      <c r="C423" s="234">
        <v>256972.78950680001</v>
      </c>
      <c r="D423" s="235">
        <v>1.6963072280826599E-3</v>
      </c>
    </row>
    <row r="424" spans="1:5" ht="21" customHeight="1">
      <c r="A424" s="232" t="s">
        <v>775</v>
      </c>
      <c r="B424" s="233">
        <v>62931</v>
      </c>
      <c r="C424" s="234">
        <v>23830.1704985</v>
      </c>
      <c r="D424" s="235">
        <v>1.5730572307142199E-4</v>
      </c>
    </row>
    <row r="425" spans="1:5" ht="21" customHeight="1">
      <c r="A425" s="232" t="s">
        <v>776</v>
      </c>
      <c r="B425" s="233">
        <v>49391</v>
      </c>
      <c r="C425" s="234">
        <v>13599.4593315</v>
      </c>
      <c r="D425" s="235">
        <v>8.9771610474069697E-5</v>
      </c>
    </row>
    <row r="426" spans="1:5" ht="21" customHeight="1">
      <c r="A426" s="232" t="s">
        <v>777</v>
      </c>
      <c r="B426" s="233">
        <v>49551</v>
      </c>
      <c r="C426" s="234">
        <v>11760.590906900001</v>
      </c>
      <c r="D426" s="235">
        <v>7.7633026439049199E-5</v>
      </c>
    </row>
    <row r="427" spans="1:5" ht="21" customHeight="1">
      <c r="A427" s="232" t="s">
        <v>778</v>
      </c>
      <c r="B427" s="233">
        <v>132636</v>
      </c>
      <c r="C427" s="234">
        <v>56897.789650699997</v>
      </c>
      <c r="D427" s="235">
        <v>3.75588917533445E-4</v>
      </c>
    </row>
    <row r="428" spans="1:5" ht="21" customHeight="1">
      <c r="A428" s="232" t="s">
        <v>779</v>
      </c>
      <c r="B428" s="233">
        <v>48638</v>
      </c>
      <c r="C428" s="234">
        <v>13203.4612598</v>
      </c>
      <c r="D428" s="235">
        <v>8.7157581211980405E-5</v>
      </c>
    </row>
    <row r="429" spans="1:5" ht="21" customHeight="1">
      <c r="A429" s="237" t="s">
        <v>780</v>
      </c>
      <c r="B429" s="229">
        <v>865746</v>
      </c>
      <c r="C429" s="230">
        <v>238258.984314</v>
      </c>
      <c r="D429" s="231">
        <v>1.5727752266034201E-3</v>
      </c>
    </row>
    <row r="430" spans="1:5" s="236" customFormat="1" ht="21" customHeight="1">
      <c r="A430" s="334" t="s">
        <v>781</v>
      </c>
      <c r="B430" s="335">
        <v>96012</v>
      </c>
      <c r="C430" s="336">
        <v>23516.188093600002</v>
      </c>
      <c r="D430" s="337">
        <v>1.5523308875109299E-4</v>
      </c>
      <c r="E430" s="337"/>
    </row>
    <row r="431" spans="1:5" ht="21" customHeight="1">
      <c r="A431" s="220"/>
      <c r="B431" s="220"/>
      <c r="C431" s="220"/>
      <c r="D431" s="221"/>
      <c r="E431" s="222" t="s">
        <v>432</v>
      </c>
    </row>
    <row r="432" spans="1:5" ht="21" customHeight="1">
      <c r="A432" s="1007" t="s">
        <v>433</v>
      </c>
      <c r="B432" s="1007"/>
      <c r="C432" s="1007"/>
      <c r="D432" s="1007"/>
      <c r="E432" s="1007"/>
    </row>
    <row r="433" spans="1:5" ht="21" customHeight="1">
      <c r="A433" s="1007" t="s">
        <v>2</v>
      </c>
      <c r="B433" s="1007"/>
      <c r="C433" s="1007"/>
      <c r="D433" s="1007"/>
      <c r="E433" s="224"/>
    </row>
    <row r="434" spans="1:5" ht="21" customHeight="1">
      <c r="A434" s="1007" t="s">
        <v>434</v>
      </c>
      <c r="B434" s="1007"/>
      <c r="C434" s="1007"/>
      <c r="D434" s="1007"/>
      <c r="E434" s="224"/>
    </row>
    <row r="435" spans="1:5" ht="21" customHeight="1">
      <c r="A435" s="225"/>
      <c r="B435" s="225"/>
      <c r="C435" s="220"/>
      <c r="D435" s="222" t="s">
        <v>3</v>
      </c>
      <c r="E435" s="224"/>
    </row>
    <row r="436" spans="1:5" ht="21" customHeight="1">
      <c r="A436" s="1008" t="s">
        <v>435</v>
      </c>
      <c r="B436" s="1011" t="s">
        <v>436</v>
      </c>
      <c r="C436" s="1011" t="s">
        <v>437</v>
      </c>
      <c r="D436" s="1013" t="s">
        <v>474</v>
      </c>
      <c r="E436" s="224"/>
    </row>
    <row r="437" spans="1:5" ht="21" customHeight="1">
      <c r="A437" s="1009"/>
      <c r="B437" s="1012"/>
      <c r="C437" s="1012"/>
      <c r="D437" s="1014"/>
      <c r="E437" s="224"/>
    </row>
    <row r="438" spans="1:5" ht="21" customHeight="1">
      <c r="A438" s="1010"/>
      <c r="B438" s="226" t="s">
        <v>11</v>
      </c>
      <c r="C438" s="226" t="s">
        <v>12</v>
      </c>
      <c r="D438" s="227" t="s">
        <v>13</v>
      </c>
      <c r="E438" s="224"/>
    </row>
    <row r="439" spans="1:5" ht="21" customHeight="1">
      <c r="A439" s="232" t="s">
        <v>782</v>
      </c>
      <c r="B439" s="233">
        <v>47094</v>
      </c>
      <c r="C439" s="234">
        <v>10035.906935999999</v>
      </c>
      <c r="D439" s="235">
        <v>6.6248187244164096E-5</v>
      </c>
      <c r="E439" s="235"/>
    </row>
    <row r="440" spans="1:5" ht="21" customHeight="1">
      <c r="A440" s="232" t="s">
        <v>649</v>
      </c>
      <c r="B440" s="233">
        <v>59170</v>
      </c>
      <c r="C440" s="234">
        <v>13848.159484399999</v>
      </c>
      <c r="D440" s="235">
        <v>9.14133090671356E-5</v>
      </c>
      <c r="E440" s="235"/>
    </row>
    <row r="441" spans="1:5" ht="21" customHeight="1">
      <c r="A441" s="232" t="s">
        <v>783</v>
      </c>
      <c r="B441" s="233">
        <v>223090</v>
      </c>
      <c r="C441" s="234">
        <v>85035.157302399995</v>
      </c>
      <c r="D441" s="235">
        <v>5.6132694924646703E-4</v>
      </c>
      <c r="E441" s="235"/>
    </row>
    <row r="442" spans="1:5" ht="21" customHeight="1">
      <c r="A442" s="232" t="s">
        <v>784</v>
      </c>
      <c r="B442" s="233">
        <v>116334</v>
      </c>
      <c r="C442" s="234">
        <v>22661.983330499999</v>
      </c>
      <c r="D442" s="235">
        <v>1.4959438390343101E-4</v>
      </c>
      <c r="E442" s="235"/>
    </row>
    <row r="443" spans="1:5" ht="21" customHeight="1">
      <c r="A443" s="232" t="s">
        <v>785</v>
      </c>
      <c r="B443" s="233">
        <v>39492</v>
      </c>
      <c r="C443" s="234">
        <v>7835.0943902999998</v>
      </c>
      <c r="D443" s="235">
        <v>5.1720368029954601E-5</v>
      </c>
      <c r="E443" s="235"/>
    </row>
    <row r="444" spans="1:5" ht="21" customHeight="1">
      <c r="A444" s="232" t="s">
        <v>786</v>
      </c>
      <c r="B444" s="233">
        <v>38976</v>
      </c>
      <c r="C444" s="234">
        <v>24337.704220399999</v>
      </c>
      <c r="D444" s="235">
        <v>1.6065601211411501E-4</v>
      </c>
      <c r="E444" s="235"/>
    </row>
    <row r="445" spans="1:5" ht="21" customHeight="1">
      <c r="A445" s="232" t="s">
        <v>787</v>
      </c>
      <c r="B445" s="233">
        <v>80752</v>
      </c>
      <c r="C445" s="234">
        <v>22022.147617400002</v>
      </c>
      <c r="D445" s="235">
        <v>1.45370754051414E-4</v>
      </c>
      <c r="E445" s="235"/>
    </row>
    <row r="446" spans="1:5" ht="21" customHeight="1">
      <c r="A446" s="232" t="s">
        <v>788</v>
      </c>
      <c r="B446" s="233">
        <v>164826</v>
      </c>
      <c r="C446" s="234">
        <v>28966.642939000001</v>
      </c>
      <c r="D446" s="235">
        <v>1.9121217419564501E-4</v>
      </c>
      <c r="E446" s="235"/>
    </row>
    <row r="447" spans="1:5" ht="21" customHeight="1">
      <c r="A447" s="237" t="s">
        <v>789</v>
      </c>
      <c r="B447" s="229">
        <v>1458719</v>
      </c>
      <c r="C447" s="230">
        <v>783397.3037237</v>
      </c>
      <c r="D447" s="231">
        <v>5.1712965848153001E-3</v>
      </c>
      <c r="E447" s="238"/>
    </row>
    <row r="448" spans="1:5" ht="21" customHeight="1">
      <c r="A448" s="232" t="s">
        <v>790</v>
      </c>
      <c r="B448" s="233">
        <v>151322</v>
      </c>
      <c r="C448" s="234">
        <v>67653.175680800006</v>
      </c>
      <c r="D448" s="235">
        <v>4.4658646983730498E-4</v>
      </c>
      <c r="E448" s="238"/>
    </row>
    <row r="449" spans="1:5" ht="21" customHeight="1">
      <c r="A449" s="232" t="s">
        <v>754</v>
      </c>
      <c r="B449" s="233">
        <v>226941</v>
      </c>
      <c r="C449" s="234">
        <v>49599.202888200001</v>
      </c>
      <c r="D449" s="235">
        <v>3.27410098664028E-4</v>
      </c>
      <c r="E449" s="238"/>
    </row>
    <row r="450" spans="1:5" ht="21" customHeight="1">
      <c r="A450" s="232" t="s">
        <v>791</v>
      </c>
      <c r="B450" s="233">
        <v>33595</v>
      </c>
      <c r="C450" s="234">
        <v>24651.2670999</v>
      </c>
      <c r="D450" s="235">
        <v>1.6272587709855599E-4</v>
      </c>
      <c r="E450" s="238"/>
    </row>
    <row r="451" spans="1:5" ht="21" customHeight="1">
      <c r="A451" s="232" t="s">
        <v>792</v>
      </c>
      <c r="B451" s="233">
        <v>68690</v>
      </c>
      <c r="C451" s="234">
        <v>17428.223436699998</v>
      </c>
      <c r="D451" s="235">
        <v>1.15045727001113E-4</v>
      </c>
      <c r="E451" s="238"/>
    </row>
    <row r="452" spans="1:5" ht="21" customHeight="1">
      <c r="A452" s="232" t="s">
        <v>793</v>
      </c>
      <c r="B452" s="233">
        <v>156263</v>
      </c>
      <c r="C452" s="234">
        <v>47518.401232600001</v>
      </c>
      <c r="D452" s="235">
        <v>3.1367448527330597E-4</v>
      </c>
      <c r="E452" s="238"/>
    </row>
    <row r="453" spans="1:5" ht="21" customHeight="1">
      <c r="A453" s="232" t="s">
        <v>794</v>
      </c>
      <c r="B453" s="233">
        <v>609894</v>
      </c>
      <c r="C453" s="234">
        <v>512716.184878</v>
      </c>
      <c r="D453" s="235">
        <v>3.3844990826956802E-3</v>
      </c>
      <c r="E453" s="238"/>
    </row>
    <row r="454" spans="1:5" ht="21" customHeight="1">
      <c r="A454" s="232" t="s">
        <v>616</v>
      </c>
      <c r="B454" s="233">
        <v>212014</v>
      </c>
      <c r="C454" s="234">
        <v>63830.848507499999</v>
      </c>
      <c r="D454" s="235">
        <v>4.2135484424531301E-4</v>
      </c>
      <c r="E454" s="238"/>
    </row>
    <row r="455" spans="1:5" s="236" customFormat="1" ht="21" customHeight="1">
      <c r="A455" s="237" t="s">
        <v>795</v>
      </c>
      <c r="B455" s="229">
        <v>1394325</v>
      </c>
      <c r="C455" s="230">
        <v>860175.79456289997</v>
      </c>
      <c r="D455" s="231">
        <v>5.6781203198176602E-3</v>
      </c>
      <c r="E455" s="238"/>
    </row>
    <row r="456" spans="1:5" ht="21" customHeight="1">
      <c r="A456" s="232" t="s">
        <v>796</v>
      </c>
      <c r="B456" s="233">
        <v>28967</v>
      </c>
      <c r="C456" s="234">
        <v>16448.378958199999</v>
      </c>
      <c r="D456" s="235">
        <v>1.08577659800432E-4</v>
      </c>
      <c r="E456" s="238"/>
    </row>
    <row r="457" spans="1:5" ht="21" customHeight="1">
      <c r="A457" s="232" t="s">
        <v>797</v>
      </c>
      <c r="B457" s="233">
        <v>39831</v>
      </c>
      <c r="C457" s="234">
        <v>23638.399558500001</v>
      </c>
      <c r="D457" s="235">
        <v>1.56039820824408E-4</v>
      </c>
      <c r="E457" s="238"/>
    </row>
    <row r="458" spans="1:5" ht="21" customHeight="1">
      <c r="A458" s="232" t="s">
        <v>798</v>
      </c>
      <c r="B458" s="233">
        <v>609094</v>
      </c>
      <c r="C458" s="234">
        <v>429468.89928040002</v>
      </c>
      <c r="D458" s="235">
        <v>2.8349740822141301E-3</v>
      </c>
      <c r="E458" s="238"/>
    </row>
    <row r="459" spans="1:5" ht="21" customHeight="1">
      <c r="A459" s="232" t="s">
        <v>799</v>
      </c>
      <c r="B459" s="233">
        <v>288979</v>
      </c>
      <c r="C459" s="234">
        <v>185960.1246558</v>
      </c>
      <c r="D459" s="235">
        <v>1.22754438006534E-3</v>
      </c>
      <c r="E459" s="238"/>
    </row>
    <row r="460" spans="1:5" ht="21" customHeight="1">
      <c r="A460" s="232" t="s">
        <v>800</v>
      </c>
      <c r="B460" s="233">
        <v>258133</v>
      </c>
      <c r="C460" s="234">
        <v>171551.1632982</v>
      </c>
      <c r="D460" s="235">
        <v>1.13242915270227E-3</v>
      </c>
      <c r="E460" s="238"/>
    </row>
    <row r="461" spans="1:5" ht="21" customHeight="1">
      <c r="A461" s="232" t="s">
        <v>801</v>
      </c>
      <c r="B461" s="233">
        <v>169321</v>
      </c>
      <c r="C461" s="234">
        <v>33108.828811799998</v>
      </c>
      <c r="D461" s="235">
        <v>2.1855522421108901E-4</v>
      </c>
      <c r="E461" s="238"/>
    </row>
    <row r="462" spans="1:5" ht="21" customHeight="1">
      <c r="A462" s="237" t="s">
        <v>802</v>
      </c>
      <c r="B462" s="229">
        <v>654101</v>
      </c>
      <c r="C462" s="230">
        <v>135999.16748939999</v>
      </c>
      <c r="D462" s="231">
        <v>8.9774629939715197E-4</v>
      </c>
      <c r="E462" s="238"/>
    </row>
    <row r="463" spans="1:5" ht="21" customHeight="1">
      <c r="A463" s="232" t="s">
        <v>803</v>
      </c>
      <c r="B463" s="233">
        <v>102165</v>
      </c>
      <c r="C463" s="234">
        <v>11570.4048922</v>
      </c>
      <c r="D463" s="235">
        <v>7.6377586468011704E-5</v>
      </c>
      <c r="E463" s="238"/>
    </row>
    <row r="464" spans="1:5" ht="21" customHeight="1">
      <c r="A464" s="232" t="s">
        <v>804</v>
      </c>
      <c r="B464" s="233">
        <v>84491</v>
      </c>
      <c r="C464" s="234">
        <v>11263.2250558</v>
      </c>
      <c r="D464" s="235">
        <v>7.4349856692393595E-5</v>
      </c>
      <c r="E464" s="238"/>
    </row>
    <row r="465" spans="1:5" ht="21" customHeight="1">
      <c r="A465" s="232" t="s">
        <v>685</v>
      </c>
      <c r="B465" s="233">
        <v>96600</v>
      </c>
      <c r="C465" s="234">
        <v>22049.166924199999</v>
      </c>
      <c r="D465" s="235">
        <v>1.45549111633595E-4</v>
      </c>
      <c r="E465" s="238"/>
    </row>
    <row r="466" spans="1:5" ht="21" customHeight="1">
      <c r="A466" s="232" t="s">
        <v>805</v>
      </c>
      <c r="B466" s="233">
        <v>239834</v>
      </c>
      <c r="C466" s="234">
        <v>61496.334219999997</v>
      </c>
      <c r="D466" s="235">
        <v>4.0594444430550199E-4</v>
      </c>
      <c r="E466" s="238"/>
    </row>
    <row r="467" spans="1:5" ht="21" customHeight="1">
      <c r="A467" s="232" t="s">
        <v>806</v>
      </c>
      <c r="B467" s="233">
        <v>131011</v>
      </c>
      <c r="C467" s="234">
        <v>29620.036397200001</v>
      </c>
      <c r="D467" s="235">
        <v>1.9552530029764899E-4</v>
      </c>
      <c r="E467" s="238"/>
    </row>
    <row r="468" spans="1:5" ht="21" customHeight="1">
      <c r="A468" s="237" t="s">
        <v>807</v>
      </c>
      <c r="B468" s="229">
        <v>929715</v>
      </c>
      <c r="C468" s="230">
        <v>589846.76190419996</v>
      </c>
      <c r="D468" s="231">
        <v>3.8936469795093501E-3</v>
      </c>
      <c r="E468" s="238"/>
    </row>
    <row r="469" spans="1:5" ht="21" customHeight="1">
      <c r="A469" s="232" t="s">
        <v>808</v>
      </c>
      <c r="B469" s="233">
        <v>134692</v>
      </c>
      <c r="C469" s="234">
        <v>49125.799128699997</v>
      </c>
      <c r="D469" s="235">
        <v>3.2428510546695603E-4</v>
      </c>
      <c r="E469" s="238"/>
    </row>
    <row r="470" spans="1:5" ht="21" customHeight="1">
      <c r="A470" s="232" t="s">
        <v>809</v>
      </c>
      <c r="B470" s="233">
        <v>361980</v>
      </c>
      <c r="C470" s="234">
        <v>272035.29745489999</v>
      </c>
      <c r="D470" s="235">
        <v>1.7957365923918201E-3</v>
      </c>
      <c r="E470" s="238"/>
    </row>
    <row r="471" spans="1:5" ht="21" customHeight="1">
      <c r="A471" s="232" t="s">
        <v>810</v>
      </c>
      <c r="B471" s="233">
        <v>200116</v>
      </c>
      <c r="C471" s="234">
        <v>118205.0906734</v>
      </c>
      <c r="D471" s="235">
        <v>7.8028553174945504E-4</v>
      </c>
      <c r="E471" s="238"/>
    </row>
    <row r="472" spans="1:5" ht="21" customHeight="1">
      <c r="A472" s="232" t="s">
        <v>811</v>
      </c>
      <c r="B472" s="233">
        <v>232927</v>
      </c>
      <c r="C472" s="234">
        <v>150480.5746472</v>
      </c>
      <c r="D472" s="235">
        <v>9.9333974990111601E-4</v>
      </c>
      <c r="E472" s="238"/>
    </row>
    <row r="473" spans="1:5" s="236" customFormat="1" ht="21" customHeight="1">
      <c r="A473" s="338" t="s">
        <v>812</v>
      </c>
      <c r="B473" s="339">
        <v>640872</v>
      </c>
      <c r="C473" s="340">
        <v>214902.01698670001</v>
      </c>
      <c r="D473" s="341">
        <v>1.4185931726224E-3</v>
      </c>
      <c r="E473" s="342"/>
    </row>
    <row r="474" spans="1:5" ht="21" customHeight="1">
      <c r="A474" s="220"/>
      <c r="B474" s="220"/>
      <c r="C474" s="220"/>
      <c r="D474" s="221"/>
      <c r="E474" s="222" t="s">
        <v>432</v>
      </c>
    </row>
    <row r="475" spans="1:5" ht="21" customHeight="1">
      <c r="A475" s="1007" t="s">
        <v>433</v>
      </c>
      <c r="B475" s="1007"/>
      <c r="C475" s="1007"/>
      <c r="D475" s="1007"/>
      <c r="E475" s="1007"/>
    </row>
    <row r="476" spans="1:5" ht="21" customHeight="1">
      <c r="A476" s="1007" t="s">
        <v>2</v>
      </c>
      <c r="B476" s="1007"/>
      <c r="C476" s="1007"/>
      <c r="D476" s="1007"/>
      <c r="E476" s="224"/>
    </row>
    <row r="477" spans="1:5" ht="21" customHeight="1">
      <c r="A477" s="1007" t="s">
        <v>434</v>
      </c>
      <c r="B477" s="1007"/>
      <c r="C477" s="1007"/>
      <c r="D477" s="1007"/>
      <c r="E477" s="224"/>
    </row>
    <row r="478" spans="1:5" ht="21" customHeight="1">
      <c r="A478" s="225"/>
      <c r="B478" s="225"/>
      <c r="C478" s="220"/>
      <c r="D478" s="222" t="s">
        <v>3</v>
      </c>
      <c r="E478" s="224"/>
    </row>
    <row r="479" spans="1:5" ht="21" customHeight="1">
      <c r="A479" s="1012" t="s">
        <v>435</v>
      </c>
      <c r="B479" s="1016" t="s">
        <v>436</v>
      </c>
      <c r="C479" s="1011" t="s">
        <v>437</v>
      </c>
      <c r="D479" s="1013" t="s">
        <v>474</v>
      </c>
      <c r="E479" s="224"/>
    </row>
    <row r="480" spans="1:5" ht="21" customHeight="1">
      <c r="A480" s="1012"/>
      <c r="B480" s="1017"/>
      <c r="C480" s="1012"/>
      <c r="D480" s="1014"/>
      <c r="E480" s="224"/>
    </row>
    <row r="481" spans="1:5" ht="21" customHeight="1">
      <c r="A481" s="1012"/>
      <c r="B481" s="226" t="s">
        <v>11</v>
      </c>
      <c r="C481" s="226" t="s">
        <v>12</v>
      </c>
      <c r="D481" s="227" t="s">
        <v>13</v>
      </c>
      <c r="E481" s="224"/>
    </row>
    <row r="482" spans="1:5" ht="21" customHeight="1">
      <c r="A482" s="232" t="s">
        <v>813</v>
      </c>
      <c r="B482" s="233">
        <v>325677</v>
      </c>
      <c r="C482" s="234">
        <v>144715.6186825</v>
      </c>
      <c r="D482" s="235">
        <v>9.5528460604223705E-4</v>
      </c>
    </row>
    <row r="483" spans="1:5" ht="21" customHeight="1">
      <c r="A483" s="232" t="s">
        <v>617</v>
      </c>
      <c r="B483" s="233">
        <v>109741</v>
      </c>
      <c r="C483" s="234">
        <v>24552.582652900001</v>
      </c>
      <c r="D483" s="235">
        <v>1.6207444960280099E-4</v>
      </c>
    </row>
    <row r="484" spans="1:5" ht="21" customHeight="1">
      <c r="A484" s="232" t="s">
        <v>814</v>
      </c>
      <c r="B484" s="233">
        <v>102436</v>
      </c>
      <c r="C484" s="234">
        <v>21894.725007500001</v>
      </c>
      <c r="D484" s="235">
        <v>1.4452962260473701E-4</v>
      </c>
    </row>
    <row r="485" spans="1:5" ht="21" customHeight="1">
      <c r="A485" s="232" t="s">
        <v>689</v>
      </c>
      <c r="B485" s="233">
        <v>103018</v>
      </c>
      <c r="C485" s="234">
        <v>23739.090643799998</v>
      </c>
      <c r="D485" s="235">
        <v>1.5670449437262999E-4</v>
      </c>
    </row>
    <row r="486" spans="1:5" ht="21" customHeight="1">
      <c r="A486" s="237" t="s">
        <v>815</v>
      </c>
      <c r="B486" s="229">
        <v>1057953</v>
      </c>
      <c r="C486" s="230">
        <v>601968.39268719999</v>
      </c>
      <c r="D486" s="231">
        <v>3.9736632721013203E-3</v>
      </c>
    </row>
    <row r="487" spans="1:5" ht="21" customHeight="1">
      <c r="A487" s="232" t="s">
        <v>754</v>
      </c>
      <c r="B487" s="233">
        <v>54777</v>
      </c>
      <c r="C487" s="234">
        <v>15819.159473</v>
      </c>
      <c r="D487" s="235">
        <v>1.0442410890174E-4</v>
      </c>
    </row>
    <row r="488" spans="1:5" ht="21" customHeight="1">
      <c r="A488" s="232" t="s">
        <v>816</v>
      </c>
      <c r="B488" s="233">
        <v>76882</v>
      </c>
      <c r="C488" s="234">
        <v>32828.500049399998</v>
      </c>
      <c r="D488" s="235">
        <v>2.1670474149340001E-4</v>
      </c>
    </row>
    <row r="489" spans="1:5" ht="21" customHeight="1">
      <c r="A489" s="232" t="s">
        <v>817</v>
      </c>
      <c r="B489" s="233">
        <v>98568</v>
      </c>
      <c r="C489" s="234">
        <v>35974.066210700003</v>
      </c>
      <c r="D489" s="235">
        <v>2.37468989046872E-4</v>
      </c>
    </row>
    <row r="490" spans="1:5" s="236" customFormat="1" ht="21" customHeight="1">
      <c r="A490" s="232" t="s">
        <v>818</v>
      </c>
      <c r="B490" s="233">
        <v>433607</v>
      </c>
      <c r="C490" s="234">
        <v>307974.54259189998</v>
      </c>
      <c r="D490" s="235">
        <v>2.0329757234871198E-3</v>
      </c>
      <c r="E490" s="223"/>
    </row>
    <row r="491" spans="1:5" ht="21" customHeight="1">
      <c r="A491" s="232" t="s">
        <v>819</v>
      </c>
      <c r="B491" s="233">
        <v>108549</v>
      </c>
      <c r="C491" s="234">
        <v>45081.4876496</v>
      </c>
      <c r="D491" s="235">
        <v>2.9758813569135398E-4</v>
      </c>
    </row>
    <row r="492" spans="1:5" ht="21" customHeight="1">
      <c r="A492" s="232" t="s">
        <v>820</v>
      </c>
      <c r="B492" s="233">
        <v>91200</v>
      </c>
      <c r="C492" s="234">
        <v>41335.7863364</v>
      </c>
      <c r="D492" s="235">
        <v>2.7286232630112801E-4</v>
      </c>
    </row>
    <row r="493" spans="1:5" ht="21" customHeight="1">
      <c r="A493" s="232" t="s">
        <v>821</v>
      </c>
      <c r="B493" s="233">
        <v>194370</v>
      </c>
      <c r="C493" s="234">
        <v>122954.8503762</v>
      </c>
      <c r="D493" s="235">
        <v>8.1163924717971101E-4</v>
      </c>
    </row>
    <row r="494" spans="1:5" ht="21" customHeight="1">
      <c r="A494" s="237" t="s">
        <v>822</v>
      </c>
      <c r="B494" s="229">
        <v>466651</v>
      </c>
      <c r="C494" s="230">
        <v>159182.64002389999</v>
      </c>
      <c r="D494" s="231">
        <v>1.0507830941013901E-3</v>
      </c>
    </row>
    <row r="495" spans="1:5" ht="21" customHeight="1">
      <c r="A495" s="232" t="s">
        <v>823</v>
      </c>
      <c r="B495" s="233">
        <v>170203</v>
      </c>
      <c r="C495" s="234">
        <v>41846.986602500001</v>
      </c>
      <c r="D495" s="235">
        <v>2.7623681862791298E-4</v>
      </c>
    </row>
    <row r="496" spans="1:5" ht="21" customHeight="1">
      <c r="A496" s="232" t="s">
        <v>824</v>
      </c>
      <c r="B496" s="233">
        <v>235817</v>
      </c>
      <c r="C496" s="234">
        <v>107126.1489816</v>
      </c>
      <c r="D496" s="235">
        <v>7.0715215094530005E-4</v>
      </c>
    </row>
    <row r="497" spans="1:4" ht="21" customHeight="1">
      <c r="A497" s="232" t="s">
        <v>825</v>
      </c>
      <c r="B497" s="233">
        <v>60631</v>
      </c>
      <c r="C497" s="234">
        <v>10209.504439799999</v>
      </c>
      <c r="D497" s="235">
        <v>6.7394124528178593E-5</v>
      </c>
    </row>
    <row r="498" spans="1:4" ht="21" customHeight="1">
      <c r="A498" s="237" t="s">
        <v>826</v>
      </c>
      <c r="B498" s="229">
        <v>1465990</v>
      </c>
      <c r="C498" s="230">
        <v>1131422.3754519001</v>
      </c>
      <c r="D498" s="231">
        <v>7.4686505025572704E-3</v>
      </c>
    </row>
    <row r="499" spans="1:4" ht="21" customHeight="1">
      <c r="A499" s="232" t="s">
        <v>827</v>
      </c>
      <c r="B499" s="233">
        <v>193646</v>
      </c>
      <c r="C499" s="234">
        <v>147214.24541910001</v>
      </c>
      <c r="D499" s="235">
        <v>9.7177833131840302E-4</v>
      </c>
    </row>
    <row r="500" spans="1:4" ht="21" customHeight="1">
      <c r="A500" s="232" t="s">
        <v>828</v>
      </c>
      <c r="B500" s="233">
        <v>57096</v>
      </c>
      <c r="C500" s="234">
        <v>34801.438773200003</v>
      </c>
      <c r="D500" s="235">
        <v>2.2972833914422299E-4</v>
      </c>
    </row>
    <row r="501" spans="1:4" ht="21" customHeight="1">
      <c r="A501" s="232" t="s">
        <v>829</v>
      </c>
      <c r="B501" s="233">
        <v>117462</v>
      </c>
      <c r="C501" s="234">
        <v>51845.076786199999</v>
      </c>
      <c r="D501" s="235">
        <v>3.4223537309814697E-4</v>
      </c>
    </row>
    <row r="502" spans="1:4" ht="21" customHeight="1">
      <c r="A502" s="232" t="s">
        <v>830</v>
      </c>
      <c r="B502" s="233">
        <v>257148</v>
      </c>
      <c r="C502" s="234">
        <v>139703.4730385</v>
      </c>
      <c r="D502" s="235">
        <v>9.2219885054089297E-4</v>
      </c>
    </row>
    <row r="503" spans="1:4" ht="21" customHeight="1">
      <c r="A503" s="232" t="s">
        <v>831</v>
      </c>
      <c r="B503" s="233">
        <v>474889</v>
      </c>
      <c r="C503" s="234">
        <v>503764.02042469999</v>
      </c>
      <c r="D503" s="235">
        <v>3.3254048054445198E-3</v>
      </c>
    </row>
    <row r="504" spans="1:4" ht="21" customHeight="1">
      <c r="A504" s="232" t="s">
        <v>832</v>
      </c>
      <c r="B504" s="233">
        <v>113111</v>
      </c>
      <c r="C504" s="234">
        <v>44388.814699199997</v>
      </c>
      <c r="D504" s="235">
        <v>2.9301572109945899E-4</v>
      </c>
    </row>
    <row r="505" spans="1:4" ht="21" customHeight="1">
      <c r="A505" s="232" t="s">
        <v>833</v>
      </c>
      <c r="B505" s="233">
        <v>252638</v>
      </c>
      <c r="C505" s="234">
        <v>209705.30631099999</v>
      </c>
      <c r="D505" s="235">
        <v>1.38428908191162E-3</v>
      </c>
    </row>
    <row r="506" spans="1:4" ht="21" customHeight="1">
      <c r="A506" s="237" t="s">
        <v>834</v>
      </c>
      <c r="B506" s="229">
        <v>1210508</v>
      </c>
      <c r="C506" s="230">
        <v>1068796.9365767001</v>
      </c>
      <c r="D506" s="231">
        <v>7.0552527072897699E-3</v>
      </c>
    </row>
    <row r="507" spans="1:4" ht="21" customHeight="1">
      <c r="A507" s="232" t="s">
        <v>835</v>
      </c>
      <c r="B507" s="233">
        <v>89616</v>
      </c>
      <c r="C507" s="234">
        <v>78938.225038400007</v>
      </c>
      <c r="D507" s="235">
        <v>5.21080391280532E-4</v>
      </c>
    </row>
    <row r="508" spans="1:4" ht="21" customHeight="1">
      <c r="A508" s="232" t="s">
        <v>836</v>
      </c>
      <c r="B508" s="233">
        <v>111872</v>
      </c>
      <c r="C508" s="234">
        <v>88005.169877199995</v>
      </c>
      <c r="D508" s="235">
        <v>5.8093234718684496E-4</v>
      </c>
    </row>
    <row r="509" spans="1:4" ht="21" customHeight="1">
      <c r="A509" s="232" t="s">
        <v>837</v>
      </c>
      <c r="B509" s="233">
        <v>374747</v>
      </c>
      <c r="C509" s="234">
        <v>367094.788053</v>
      </c>
      <c r="D509" s="235">
        <v>2.4232353299386798E-3</v>
      </c>
    </row>
    <row r="510" spans="1:4" ht="21" customHeight="1">
      <c r="A510" s="232" t="s">
        <v>838</v>
      </c>
      <c r="B510" s="233">
        <v>217173</v>
      </c>
      <c r="C510" s="234">
        <v>176794.5792486</v>
      </c>
      <c r="D510" s="235">
        <v>1.1670415503556499E-3</v>
      </c>
    </row>
    <row r="511" spans="1:4" ht="21" customHeight="1">
      <c r="A511" s="232" t="s">
        <v>839</v>
      </c>
      <c r="B511" s="233">
        <v>236440</v>
      </c>
      <c r="C511" s="234">
        <v>208310.3220405</v>
      </c>
      <c r="D511" s="235">
        <v>1.3750806287300501E-3</v>
      </c>
    </row>
    <row r="512" spans="1:4" ht="21" customHeight="1">
      <c r="A512" s="232" t="s">
        <v>840</v>
      </c>
      <c r="B512" s="233">
        <v>180660</v>
      </c>
      <c r="C512" s="234">
        <v>149653.852319</v>
      </c>
      <c r="D512" s="235">
        <v>9.8788245979801004E-4</v>
      </c>
    </row>
    <row r="513" spans="1:5" ht="21" customHeight="1">
      <c r="A513" s="237" t="s">
        <v>841</v>
      </c>
      <c r="B513" s="229">
        <v>2676509</v>
      </c>
      <c r="C513" s="230">
        <v>1351788.7430767999</v>
      </c>
      <c r="D513" s="231">
        <v>8.9233144883663403E-3</v>
      </c>
    </row>
    <row r="514" spans="1:5" ht="21" customHeight="1">
      <c r="A514" s="232" t="s">
        <v>842</v>
      </c>
      <c r="B514" s="233">
        <v>375192</v>
      </c>
      <c r="C514" s="234">
        <v>160945.12681350001</v>
      </c>
      <c r="D514" s="235">
        <v>1.0624174740928899E-3</v>
      </c>
    </row>
    <row r="515" spans="1:5" ht="21" customHeight="1">
      <c r="A515" s="232" t="s">
        <v>843</v>
      </c>
      <c r="B515" s="233">
        <v>58256</v>
      </c>
      <c r="C515" s="234">
        <v>7512.772935</v>
      </c>
      <c r="D515" s="235">
        <v>4.9592686669445997E-5</v>
      </c>
    </row>
    <row r="516" spans="1:5" s="236" customFormat="1" ht="21" customHeight="1">
      <c r="A516" s="334" t="s">
        <v>844</v>
      </c>
      <c r="B516" s="335">
        <v>159448</v>
      </c>
      <c r="C516" s="336">
        <v>38406.942145000001</v>
      </c>
      <c r="D516" s="337">
        <v>2.5352868564082698E-4</v>
      </c>
    </row>
    <row r="517" spans="1:5" ht="21" customHeight="1">
      <c r="A517" s="220"/>
      <c r="B517" s="220"/>
      <c r="C517" s="220"/>
      <c r="D517" s="221"/>
      <c r="E517" s="222" t="s">
        <v>432</v>
      </c>
    </row>
    <row r="518" spans="1:5" ht="21" customHeight="1">
      <c r="A518" s="1007" t="s">
        <v>433</v>
      </c>
      <c r="B518" s="1007"/>
      <c r="C518" s="1007"/>
      <c r="D518" s="1007"/>
      <c r="E518" s="1007"/>
    </row>
    <row r="519" spans="1:5" ht="21" customHeight="1">
      <c r="A519" s="1007" t="s">
        <v>2</v>
      </c>
      <c r="B519" s="1007"/>
      <c r="C519" s="1007"/>
      <c r="D519" s="1007"/>
      <c r="E519" s="224"/>
    </row>
    <row r="520" spans="1:5" ht="21" customHeight="1">
      <c r="A520" s="1007" t="s">
        <v>434</v>
      </c>
      <c r="B520" s="1007"/>
      <c r="C520" s="1007"/>
      <c r="D520" s="1007"/>
      <c r="E520" s="224"/>
    </row>
    <row r="521" spans="1:5" ht="21" customHeight="1">
      <c r="A521" s="225"/>
      <c r="B521" s="225"/>
      <c r="C521" s="220"/>
      <c r="D521" s="222" t="s">
        <v>3</v>
      </c>
      <c r="E521" s="224"/>
    </row>
    <row r="522" spans="1:5" ht="21" customHeight="1">
      <c r="A522" s="1008" t="s">
        <v>435</v>
      </c>
      <c r="B522" s="1011" t="s">
        <v>436</v>
      </c>
      <c r="C522" s="1011" t="s">
        <v>437</v>
      </c>
      <c r="D522" s="1013" t="s">
        <v>474</v>
      </c>
      <c r="E522" s="224"/>
    </row>
    <row r="523" spans="1:5" ht="21" customHeight="1">
      <c r="A523" s="1009"/>
      <c r="B523" s="1012"/>
      <c r="C523" s="1012"/>
      <c r="D523" s="1014"/>
      <c r="E523" s="224"/>
    </row>
    <row r="524" spans="1:5" ht="21" customHeight="1">
      <c r="A524" s="1010"/>
      <c r="B524" s="226" t="s">
        <v>11</v>
      </c>
      <c r="C524" s="226" t="s">
        <v>12</v>
      </c>
      <c r="D524" s="227" t="s">
        <v>13</v>
      </c>
      <c r="E524" s="224"/>
    </row>
    <row r="525" spans="1:5" s="236" customFormat="1" ht="21" customHeight="1">
      <c r="A525" s="232" t="s">
        <v>845</v>
      </c>
      <c r="B525" s="233">
        <v>164573</v>
      </c>
      <c r="C525" s="234">
        <v>62677.397491800002</v>
      </c>
      <c r="D525" s="235">
        <v>4.1374078013009502E-4</v>
      </c>
      <c r="E525" s="223"/>
    </row>
    <row r="526" spans="1:5" ht="21" customHeight="1">
      <c r="A526" s="232" t="s">
        <v>846</v>
      </c>
      <c r="B526" s="233">
        <v>111485</v>
      </c>
      <c r="C526" s="234">
        <v>27871.6827103</v>
      </c>
      <c r="D526" s="235">
        <v>1.83984214558472E-4</v>
      </c>
    </row>
    <row r="527" spans="1:5" ht="21" customHeight="1">
      <c r="A527" s="232" t="s">
        <v>847</v>
      </c>
      <c r="B527" s="233">
        <v>118156</v>
      </c>
      <c r="C527" s="234">
        <v>30642.2733668</v>
      </c>
      <c r="D527" s="235">
        <v>2.0227320525550001E-4</v>
      </c>
    </row>
    <row r="528" spans="1:5" ht="21" customHeight="1">
      <c r="A528" s="232" t="s">
        <v>848</v>
      </c>
      <c r="B528" s="233">
        <v>163532</v>
      </c>
      <c r="C528" s="234">
        <v>42110.716324399997</v>
      </c>
      <c r="D528" s="235">
        <v>2.7797772915146598E-4</v>
      </c>
    </row>
    <row r="529" spans="1:4" ht="21" customHeight="1">
      <c r="A529" s="232" t="s">
        <v>849</v>
      </c>
      <c r="B529" s="233">
        <v>827468</v>
      </c>
      <c r="C529" s="234">
        <v>747776.19146400003</v>
      </c>
      <c r="D529" s="235">
        <v>4.9361574857906803E-3</v>
      </c>
    </row>
    <row r="530" spans="1:4" ht="21" customHeight="1">
      <c r="A530" s="232" t="s">
        <v>850</v>
      </c>
      <c r="B530" s="233">
        <v>166586</v>
      </c>
      <c r="C530" s="234">
        <v>72541.924429899998</v>
      </c>
      <c r="D530" s="235">
        <v>4.7885766810422902E-4</v>
      </c>
    </row>
    <row r="531" spans="1:4" ht="21" customHeight="1">
      <c r="A531" s="232" t="s">
        <v>851</v>
      </c>
      <c r="B531" s="233">
        <v>130148</v>
      </c>
      <c r="C531" s="234">
        <v>28623.517197199999</v>
      </c>
      <c r="D531" s="235">
        <v>1.8894716132376201E-4</v>
      </c>
    </row>
    <row r="532" spans="1:4" ht="21" customHeight="1">
      <c r="A532" s="232" t="s">
        <v>852</v>
      </c>
      <c r="B532" s="233">
        <v>8370</v>
      </c>
      <c r="C532" s="234">
        <v>3821.7450349999999</v>
      </c>
      <c r="D532" s="235">
        <v>2.5227782829465501E-5</v>
      </c>
    </row>
    <row r="533" spans="1:4" ht="21" customHeight="1">
      <c r="A533" s="232" t="s">
        <v>853</v>
      </c>
      <c r="B533" s="233">
        <v>178392</v>
      </c>
      <c r="C533" s="234">
        <v>33040.092870200002</v>
      </c>
      <c r="D533" s="235">
        <v>2.18101490277668E-4</v>
      </c>
    </row>
    <row r="534" spans="1:4" ht="21" customHeight="1">
      <c r="A534" s="232" t="s">
        <v>854</v>
      </c>
      <c r="B534" s="233">
        <v>48070</v>
      </c>
      <c r="C534" s="234">
        <v>10718.8502328</v>
      </c>
      <c r="D534" s="235">
        <v>7.0756375262653794E-5</v>
      </c>
    </row>
    <row r="535" spans="1:4" ht="21" customHeight="1">
      <c r="A535" s="232" t="s">
        <v>855</v>
      </c>
      <c r="B535" s="233">
        <v>166833</v>
      </c>
      <c r="C535" s="234">
        <v>85099.510060899993</v>
      </c>
      <c r="D535" s="235">
        <v>5.6175174927918805E-4</v>
      </c>
    </row>
    <row r="536" spans="1:4" ht="21" customHeight="1">
      <c r="A536" s="237" t="s">
        <v>856</v>
      </c>
      <c r="B536" s="229">
        <v>1658501</v>
      </c>
      <c r="C536" s="230">
        <v>629341.91410950001</v>
      </c>
      <c r="D536" s="231">
        <v>4.1543590661417803E-3</v>
      </c>
    </row>
    <row r="537" spans="1:4" ht="21" customHeight="1">
      <c r="A537" s="232" t="s">
        <v>857</v>
      </c>
      <c r="B537" s="233">
        <v>91280</v>
      </c>
      <c r="C537" s="234">
        <v>25130.009542</v>
      </c>
      <c r="D537" s="235">
        <v>1.6588611155949899E-4</v>
      </c>
    </row>
    <row r="538" spans="1:4" ht="21" customHeight="1">
      <c r="A538" s="232" t="s">
        <v>858</v>
      </c>
      <c r="B538" s="233">
        <v>83265</v>
      </c>
      <c r="C538" s="234">
        <v>15062.163549999999</v>
      </c>
      <c r="D538" s="235">
        <v>9.9427090897310805E-5</v>
      </c>
    </row>
    <row r="539" spans="1:4" ht="21" customHeight="1">
      <c r="A539" s="232" t="s">
        <v>859</v>
      </c>
      <c r="B539" s="233">
        <v>82880</v>
      </c>
      <c r="C539" s="234">
        <v>11014.9584696</v>
      </c>
      <c r="D539" s="235">
        <v>7.2711020123468405E-5</v>
      </c>
    </row>
    <row r="540" spans="1:4" ht="21" customHeight="1">
      <c r="A540" s="232" t="s">
        <v>860</v>
      </c>
      <c r="B540" s="233">
        <v>182663</v>
      </c>
      <c r="C540" s="234">
        <v>39497.107140400003</v>
      </c>
      <c r="D540" s="235">
        <v>2.60724991386073E-4</v>
      </c>
    </row>
    <row r="541" spans="1:4" ht="21" customHeight="1">
      <c r="A541" s="232" t="s">
        <v>861</v>
      </c>
      <c r="B541" s="233">
        <v>158226</v>
      </c>
      <c r="C541" s="234">
        <v>46546.533550100001</v>
      </c>
      <c r="D541" s="235">
        <v>3.07259073829438E-4</v>
      </c>
    </row>
    <row r="542" spans="1:4" ht="21" customHeight="1">
      <c r="A542" s="232" t="s">
        <v>862</v>
      </c>
      <c r="B542" s="233">
        <v>546249</v>
      </c>
      <c r="C542" s="234">
        <v>361834.9706303</v>
      </c>
      <c r="D542" s="235">
        <v>2.3885146642618001E-3</v>
      </c>
    </row>
    <row r="543" spans="1:4" ht="21" customHeight="1">
      <c r="A543" s="232" t="s">
        <v>863</v>
      </c>
      <c r="B543" s="233">
        <v>106539</v>
      </c>
      <c r="C543" s="234">
        <v>25401.286579700001</v>
      </c>
      <c r="D543" s="235">
        <v>1.67676842791185E-4</v>
      </c>
    </row>
    <row r="544" spans="1:4" ht="21" customHeight="1">
      <c r="A544" s="232" t="s">
        <v>864</v>
      </c>
      <c r="B544" s="233">
        <v>158089</v>
      </c>
      <c r="C544" s="234">
        <v>51696.248010099996</v>
      </c>
      <c r="D544" s="235">
        <v>3.4125293706229398E-4</v>
      </c>
    </row>
    <row r="545" spans="1:5" ht="21" customHeight="1">
      <c r="A545" s="232" t="s">
        <v>865</v>
      </c>
      <c r="B545" s="233">
        <v>69615</v>
      </c>
      <c r="C545" s="234">
        <v>11124.6044344</v>
      </c>
      <c r="D545" s="235">
        <v>7.3434805871279703E-5</v>
      </c>
    </row>
    <row r="546" spans="1:5" ht="21" customHeight="1">
      <c r="A546" s="232" t="s">
        <v>866</v>
      </c>
      <c r="B546" s="233">
        <v>76340</v>
      </c>
      <c r="C546" s="234">
        <v>13862.5507567</v>
      </c>
      <c r="D546" s="235">
        <v>9.1508307526975096E-5</v>
      </c>
    </row>
    <row r="547" spans="1:5" ht="21" customHeight="1">
      <c r="A547" s="232" t="s">
        <v>867</v>
      </c>
      <c r="B547" s="233">
        <v>103355</v>
      </c>
      <c r="C547" s="234">
        <v>28171.481446199999</v>
      </c>
      <c r="D547" s="235">
        <v>1.8596322083245701E-4</v>
      </c>
    </row>
    <row r="548" spans="1:5" ht="21" customHeight="1">
      <c r="A548" s="237" t="s">
        <v>868</v>
      </c>
      <c r="B548" s="229">
        <v>605440</v>
      </c>
      <c r="C548" s="230">
        <v>221997.2309655</v>
      </c>
      <c r="D548" s="231">
        <v>1.4654295041271199E-3</v>
      </c>
    </row>
    <row r="549" spans="1:5" ht="21" customHeight="1">
      <c r="A549" s="232" t="s">
        <v>869</v>
      </c>
      <c r="B549" s="233">
        <v>134967</v>
      </c>
      <c r="C549" s="234">
        <v>37644.662409800003</v>
      </c>
      <c r="D549" s="235">
        <v>2.4849678857840902E-4</v>
      </c>
    </row>
    <row r="550" spans="1:5" ht="21" customHeight="1">
      <c r="A550" s="232" t="s">
        <v>870</v>
      </c>
      <c r="B550" s="233">
        <v>187047</v>
      </c>
      <c r="C550" s="234">
        <v>73813.548392900004</v>
      </c>
      <c r="D550" s="235">
        <v>4.87251805569055E-4</v>
      </c>
    </row>
    <row r="551" spans="1:5" ht="21" customHeight="1">
      <c r="A551" s="232" t="s">
        <v>871</v>
      </c>
      <c r="B551" s="233">
        <v>17311</v>
      </c>
      <c r="C551" s="234">
        <v>4299.9755678000001</v>
      </c>
      <c r="D551" s="235">
        <v>2.83846381176671E-5</v>
      </c>
    </row>
    <row r="552" spans="1:5" ht="21" customHeight="1">
      <c r="A552" s="232" t="s">
        <v>872</v>
      </c>
      <c r="B552" s="233">
        <v>266115</v>
      </c>
      <c r="C552" s="234">
        <v>106239.044595</v>
      </c>
      <c r="D552" s="235">
        <v>7.0129627186198704E-4</v>
      </c>
    </row>
    <row r="553" spans="1:5" ht="21" customHeight="1">
      <c r="A553" s="237" t="s">
        <v>873</v>
      </c>
      <c r="B553" s="229">
        <v>2845312</v>
      </c>
      <c r="C553" s="230">
        <v>3049899.9009886999</v>
      </c>
      <c r="D553" s="231">
        <v>2.01327434585785E-2</v>
      </c>
    </row>
    <row r="554" spans="1:5" ht="21" customHeight="1">
      <c r="A554" s="232" t="s">
        <v>874</v>
      </c>
      <c r="B554" s="233">
        <v>210568</v>
      </c>
      <c r="C554" s="234">
        <v>156575.85279450001</v>
      </c>
      <c r="D554" s="235">
        <v>1.03357538885061E-3</v>
      </c>
    </row>
    <row r="555" spans="1:5" ht="21" customHeight="1">
      <c r="A555" s="232" t="s">
        <v>875</v>
      </c>
      <c r="B555" s="233">
        <v>154234</v>
      </c>
      <c r="C555" s="234">
        <v>112461.8013925</v>
      </c>
      <c r="D555" s="235">
        <v>7.4237341218668501E-4</v>
      </c>
    </row>
    <row r="556" spans="1:5" ht="21" customHeight="1">
      <c r="A556" s="232" t="s">
        <v>876</v>
      </c>
      <c r="B556" s="233">
        <v>373150</v>
      </c>
      <c r="C556" s="234">
        <v>292600.17571019998</v>
      </c>
      <c r="D556" s="235">
        <v>1.93148774213829E-3</v>
      </c>
    </row>
    <row r="557" spans="1:5" ht="21" customHeight="1">
      <c r="A557" s="232" t="s">
        <v>877</v>
      </c>
      <c r="B557" s="233">
        <v>1031802</v>
      </c>
      <c r="C557" s="234">
        <v>1567614.7137112999</v>
      </c>
      <c r="D557" s="235">
        <v>1.0348006786324899E-2</v>
      </c>
    </row>
    <row r="558" spans="1:5" ht="21" customHeight="1">
      <c r="A558" s="232" t="s">
        <v>878</v>
      </c>
      <c r="B558" s="233">
        <v>375822</v>
      </c>
      <c r="C558" s="234">
        <v>379707.76468820003</v>
      </c>
      <c r="D558" s="235">
        <v>2.50649505356542E-3</v>
      </c>
    </row>
    <row r="559" spans="1:5" s="236" customFormat="1" ht="21" customHeight="1">
      <c r="A559" s="334" t="s">
        <v>879</v>
      </c>
      <c r="B559" s="335">
        <v>330156</v>
      </c>
      <c r="C559" s="336">
        <v>243721.9865684</v>
      </c>
      <c r="D559" s="337">
        <v>1.6088371389520199E-3</v>
      </c>
    </row>
    <row r="560" spans="1:5" s="236" customFormat="1" ht="21" customHeight="1">
      <c r="A560" s="224"/>
      <c r="B560" s="224"/>
      <c r="C560" s="224"/>
      <c r="D560" s="222"/>
      <c r="E560" s="222" t="s">
        <v>432</v>
      </c>
    </row>
    <row r="561" spans="1:5" ht="21" customHeight="1">
      <c r="A561" s="1015" t="s">
        <v>433</v>
      </c>
      <c r="B561" s="1015"/>
      <c r="C561" s="1015"/>
      <c r="D561" s="1015"/>
      <c r="E561" s="1015"/>
    </row>
    <row r="562" spans="1:5" ht="21" customHeight="1">
      <c r="A562" s="1007" t="s">
        <v>2</v>
      </c>
      <c r="B562" s="1007"/>
      <c r="C562" s="1007"/>
      <c r="D562" s="1007"/>
      <c r="E562" s="224"/>
    </row>
    <row r="563" spans="1:5" ht="21" customHeight="1">
      <c r="A563" s="1007" t="s">
        <v>434</v>
      </c>
      <c r="B563" s="1007"/>
      <c r="C563" s="1007"/>
      <c r="D563" s="1007"/>
      <c r="E563" s="224"/>
    </row>
    <row r="564" spans="1:5" ht="21" customHeight="1">
      <c r="A564" s="225"/>
      <c r="B564" s="225"/>
      <c r="C564" s="220"/>
      <c r="D564" s="222" t="s">
        <v>3</v>
      </c>
      <c r="E564" s="224"/>
    </row>
    <row r="565" spans="1:5" ht="21" customHeight="1">
      <c r="A565" s="1008" t="s">
        <v>435</v>
      </c>
      <c r="B565" s="1011" t="s">
        <v>436</v>
      </c>
      <c r="C565" s="1011" t="s">
        <v>437</v>
      </c>
      <c r="D565" s="1013" t="s">
        <v>474</v>
      </c>
      <c r="E565" s="224"/>
    </row>
    <row r="566" spans="1:5" ht="21" customHeight="1">
      <c r="A566" s="1009"/>
      <c r="B566" s="1012"/>
      <c r="C566" s="1012"/>
      <c r="D566" s="1014"/>
      <c r="E566" s="224"/>
    </row>
    <row r="567" spans="1:5" ht="21" customHeight="1">
      <c r="A567" s="1010"/>
      <c r="B567" s="226" t="s">
        <v>11</v>
      </c>
      <c r="C567" s="226" t="s">
        <v>12</v>
      </c>
      <c r="D567" s="227" t="s">
        <v>13</v>
      </c>
      <c r="E567" s="224"/>
    </row>
    <row r="568" spans="1:5" ht="21" customHeight="1">
      <c r="A568" s="232" t="s">
        <v>880</v>
      </c>
      <c r="B568" s="233">
        <v>369580</v>
      </c>
      <c r="C568" s="234">
        <v>297217.60612359998</v>
      </c>
      <c r="D568" s="235">
        <v>1.9619679365606301E-3</v>
      </c>
    </row>
    <row r="569" spans="1:5" ht="21" customHeight="1">
      <c r="A569" s="237" t="s">
        <v>881</v>
      </c>
      <c r="B569" s="229">
        <v>1777658</v>
      </c>
      <c r="C569" s="230">
        <v>1294847.0342914001</v>
      </c>
      <c r="D569" s="231">
        <v>8.5474356555240195E-3</v>
      </c>
    </row>
    <row r="570" spans="1:5" ht="21" customHeight="1">
      <c r="A570" s="232" t="s">
        <v>882</v>
      </c>
      <c r="B570" s="233">
        <v>85768</v>
      </c>
      <c r="C570" s="234">
        <v>26325.346773400001</v>
      </c>
      <c r="D570" s="235">
        <v>1.7377667144917401E-4</v>
      </c>
    </row>
    <row r="571" spans="1:5" ht="21" customHeight="1">
      <c r="A571" s="232" t="s">
        <v>883</v>
      </c>
      <c r="B571" s="233">
        <v>43018</v>
      </c>
      <c r="C571" s="234">
        <v>20633.080590000001</v>
      </c>
      <c r="D571" s="235">
        <v>1.3620136127876999E-4</v>
      </c>
    </row>
    <row r="572" spans="1:5" ht="21" customHeight="1">
      <c r="A572" s="232" t="s">
        <v>884</v>
      </c>
      <c r="B572" s="233">
        <v>220445</v>
      </c>
      <c r="C572" s="234">
        <v>96678.722195800001</v>
      </c>
      <c r="D572" s="235">
        <v>6.3818747337912596E-4</v>
      </c>
    </row>
    <row r="573" spans="1:5" ht="21" customHeight="1">
      <c r="A573" s="232" t="s">
        <v>885</v>
      </c>
      <c r="B573" s="233">
        <v>858259</v>
      </c>
      <c r="C573" s="234">
        <v>809146.11927949998</v>
      </c>
      <c r="D573" s="235">
        <v>5.3412675067393703E-3</v>
      </c>
    </row>
    <row r="574" spans="1:5" ht="21" customHeight="1">
      <c r="A574" s="232" t="s">
        <v>886</v>
      </c>
      <c r="B574" s="233">
        <v>189119</v>
      </c>
      <c r="C574" s="234">
        <v>177119.66234119999</v>
      </c>
      <c r="D574" s="235">
        <v>1.1691874616047101E-3</v>
      </c>
    </row>
    <row r="575" spans="1:5" ht="21" customHeight="1">
      <c r="A575" s="232" t="s">
        <v>887</v>
      </c>
      <c r="B575" s="233">
        <v>241820</v>
      </c>
      <c r="C575" s="234">
        <v>102409.0771196</v>
      </c>
      <c r="D575" s="235">
        <v>6.7601421174849597E-4</v>
      </c>
    </row>
    <row r="576" spans="1:5" ht="21" customHeight="1">
      <c r="A576" s="232" t="s">
        <v>888</v>
      </c>
      <c r="B576" s="233">
        <v>139229</v>
      </c>
      <c r="C576" s="234">
        <v>62535.025991900002</v>
      </c>
      <c r="D576" s="235">
        <v>4.1280096932437901E-4</v>
      </c>
    </row>
    <row r="577" spans="1:4" ht="21" customHeight="1">
      <c r="A577" s="237" t="s">
        <v>889</v>
      </c>
      <c r="B577" s="229">
        <v>1061762</v>
      </c>
      <c r="C577" s="230">
        <v>410988.56130920001</v>
      </c>
      <c r="D577" s="231">
        <v>2.7129832249793099E-3</v>
      </c>
    </row>
    <row r="578" spans="1:4" ht="21" customHeight="1">
      <c r="A578" s="232" t="s">
        <v>890</v>
      </c>
      <c r="B578" s="233">
        <v>88245</v>
      </c>
      <c r="C578" s="234">
        <v>27989.552579800002</v>
      </c>
      <c r="D578" s="235">
        <v>1.84762287256324E-4</v>
      </c>
    </row>
    <row r="579" spans="1:4" ht="21" customHeight="1">
      <c r="A579" s="232" t="s">
        <v>891</v>
      </c>
      <c r="B579" s="233">
        <v>173569</v>
      </c>
      <c r="C579" s="234">
        <v>43467.986651300002</v>
      </c>
      <c r="D579" s="235">
        <v>2.8693722821127499E-4</v>
      </c>
    </row>
    <row r="580" spans="1:4" ht="21" customHeight="1">
      <c r="A580" s="232" t="s">
        <v>892</v>
      </c>
      <c r="B580" s="233">
        <v>114982</v>
      </c>
      <c r="C580" s="234">
        <v>31830.548175799999</v>
      </c>
      <c r="D580" s="235">
        <v>2.1011714527468999E-4</v>
      </c>
    </row>
    <row r="581" spans="1:4" ht="21" customHeight="1">
      <c r="A581" s="232" t="s">
        <v>893</v>
      </c>
      <c r="B581" s="233">
        <v>146518</v>
      </c>
      <c r="C581" s="234">
        <v>44659.087110200002</v>
      </c>
      <c r="D581" s="235">
        <v>2.9479982067362302E-4</v>
      </c>
    </row>
    <row r="582" spans="1:4" ht="21" customHeight="1">
      <c r="A582" s="232" t="s">
        <v>894</v>
      </c>
      <c r="B582" s="233">
        <v>31562</v>
      </c>
      <c r="C582" s="234">
        <v>5205.3660060000002</v>
      </c>
      <c r="D582" s="235">
        <v>3.4361225551314203E-5</v>
      </c>
    </row>
    <row r="583" spans="1:4" ht="21" customHeight="1">
      <c r="A583" s="232" t="s">
        <v>895</v>
      </c>
      <c r="B583" s="233">
        <v>348566</v>
      </c>
      <c r="C583" s="234">
        <v>216194.84192939999</v>
      </c>
      <c r="D583" s="235">
        <v>1.4271272602164901E-3</v>
      </c>
    </row>
    <row r="584" spans="1:4" ht="21" customHeight="1">
      <c r="A584" s="232" t="s">
        <v>896</v>
      </c>
      <c r="B584" s="233">
        <v>158320</v>
      </c>
      <c r="C584" s="234">
        <v>41641.178856699997</v>
      </c>
      <c r="D584" s="235">
        <v>2.7487825779559303E-4</v>
      </c>
    </row>
    <row r="585" spans="1:4" ht="21" customHeight="1">
      <c r="A585" s="237" t="s">
        <v>897</v>
      </c>
      <c r="B585" s="229">
        <v>966800</v>
      </c>
      <c r="C585" s="230">
        <v>281989.11553230003</v>
      </c>
      <c r="D585" s="231">
        <v>1.8614429015466501E-3</v>
      </c>
    </row>
    <row r="586" spans="1:4" ht="21" customHeight="1">
      <c r="A586" s="232" t="s">
        <v>898</v>
      </c>
      <c r="B586" s="233">
        <v>41681</v>
      </c>
      <c r="C586" s="234">
        <v>8772.2362274999996</v>
      </c>
      <c r="D586" s="235">
        <v>5.7906550135974601E-5</v>
      </c>
    </row>
    <row r="587" spans="1:4" ht="21" customHeight="1">
      <c r="A587" s="232" t="s">
        <v>899</v>
      </c>
      <c r="B587" s="233">
        <v>66462</v>
      </c>
      <c r="C587" s="234">
        <v>11567.215644600001</v>
      </c>
      <c r="D587" s="235">
        <v>7.63565338742082E-5</v>
      </c>
    </row>
    <row r="588" spans="1:4" ht="21" customHeight="1">
      <c r="A588" s="232" t="s">
        <v>900</v>
      </c>
      <c r="B588" s="233">
        <v>74380</v>
      </c>
      <c r="C588" s="234">
        <v>23744.356184</v>
      </c>
      <c r="D588" s="235">
        <v>1.5673925281502399E-4</v>
      </c>
    </row>
    <row r="589" spans="1:4" ht="21" customHeight="1">
      <c r="A589" s="232" t="s">
        <v>901</v>
      </c>
      <c r="B589" s="233">
        <v>38820</v>
      </c>
      <c r="C589" s="234">
        <v>4552.5209284000002</v>
      </c>
      <c r="D589" s="235">
        <v>3.0051719373338998E-5</v>
      </c>
    </row>
    <row r="590" spans="1:4" ht="21" customHeight="1">
      <c r="A590" s="232" t="s">
        <v>902</v>
      </c>
      <c r="B590" s="233">
        <v>86050</v>
      </c>
      <c r="C590" s="234">
        <v>12389.5134509</v>
      </c>
      <c r="D590" s="235">
        <v>8.1784617194392899E-5</v>
      </c>
    </row>
    <row r="591" spans="1:4" ht="21" customHeight="1">
      <c r="A591" s="232" t="s">
        <v>903</v>
      </c>
      <c r="B591" s="233">
        <v>105638</v>
      </c>
      <c r="C591" s="234">
        <v>16944.516285099999</v>
      </c>
      <c r="D591" s="235">
        <v>1.1185271991616399E-4</v>
      </c>
    </row>
    <row r="592" spans="1:4" ht="21" customHeight="1">
      <c r="A592" s="232" t="s">
        <v>904</v>
      </c>
      <c r="B592" s="233">
        <v>67958</v>
      </c>
      <c r="C592" s="234">
        <v>14465.1004483</v>
      </c>
      <c r="D592" s="235">
        <v>9.5485808020711306E-5</v>
      </c>
    </row>
    <row r="593" spans="1:5" ht="21" customHeight="1">
      <c r="A593" s="232" t="s">
        <v>905</v>
      </c>
      <c r="B593" s="233">
        <v>69194</v>
      </c>
      <c r="C593" s="234">
        <v>20409.9994358</v>
      </c>
      <c r="D593" s="235">
        <v>1.34728776671486E-4</v>
      </c>
    </row>
    <row r="594" spans="1:5" ht="21" customHeight="1">
      <c r="A594" s="232" t="s">
        <v>906</v>
      </c>
      <c r="B594" s="233">
        <v>295763</v>
      </c>
      <c r="C594" s="234">
        <v>140095.1023038</v>
      </c>
      <c r="D594" s="235">
        <v>9.24784040804548E-4</v>
      </c>
    </row>
    <row r="595" spans="1:5" s="236" customFormat="1" ht="21" customHeight="1">
      <c r="A595" s="232" t="s">
        <v>907</v>
      </c>
      <c r="B595" s="233">
        <v>120854</v>
      </c>
      <c r="C595" s="234">
        <v>29048.5546239</v>
      </c>
      <c r="D595" s="235">
        <v>1.91752882740807E-4</v>
      </c>
      <c r="E595" s="223"/>
    </row>
    <row r="596" spans="1:5" ht="21" customHeight="1">
      <c r="A596" s="237" t="s">
        <v>908</v>
      </c>
      <c r="B596" s="229">
        <v>992943</v>
      </c>
      <c r="C596" s="230">
        <v>338296.93910910003</v>
      </c>
      <c r="D596" s="231">
        <v>2.2331373845082499E-3</v>
      </c>
    </row>
    <row r="597" spans="1:5" ht="21" customHeight="1">
      <c r="A597" s="232" t="s">
        <v>909</v>
      </c>
      <c r="B597" s="233">
        <v>90952</v>
      </c>
      <c r="C597" s="234">
        <v>15572.5964509</v>
      </c>
      <c r="D597" s="235">
        <v>1.02796517757289E-4</v>
      </c>
    </row>
    <row r="598" spans="1:5" ht="21" customHeight="1">
      <c r="A598" s="232" t="s">
        <v>910</v>
      </c>
      <c r="B598" s="233">
        <v>91184</v>
      </c>
      <c r="C598" s="234">
        <v>16362.9421767</v>
      </c>
      <c r="D598" s="235">
        <v>1.0801368168321299E-4</v>
      </c>
    </row>
    <row r="599" spans="1:5" ht="21" customHeight="1">
      <c r="A599" s="232" t="s">
        <v>911</v>
      </c>
      <c r="B599" s="233">
        <v>145959</v>
      </c>
      <c r="C599" s="234">
        <v>20838.6411529</v>
      </c>
      <c r="D599" s="235">
        <v>1.3755829042805899E-4</v>
      </c>
    </row>
    <row r="600" spans="1:5" ht="21" customHeight="1">
      <c r="A600" s="232" t="s">
        <v>912</v>
      </c>
      <c r="B600" s="233">
        <v>66084</v>
      </c>
      <c r="C600" s="234">
        <v>7995.4188575999997</v>
      </c>
      <c r="D600" s="235">
        <v>5.2778688458516103E-5</v>
      </c>
    </row>
    <row r="601" spans="1:5" ht="21" customHeight="1">
      <c r="A601" s="232" t="s">
        <v>913</v>
      </c>
      <c r="B601" s="233">
        <v>272486</v>
      </c>
      <c r="C601" s="234">
        <v>112096.07969899999</v>
      </c>
      <c r="D601" s="235">
        <v>7.3995924081336002E-4</v>
      </c>
    </row>
    <row r="602" spans="1:5" s="236" customFormat="1" ht="21" customHeight="1">
      <c r="A602" s="334" t="s">
        <v>914</v>
      </c>
      <c r="B602" s="335">
        <v>326278</v>
      </c>
      <c r="C602" s="336">
        <v>165431.26077200001</v>
      </c>
      <c r="D602" s="337">
        <v>1.0920309653678099E-3</v>
      </c>
    </row>
    <row r="603" spans="1:5" ht="21" customHeight="1">
      <c r="A603" s="220"/>
      <c r="B603" s="220"/>
      <c r="C603" s="220"/>
      <c r="D603" s="221"/>
      <c r="E603" s="222" t="s">
        <v>432</v>
      </c>
    </row>
    <row r="604" spans="1:5" ht="21" customHeight="1">
      <c r="A604" s="1007" t="s">
        <v>433</v>
      </c>
      <c r="B604" s="1007"/>
      <c r="C604" s="1007"/>
      <c r="D604" s="1007"/>
      <c r="E604" s="1007"/>
    </row>
    <row r="605" spans="1:5" ht="21" customHeight="1">
      <c r="A605" s="1007" t="s">
        <v>2</v>
      </c>
      <c r="B605" s="1007"/>
      <c r="C605" s="1007"/>
      <c r="D605" s="1007"/>
      <c r="E605" s="224"/>
    </row>
    <row r="606" spans="1:5" ht="21" customHeight="1">
      <c r="A606" s="1007" t="s">
        <v>434</v>
      </c>
      <c r="B606" s="1007"/>
      <c r="C606" s="1007"/>
      <c r="D606" s="1007"/>
      <c r="E606" s="224"/>
    </row>
    <row r="607" spans="1:5" ht="21" customHeight="1">
      <c r="A607" s="225"/>
      <c r="B607" s="225"/>
      <c r="C607" s="220"/>
      <c r="D607" s="222" t="s">
        <v>3</v>
      </c>
      <c r="E607" s="224"/>
    </row>
    <row r="608" spans="1:5" ht="21" customHeight="1">
      <c r="A608" s="1008" t="s">
        <v>435</v>
      </c>
      <c r="B608" s="1011" t="s">
        <v>436</v>
      </c>
      <c r="C608" s="1011" t="s">
        <v>437</v>
      </c>
      <c r="D608" s="1013" t="s">
        <v>474</v>
      </c>
      <c r="E608" s="224"/>
    </row>
    <row r="609" spans="1:5" ht="21" customHeight="1">
      <c r="A609" s="1009"/>
      <c r="B609" s="1012"/>
      <c r="C609" s="1012"/>
      <c r="D609" s="1014"/>
      <c r="E609" s="224"/>
    </row>
    <row r="610" spans="1:5" ht="21" customHeight="1">
      <c r="A610" s="1010"/>
      <c r="B610" s="226" t="s">
        <v>11</v>
      </c>
      <c r="C610" s="226" t="s">
        <v>12</v>
      </c>
      <c r="D610" s="227" t="s">
        <v>13</v>
      </c>
      <c r="E610" s="224"/>
    </row>
    <row r="611" spans="1:5" ht="21" customHeight="1">
      <c r="A611" s="237" t="s">
        <v>915</v>
      </c>
      <c r="B611" s="229">
        <v>2368936</v>
      </c>
      <c r="C611" s="230">
        <v>1669552.2383113999</v>
      </c>
      <c r="D611" s="231">
        <v>1.10209082251265E-2</v>
      </c>
    </row>
    <row r="612" spans="1:5" ht="21" customHeight="1">
      <c r="A612" s="232" t="s">
        <v>916</v>
      </c>
      <c r="B612" s="233">
        <v>580015</v>
      </c>
      <c r="C612" s="234">
        <v>457789.4503731</v>
      </c>
      <c r="D612" s="235">
        <v>3.0219213290959201E-3</v>
      </c>
    </row>
    <row r="613" spans="1:5" ht="21" customHeight="1">
      <c r="A613" s="232" t="s">
        <v>917</v>
      </c>
      <c r="B613" s="233">
        <v>100314</v>
      </c>
      <c r="C613" s="234">
        <v>26662.666903099998</v>
      </c>
      <c r="D613" s="235">
        <v>1.7600336080132701E-4</v>
      </c>
    </row>
    <row r="614" spans="1:5" ht="21" customHeight="1">
      <c r="A614" s="232" t="s">
        <v>918</v>
      </c>
      <c r="B614" s="233">
        <v>276369</v>
      </c>
      <c r="C614" s="234">
        <v>211858.68809939999</v>
      </c>
      <c r="D614" s="235">
        <v>1.39850380518834E-3</v>
      </c>
    </row>
    <row r="615" spans="1:5" ht="21" customHeight="1">
      <c r="A615" s="232" t="s">
        <v>919</v>
      </c>
      <c r="B615" s="233">
        <v>279042</v>
      </c>
      <c r="C615" s="234">
        <v>207560.63420890001</v>
      </c>
      <c r="D615" s="235">
        <v>1.37013185228571E-3</v>
      </c>
    </row>
    <row r="616" spans="1:5" ht="21" customHeight="1">
      <c r="A616" s="232" t="s">
        <v>920</v>
      </c>
      <c r="B616" s="233">
        <v>101891</v>
      </c>
      <c r="C616" s="234">
        <v>32525.2163053</v>
      </c>
      <c r="D616" s="235">
        <v>2.1470273027554199E-4</v>
      </c>
    </row>
    <row r="617" spans="1:5" ht="21" customHeight="1">
      <c r="A617" s="232" t="s">
        <v>921</v>
      </c>
      <c r="B617" s="233">
        <v>8032</v>
      </c>
      <c r="C617" s="234">
        <v>8281.5943681000008</v>
      </c>
      <c r="D617" s="235">
        <v>5.4667766239448102E-5</v>
      </c>
    </row>
    <row r="618" spans="1:5" ht="21" customHeight="1">
      <c r="A618" s="232" t="s">
        <v>922</v>
      </c>
      <c r="B618" s="233">
        <v>204055</v>
      </c>
      <c r="C618" s="234">
        <v>111972.53970730001</v>
      </c>
      <c r="D618" s="235">
        <v>7.3914373898034398E-4</v>
      </c>
    </row>
    <row r="619" spans="1:5" ht="21" customHeight="1">
      <c r="A619" s="232" t="s">
        <v>923</v>
      </c>
      <c r="B619" s="233">
        <v>249405</v>
      </c>
      <c r="C619" s="234">
        <v>236262.88999120001</v>
      </c>
      <c r="D619" s="235">
        <v>1.55959877615433E-3</v>
      </c>
    </row>
    <row r="620" spans="1:5" ht="21" customHeight="1">
      <c r="A620" s="232" t="s">
        <v>924</v>
      </c>
      <c r="B620" s="233">
        <v>17784</v>
      </c>
      <c r="C620" s="234">
        <v>7677.6457103000002</v>
      </c>
      <c r="D620" s="235">
        <v>5.06810310073513E-5</v>
      </c>
    </row>
    <row r="621" spans="1:5" ht="21" customHeight="1">
      <c r="A621" s="232" t="s">
        <v>925</v>
      </c>
      <c r="B621" s="233">
        <v>552029</v>
      </c>
      <c r="C621" s="234">
        <v>368960.91264469997</v>
      </c>
      <c r="D621" s="235">
        <v>2.4355538350982302E-3</v>
      </c>
    </row>
    <row r="622" spans="1:5" ht="21" customHeight="1">
      <c r="A622" s="237" t="s">
        <v>926</v>
      </c>
      <c r="B622" s="229">
        <v>1790556</v>
      </c>
      <c r="C622" s="230">
        <v>936154.40406590002</v>
      </c>
      <c r="D622" s="231">
        <v>6.1796639452223997E-3</v>
      </c>
    </row>
    <row r="623" spans="1:5" ht="21" customHeight="1">
      <c r="A623" s="232" t="s">
        <v>927</v>
      </c>
      <c r="B623" s="233">
        <v>27715</v>
      </c>
      <c r="C623" s="234">
        <v>7960.2545173999997</v>
      </c>
      <c r="D623" s="235">
        <v>5.2546564564906599E-5</v>
      </c>
    </row>
    <row r="624" spans="1:5" ht="21" customHeight="1">
      <c r="A624" s="232" t="s">
        <v>928</v>
      </c>
      <c r="B624" s="233">
        <v>66241</v>
      </c>
      <c r="C624" s="234">
        <v>15233.8760062</v>
      </c>
      <c r="D624" s="235">
        <v>1.0056058476319E-4</v>
      </c>
    </row>
    <row r="625" spans="1:5" ht="21" customHeight="1">
      <c r="A625" s="232" t="s">
        <v>929</v>
      </c>
      <c r="B625" s="233">
        <v>130788</v>
      </c>
      <c r="C625" s="234">
        <v>54310.120035899999</v>
      </c>
      <c r="D625" s="235">
        <v>3.5850740987693501E-4</v>
      </c>
    </row>
    <row r="626" spans="1:5" ht="21" customHeight="1">
      <c r="A626" s="232" t="s">
        <v>930</v>
      </c>
      <c r="B626" s="233">
        <v>66652</v>
      </c>
      <c r="C626" s="234">
        <v>19624.4732081</v>
      </c>
      <c r="D626" s="235">
        <v>1.2954342681225199E-4</v>
      </c>
    </row>
    <row r="627" spans="1:5" ht="21" customHeight="1">
      <c r="A627" s="232" t="s">
        <v>931</v>
      </c>
      <c r="B627" s="233">
        <v>123780</v>
      </c>
      <c r="C627" s="234">
        <v>41822.166496400001</v>
      </c>
      <c r="D627" s="235">
        <v>2.7607297822496602E-4</v>
      </c>
    </row>
    <row r="628" spans="1:5" ht="21" customHeight="1">
      <c r="A628" s="232" t="s">
        <v>932</v>
      </c>
      <c r="B628" s="233">
        <v>70358</v>
      </c>
      <c r="C628" s="234">
        <v>17699.235251099999</v>
      </c>
      <c r="D628" s="235">
        <v>1.16834707462993E-4</v>
      </c>
    </row>
    <row r="629" spans="1:5" ht="21" customHeight="1">
      <c r="A629" s="232" t="s">
        <v>933</v>
      </c>
      <c r="B629" s="233">
        <v>330542</v>
      </c>
      <c r="C629" s="234">
        <v>202977.3359949</v>
      </c>
      <c r="D629" s="235">
        <v>1.3398769684756799E-3</v>
      </c>
    </row>
    <row r="630" spans="1:5" ht="21" customHeight="1">
      <c r="A630" s="232" t="s">
        <v>934</v>
      </c>
      <c r="B630" s="233">
        <v>553777</v>
      </c>
      <c r="C630" s="234">
        <v>425019.86241</v>
      </c>
      <c r="D630" s="235">
        <v>2.8056054731261798E-3</v>
      </c>
    </row>
    <row r="631" spans="1:5" ht="21" customHeight="1">
      <c r="A631" s="232" t="s">
        <v>935</v>
      </c>
      <c r="B631" s="233">
        <v>281190</v>
      </c>
      <c r="C631" s="234">
        <v>110988.56727480001</v>
      </c>
      <c r="D631" s="235">
        <v>7.3264842267589301E-4</v>
      </c>
    </row>
    <row r="632" spans="1:5" ht="21" customHeight="1">
      <c r="A632" s="232" t="s">
        <v>936</v>
      </c>
      <c r="B632" s="233">
        <v>139513</v>
      </c>
      <c r="C632" s="234">
        <v>40518.5128711</v>
      </c>
      <c r="D632" s="235">
        <v>2.67467409239406E-4</v>
      </c>
    </row>
    <row r="633" spans="1:5" ht="21" customHeight="1">
      <c r="A633" s="237" t="s">
        <v>937</v>
      </c>
      <c r="B633" s="229">
        <v>521900</v>
      </c>
      <c r="C633" s="230">
        <v>127377.8250674</v>
      </c>
      <c r="D633" s="231">
        <v>8.4083581679593E-4</v>
      </c>
    </row>
    <row r="634" spans="1:5" ht="21" customHeight="1">
      <c r="A634" s="232" t="s">
        <v>938</v>
      </c>
      <c r="B634" s="233">
        <v>66957</v>
      </c>
      <c r="C634" s="234">
        <v>11582.8294159</v>
      </c>
      <c r="D634" s="235">
        <v>7.6459602191926405E-5</v>
      </c>
    </row>
    <row r="635" spans="1:5" ht="21" customHeight="1">
      <c r="A635" s="232" t="s">
        <v>939</v>
      </c>
      <c r="B635" s="233">
        <v>77134</v>
      </c>
      <c r="C635" s="234">
        <v>15844.2829545</v>
      </c>
      <c r="D635" s="235">
        <v>1.04589951920937E-4</v>
      </c>
    </row>
    <row r="636" spans="1:5" ht="21" customHeight="1">
      <c r="A636" s="232" t="s">
        <v>940</v>
      </c>
      <c r="B636" s="233">
        <v>117117</v>
      </c>
      <c r="C636" s="234">
        <v>21396.4518565</v>
      </c>
      <c r="D636" s="235">
        <v>1.41240463666069E-4</v>
      </c>
    </row>
    <row r="637" spans="1:5" ht="21" customHeight="1">
      <c r="A637" s="232" t="s">
        <v>941</v>
      </c>
      <c r="B637" s="233">
        <v>196455</v>
      </c>
      <c r="C637" s="234">
        <v>68219.086639600006</v>
      </c>
      <c r="D637" s="235">
        <v>4.5032211380064498E-4</v>
      </c>
    </row>
    <row r="638" spans="1:5" ht="21" customHeight="1">
      <c r="A638" s="232" t="s">
        <v>942</v>
      </c>
      <c r="B638" s="233">
        <v>64237</v>
      </c>
      <c r="C638" s="234">
        <v>10335.174200900001</v>
      </c>
      <c r="D638" s="235">
        <v>6.8223685216353005E-5</v>
      </c>
    </row>
    <row r="639" spans="1:5" ht="21" customHeight="1">
      <c r="A639" s="237" t="s">
        <v>943</v>
      </c>
      <c r="B639" s="229">
        <v>996995</v>
      </c>
      <c r="C639" s="230">
        <v>400651.54659719998</v>
      </c>
      <c r="D639" s="231">
        <v>2.64474739033543E-3</v>
      </c>
    </row>
    <row r="640" spans="1:5" s="236" customFormat="1" ht="21" customHeight="1">
      <c r="A640" s="232" t="s">
        <v>944</v>
      </c>
      <c r="B640" s="233">
        <v>161719</v>
      </c>
      <c r="C640" s="234">
        <v>61984.222776399998</v>
      </c>
      <c r="D640" s="235">
        <v>4.0916505332916001E-4</v>
      </c>
      <c r="E640" s="223"/>
    </row>
    <row r="641" spans="1:5" ht="21" customHeight="1">
      <c r="A641" s="232" t="s">
        <v>945</v>
      </c>
      <c r="B641" s="233">
        <v>53976</v>
      </c>
      <c r="C641" s="234">
        <v>13055.8376818</v>
      </c>
      <c r="D641" s="235">
        <v>8.6183100828756001E-5</v>
      </c>
    </row>
    <row r="642" spans="1:5" ht="21" customHeight="1">
      <c r="A642" s="232" t="s">
        <v>946</v>
      </c>
      <c r="B642" s="233">
        <v>58440</v>
      </c>
      <c r="C642" s="234">
        <v>28636.015716800001</v>
      </c>
      <c r="D642" s="235">
        <v>1.8902966550320699E-4</v>
      </c>
    </row>
    <row r="643" spans="1:5" ht="21" customHeight="1">
      <c r="A643" s="232" t="s">
        <v>947</v>
      </c>
      <c r="B643" s="233">
        <v>163284</v>
      </c>
      <c r="C643" s="234">
        <v>42247.730458400001</v>
      </c>
      <c r="D643" s="235">
        <v>2.7888217536267701E-4</v>
      </c>
    </row>
    <row r="644" spans="1:5" ht="21" customHeight="1">
      <c r="A644" s="232" t="s">
        <v>948</v>
      </c>
      <c r="B644" s="233">
        <v>167707</v>
      </c>
      <c r="C644" s="234">
        <v>59638.5277174</v>
      </c>
      <c r="D644" s="235">
        <v>3.9368084781815502E-4</v>
      </c>
    </row>
    <row r="645" spans="1:5" s="236" customFormat="1" ht="21" customHeight="1">
      <c r="A645" s="334" t="s">
        <v>949</v>
      </c>
      <c r="B645" s="335">
        <v>60419</v>
      </c>
      <c r="C645" s="336">
        <v>22680.640416900002</v>
      </c>
      <c r="D645" s="337">
        <v>1.4971754149757199E-4</v>
      </c>
    </row>
    <row r="646" spans="1:5" ht="21" customHeight="1">
      <c r="A646" s="220"/>
      <c r="B646" s="220"/>
      <c r="C646" s="220"/>
      <c r="D646" s="221"/>
      <c r="E646" s="222" t="s">
        <v>432</v>
      </c>
    </row>
    <row r="647" spans="1:5" ht="21" customHeight="1">
      <c r="A647" s="1007" t="s">
        <v>433</v>
      </c>
      <c r="B647" s="1007"/>
      <c r="C647" s="1007"/>
      <c r="D647" s="1007"/>
      <c r="E647" s="1007"/>
    </row>
    <row r="648" spans="1:5" ht="21" customHeight="1">
      <c r="A648" s="1007" t="s">
        <v>2</v>
      </c>
      <c r="B648" s="1007"/>
      <c r="C648" s="1007"/>
      <c r="D648" s="1007"/>
      <c r="E648" s="224"/>
    </row>
    <row r="649" spans="1:5" ht="21" customHeight="1">
      <c r="A649" s="1007" t="s">
        <v>434</v>
      </c>
      <c r="B649" s="1007"/>
      <c r="C649" s="1007"/>
      <c r="D649" s="1007"/>
      <c r="E649" s="224"/>
    </row>
    <row r="650" spans="1:5" ht="21" customHeight="1">
      <c r="A650" s="225"/>
      <c r="B650" s="225"/>
      <c r="C650" s="220"/>
      <c r="D650" s="222" t="s">
        <v>3</v>
      </c>
      <c r="E650" s="224"/>
    </row>
    <row r="651" spans="1:5" ht="21" customHeight="1">
      <c r="A651" s="1008" t="s">
        <v>435</v>
      </c>
      <c r="B651" s="1011" t="s">
        <v>436</v>
      </c>
      <c r="C651" s="1011" t="s">
        <v>437</v>
      </c>
      <c r="D651" s="1013" t="s">
        <v>474</v>
      </c>
      <c r="E651" s="224"/>
    </row>
    <row r="652" spans="1:5" ht="21" customHeight="1">
      <c r="A652" s="1009"/>
      <c r="B652" s="1012"/>
      <c r="C652" s="1012"/>
      <c r="D652" s="1014"/>
      <c r="E652" s="224"/>
    </row>
    <row r="653" spans="1:5" ht="21" customHeight="1">
      <c r="A653" s="1010"/>
      <c r="B653" s="226" t="s">
        <v>11</v>
      </c>
      <c r="C653" s="226" t="s">
        <v>12</v>
      </c>
      <c r="D653" s="227" t="s">
        <v>13</v>
      </c>
      <c r="E653" s="224"/>
    </row>
    <row r="654" spans="1:5" ht="21" customHeight="1">
      <c r="A654" s="232" t="s">
        <v>950</v>
      </c>
      <c r="B654" s="233">
        <v>7342</v>
      </c>
      <c r="C654" s="234">
        <v>1218.5571149</v>
      </c>
      <c r="D654" s="235">
        <v>8.0438370373907604E-6</v>
      </c>
    </row>
    <row r="655" spans="1:5" ht="21" customHeight="1">
      <c r="A655" s="232" t="s">
        <v>951</v>
      </c>
      <c r="B655" s="233">
        <v>308369</v>
      </c>
      <c r="C655" s="234">
        <v>167777.08177270001</v>
      </c>
      <c r="D655" s="235">
        <v>1.1075160022346001E-3</v>
      </c>
    </row>
    <row r="656" spans="1:5" ht="21" customHeight="1">
      <c r="A656" s="232" t="s">
        <v>952</v>
      </c>
      <c r="B656" s="233">
        <v>15739</v>
      </c>
      <c r="C656" s="234">
        <v>3412.9329419000001</v>
      </c>
      <c r="D656" s="235">
        <v>2.2529166723907799E-5</v>
      </c>
    </row>
    <row r="657" spans="1:4" ht="21" customHeight="1">
      <c r="A657" s="237" t="s">
        <v>953</v>
      </c>
      <c r="B657" s="229">
        <v>871249</v>
      </c>
      <c r="C657" s="230">
        <v>403633.60068490001</v>
      </c>
      <c r="D657" s="231">
        <v>2.6644322757009499E-3</v>
      </c>
    </row>
    <row r="658" spans="1:4" ht="21" customHeight="1">
      <c r="A658" s="232" t="s">
        <v>954</v>
      </c>
      <c r="B658" s="233">
        <v>136861</v>
      </c>
      <c r="C658" s="234">
        <v>54257.289660900002</v>
      </c>
      <c r="D658" s="235">
        <v>3.5815867043589698E-4</v>
      </c>
    </row>
    <row r="659" spans="1:4" ht="21" customHeight="1">
      <c r="A659" s="232" t="s">
        <v>955</v>
      </c>
      <c r="B659" s="233">
        <v>49141</v>
      </c>
      <c r="C659" s="234">
        <v>12331.8810321</v>
      </c>
      <c r="D659" s="235">
        <v>8.14041789045259E-5</v>
      </c>
    </row>
    <row r="660" spans="1:4" ht="21" customHeight="1">
      <c r="A660" s="232" t="s">
        <v>956</v>
      </c>
      <c r="B660" s="233">
        <v>54033</v>
      </c>
      <c r="C660" s="234">
        <v>17102.008741599999</v>
      </c>
      <c r="D660" s="235">
        <v>1.1289234591252799E-4</v>
      </c>
    </row>
    <row r="661" spans="1:4" ht="21" customHeight="1">
      <c r="A661" s="232" t="s">
        <v>957</v>
      </c>
      <c r="B661" s="233">
        <v>197202</v>
      </c>
      <c r="C661" s="234">
        <v>97647.656717699996</v>
      </c>
      <c r="D661" s="235">
        <v>6.4458352268921895E-4</v>
      </c>
    </row>
    <row r="662" spans="1:4" ht="21" customHeight="1">
      <c r="A662" s="232" t="s">
        <v>958</v>
      </c>
      <c r="B662" s="233">
        <v>85459</v>
      </c>
      <c r="C662" s="234">
        <v>31593.178177999998</v>
      </c>
      <c r="D662" s="235">
        <v>2.08550238351312E-4</v>
      </c>
    </row>
    <row r="663" spans="1:4" ht="21" customHeight="1">
      <c r="A663" s="232" t="s">
        <v>959</v>
      </c>
      <c r="B663" s="233">
        <v>151105</v>
      </c>
      <c r="C663" s="234">
        <v>74042.346889399996</v>
      </c>
      <c r="D663" s="235">
        <v>4.8876213101686804E-4</v>
      </c>
    </row>
    <row r="664" spans="1:4" ht="21" customHeight="1">
      <c r="A664" s="232" t="s">
        <v>960</v>
      </c>
      <c r="B664" s="233">
        <v>197448</v>
      </c>
      <c r="C664" s="234">
        <v>116659.23946519999</v>
      </c>
      <c r="D664" s="235">
        <v>7.7008118839060004E-4</v>
      </c>
    </row>
    <row r="665" spans="1:4" ht="21" customHeight="1">
      <c r="A665" s="237" t="s">
        <v>961</v>
      </c>
      <c r="B665" s="229">
        <v>680663</v>
      </c>
      <c r="C665" s="230">
        <v>298114.01661410002</v>
      </c>
      <c r="D665" s="231">
        <v>1.9678852463165899E-3</v>
      </c>
    </row>
    <row r="666" spans="1:4" ht="21" customHeight="1">
      <c r="A666" s="232" t="s">
        <v>962</v>
      </c>
      <c r="B666" s="233">
        <v>105275</v>
      </c>
      <c r="C666" s="234">
        <v>24137.9051898</v>
      </c>
      <c r="D666" s="235">
        <v>1.5933711550867601E-4</v>
      </c>
    </row>
    <row r="667" spans="1:4" ht="21" customHeight="1">
      <c r="A667" s="232" t="s">
        <v>963</v>
      </c>
      <c r="B667" s="233">
        <v>60434</v>
      </c>
      <c r="C667" s="234">
        <v>22100.244165399999</v>
      </c>
      <c r="D667" s="235">
        <v>1.4588627843481301E-4</v>
      </c>
    </row>
    <row r="668" spans="1:4" ht="21" customHeight="1">
      <c r="A668" s="232" t="s">
        <v>964</v>
      </c>
      <c r="B668" s="233">
        <v>9323</v>
      </c>
      <c r="C668" s="234">
        <v>7172.7841257999999</v>
      </c>
      <c r="D668" s="235">
        <v>4.7348381053975803E-5</v>
      </c>
    </row>
    <row r="669" spans="1:4" ht="21" customHeight="1">
      <c r="A669" s="232" t="s">
        <v>965</v>
      </c>
      <c r="B669" s="233">
        <v>224025</v>
      </c>
      <c r="C669" s="234">
        <v>87843.738432500002</v>
      </c>
      <c r="D669" s="235">
        <v>5.7986671947190302E-4</v>
      </c>
    </row>
    <row r="670" spans="1:4" ht="21" customHeight="1">
      <c r="A670" s="232" t="s">
        <v>966</v>
      </c>
      <c r="B670" s="233">
        <v>281606</v>
      </c>
      <c r="C670" s="234">
        <v>156859.34470059999</v>
      </c>
      <c r="D670" s="235">
        <v>1.0354467518472201E-3</v>
      </c>
    </row>
    <row r="671" spans="1:4" ht="21" customHeight="1">
      <c r="A671" s="237" t="s">
        <v>967</v>
      </c>
      <c r="B671" s="229">
        <v>2060214</v>
      </c>
      <c r="C671" s="230">
        <v>1441851.2300247001</v>
      </c>
      <c r="D671" s="231">
        <v>9.5178274244715096E-3</v>
      </c>
    </row>
    <row r="672" spans="1:4" ht="21" customHeight="1">
      <c r="A672" s="232" t="s">
        <v>968</v>
      </c>
      <c r="B672" s="233">
        <v>97107</v>
      </c>
      <c r="C672" s="234">
        <v>24079.315281300002</v>
      </c>
      <c r="D672" s="235">
        <v>1.58950356718097E-4</v>
      </c>
    </row>
    <row r="673" spans="1:4" ht="21" customHeight="1">
      <c r="A673" s="232" t="s">
        <v>969</v>
      </c>
      <c r="B673" s="233">
        <v>208305</v>
      </c>
      <c r="C673" s="234">
        <v>44499.659965699997</v>
      </c>
      <c r="D673" s="235">
        <v>2.93747423577078E-4</v>
      </c>
    </row>
    <row r="674" spans="1:4" ht="21" customHeight="1">
      <c r="A674" s="232" t="s">
        <v>970</v>
      </c>
      <c r="B674" s="233">
        <v>727852</v>
      </c>
      <c r="C674" s="234">
        <v>937872.9791157</v>
      </c>
      <c r="D674" s="235">
        <v>6.19100845871962E-3</v>
      </c>
    </row>
    <row r="675" spans="1:4" ht="21" customHeight="1">
      <c r="A675" s="232" t="s">
        <v>971</v>
      </c>
      <c r="B675" s="233">
        <v>78775</v>
      </c>
      <c r="C675" s="234">
        <v>16971.1040847</v>
      </c>
      <c r="D675" s="235">
        <v>1.1202822906920199E-4</v>
      </c>
    </row>
    <row r="676" spans="1:4" ht="21" customHeight="1">
      <c r="A676" s="232" t="s">
        <v>900</v>
      </c>
      <c r="B676" s="233">
        <v>68211</v>
      </c>
      <c r="C676" s="234">
        <v>13887.9174047</v>
      </c>
      <c r="D676" s="235">
        <v>9.1675755716478794E-5</v>
      </c>
    </row>
    <row r="677" spans="1:4" ht="21" customHeight="1">
      <c r="A677" s="232" t="s">
        <v>972</v>
      </c>
      <c r="B677" s="233">
        <v>175836</v>
      </c>
      <c r="C677" s="234">
        <v>46121.067144400004</v>
      </c>
      <c r="D677" s="235">
        <v>3.0445052067219302E-4</v>
      </c>
    </row>
    <row r="678" spans="1:4" ht="21" customHeight="1">
      <c r="A678" s="232" t="s">
        <v>973</v>
      </c>
      <c r="B678" s="233">
        <v>110157</v>
      </c>
      <c r="C678" s="234">
        <v>22084.122403199999</v>
      </c>
      <c r="D678" s="235">
        <v>1.4577985681016599E-4</v>
      </c>
    </row>
    <row r="679" spans="1:4" ht="21" customHeight="1">
      <c r="A679" s="232" t="s">
        <v>974</v>
      </c>
      <c r="B679" s="233">
        <v>100613</v>
      </c>
      <c r="C679" s="234">
        <v>81360.648823800002</v>
      </c>
      <c r="D679" s="235">
        <v>5.3707109202569595E-4</v>
      </c>
    </row>
    <row r="680" spans="1:4" ht="21" customHeight="1">
      <c r="A680" s="232" t="s">
        <v>975</v>
      </c>
      <c r="B680" s="233">
        <v>84272</v>
      </c>
      <c r="C680" s="234">
        <v>23765.612440500001</v>
      </c>
      <c r="D680" s="235">
        <v>1.5687956783286001E-4</v>
      </c>
    </row>
    <row r="681" spans="1:4" ht="21" customHeight="1">
      <c r="A681" s="232" t="s">
        <v>976</v>
      </c>
      <c r="B681" s="233">
        <v>149177</v>
      </c>
      <c r="C681" s="234">
        <v>47193.698961800001</v>
      </c>
      <c r="D681" s="235">
        <v>3.1153108787317698E-4</v>
      </c>
    </row>
    <row r="682" spans="1:4" ht="21" customHeight="1">
      <c r="A682" s="232" t="s">
        <v>977</v>
      </c>
      <c r="B682" s="233">
        <v>123466</v>
      </c>
      <c r="C682" s="234">
        <v>140579.49979169999</v>
      </c>
      <c r="D682" s="235">
        <v>9.2798160487958796E-4</v>
      </c>
    </row>
    <row r="683" spans="1:4" ht="21" customHeight="1">
      <c r="A683" s="232" t="s">
        <v>978</v>
      </c>
      <c r="B683" s="233">
        <v>36730</v>
      </c>
      <c r="C683" s="234">
        <v>27035.377907800001</v>
      </c>
      <c r="D683" s="235">
        <v>1.78463669429614E-4</v>
      </c>
    </row>
    <row r="684" spans="1:4" ht="21" customHeight="1">
      <c r="A684" s="232" t="s">
        <v>979</v>
      </c>
      <c r="B684" s="233">
        <v>99713</v>
      </c>
      <c r="C684" s="234">
        <v>16400.226699399998</v>
      </c>
      <c r="D684" s="235">
        <v>1.08259801147741E-4</v>
      </c>
    </row>
    <row r="685" spans="1:4" ht="21" customHeight="1">
      <c r="A685" s="237" t="s">
        <v>980</v>
      </c>
      <c r="B685" s="229">
        <v>377227</v>
      </c>
      <c r="C685" s="230">
        <v>176996.5267708</v>
      </c>
      <c r="D685" s="231">
        <v>1.1683746294036601E-3</v>
      </c>
    </row>
    <row r="686" spans="1:4" ht="21" customHeight="1">
      <c r="A686" s="232" t="s">
        <v>981</v>
      </c>
      <c r="B686" s="233">
        <v>30763</v>
      </c>
      <c r="C686" s="234">
        <v>6141.8055533999996</v>
      </c>
      <c r="D686" s="235">
        <v>4.05427717608012E-5</v>
      </c>
    </row>
    <row r="687" spans="1:4" ht="21" customHeight="1">
      <c r="A687" s="232" t="s">
        <v>982</v>
      </c>
      <c r="B687" s="233">
        <v>19209</v>
      </c>
      <c r="C687" s="234">
        <v>1756.3730132999999</v>
      </c>
      <c r="D687" s="235">
        <v>1.1594022244099399E-5</v>
      </c>
    </row>
    <row r="688" spans="1:4" s="236" customFormat="1" ht="21" customHeight="1">
      <c r="A688" s="334" t="s">
        <v>983</v>
      </c>
      <c r="B688" s="335">
        <v>13200</v>
      </c>
      <c r="C688" s="336">
        <v>1557.48595</v>
      </c>
      <c r="D688" s="337">
        <v>1.02811456407227E-5</v>
      </c>
    </row>
    <row r="689" spans="1:5" ht="21" customHeight="1">
      <c r="A689" s="220"/>
      <c r="B689" s="220"/>
      <c r="C689" s="220"/>
      <c r="D689" s="221"/>
      <c r="E689" s="222" t="s">
        <v>432</v>
      </c>
    </row>
    <row r="690" spans="1:5" ht="21" customHeight="1">
      <c r="A690" s="1007" t="s">
        <v>433</v>
      </c>
      <c r="B690" s="1007"/>
      <c r="C690" s="1007"/>
      <c r="D690" s="1007"/>
      <c r="E690" s="1007"/>
    </row>
    <row r="691" spans="1:5" ht="21" customHeight="1">
      <c r="A691" s="1007" t="s">
        <v>2</v>
      </c>
      <c r="B691" s="1007"/>
      <c r="C691" s="1007"/>
      <c r="D691" s="1007"/>
      <c r="E691" s="224"/>
    </row>
    <row r="692" spans="1:5" ht="21" customHeight="1">
      <c r="A692" s="1007" t="s">
        <v>434</v>
      </c>
      <c r="B692" s="1007"/>
      <c r="C692" s="1007"/>
      <c r="D692" s="1007"/>
      <c r="E692" s="224"/>
    </row>
    <row r="693" spans="1:5" ht="21" customHeight="1">
      <c r="A693" s="225"/>
      <c r="B693" s="225"/>
      <c r="C693" s="220"/>
      <c r="D693" s="222" t="s">
        <v>3</v>
      </c>
      <c r="E693" s="224"/>
    </row>
    <row r="694" spans="1:5" ht="21" customHeight="1">
      <c r="A694" s="1008" t="s">
        <v>435</v>
      </c>
      <c r="B694" s="1011" t="s">
        <v>436</v>
      </c>
      <c r="C694" s="1011" t="s">
        <v>437</v>
      </c>
      <c r="D694" s="1013" t="s">
        <v>474</v>
      </c>
      <c r="E694" s="224"/>
    </row>
    <row r="695" spans="1:5" ht="21" customHeight="1">
      <c r="A695" s="1009"/>
      <c r="B695" s="1012"/>
      <c r="C695" s="1012"/>
      <c r="D695" s="1014"/>
      <c r="E695" s="224"/>
    </row>
    <row r="696" spans="1:5" ht="21" customHeight="1">
      <c r="A696" s="1010"/>
      <c r="B696" s="226" t="s">
        <v>11</v>
      </c>
      <c r="C696" s="226" t="s">
        <v>12</v>
      </c>
      <c r="D696" s="227" t="s">
        <v>13</v>
      </c>
      <c r="E696" s="224"/>
    </row>
    <row r="697" spans="1:5" ht="21" customHeight="1">
      <c r="A697" s="232" t="s">
        <v>984</v>
      </c>
      <c r="B697" s="233">
        <v>4582</v>
      </c>
      <c r="C697" s="234">
        <v>1124.0514952999999</v>
      </c>
      <c r="D697" s="235">
        <v>7.4199944666283504E-6</v>
      </c>
    </row>
    <row r="698" spans="1:5" ht="21" customHeight="1">
      <c r="A698" s="232" t="s">
        <v>985</v>
      </c>
      <c r="B698" s="233">
        <v>16511</v>
      </c>
      <c r="C698" s="234">
        <v>1267.4357245000001</v>
      </c>
      <c r="D698" s="235">
        <v>8.3664904160704302E-6</v>
      </c>
    </row>
    <row r="699" spans="1:5" ht="21" customHeight="1">
      <c r="A699" s="232" t="s">
        <v>956</v>
      </c>
      <c r="B699" s="233">
        <v>23643</v>
      </c>
      <c r="C699" s="234">
        <v>5454.3727712999998</v>
      </c>
      <c r="D699" s="235">
        <v>3.60049481284421E-5</v>
      </c>
    </row>
    <row r="700" spans="1:5" ht="21" customHeight="1">
      <c r="A700" s="232" t="s">
        <v>986</v>
      </c>
      <c r="B700" s="233">
        <v>44154</v>
      </c>
      <c r="C700" s="234">
        <v>20502.070322600001</v>
      </c>
      <c r="D700" s="235">
        <v>1.3533654728826799E-4</v>
      </c>
    </row>
    <row r="701" spans="1:5" ht="21" customHeight="1">
      <c r="A701" s="232" t="s">
        <v>987</v>
      </c>
      <c r="B701" s="233">
        <v>162782</v>
      </c>
      <c r="C701" s="234">
        <v>131997.92958359999</v>
      </c>
      <c r="D701" s="235">
        <v>8.7133366328142302E-4</v>
      </c>
    </row>
    <row r="702" spans="1:5" ht="21" customHeight="1">
      <c r="A702" s="232" t="s">
        <v>988</v>
      </c>
      <c r="B702" s="233">
        <v>31480</v>
      </c>
      <c r="C702" s="234">
        <v>2911.6760235000002</v>
      </c>
      <c r="D702" s="235">
        <v>1.9220311590100502E-5</v>
      </c>
    </row>
    <row r="703" spans="1:5" ht="21" customHeight="1">
      <c r="A703" s="232" t="s">
        <v>989</v>
      </c>
      <c r="B703" s="233">
        <v>16981</v>
      </c>
      <c r="C703" s="234">
        <v>1914.3460915000001</v>
      </c>
      <c r="D703" s="235">
        <v>1.2636820880124001E-5</v>
      </c>
    </row>
    <row r="704" spans="1:5" ht="21" customHeight="1">
      <c r="A704" s="232" t="s">
        <v>990</v>
      </c>
      <c r="B704" s="233">
        <v>13922</v>
      </c>
      <c r="C704" s="234">
        <v>2368.9802417999999</v>
      </c>
      <c r="D704" s="235">
        <v>1.56379137069841E-5</v>
      </c>
    </row>
    <row r="705" spans="1:4" ht="21" customHeight="1">
      <c r="A705" s="237" t="s">
        <v>991</v>
      </c>
      <c r="B705" s="229">
        <v>1706243</v>
      </c>
      <c r="C705" s="230">
        <v>778540.34047209995</v>
      </c>
      <c r="D705" s="231">
        <v>5.1392352063089099E-3</v>
      </c>
    </row>
    <row r="706" spans="1:4" ht="21" customHeight="1">
      <c r="A706" s="232" t="s">
        <v>992</v>
      </c>
      <c r="B706" s="233">
        <v>168271</v>
      </c>
      <c r="C706" s="234">
        <v>26401.2553739</v>
      </c>
      <c r="D706" s="235">
        <v>1.7427775293701899E-4</v>
      </c>
    </row>
    <row r="707" spans="1:4" ht="21" customHeight="1">
      <c r="A707" s="232" t="s">
        <v>993</v>
      </c>
      <c r="B707" s="233">
        <v>116104</v>
      </c>
      <c r="C707" s="234">
        <v>12510.334093400001</v>
      </c>
      <c r="D707" s="235">
        <v>8.2582168287517198E-5</v>
      </c>
    </row>
    <row r="708" spans="1:4" ht="21" customHeight="1">
      <c r="A708" s="232" t="s">
        <v>994</v>
      </c>
      <c r="B708" s="233">
        <v>102811</v>
      </c>
      <c r="C708" s="234">
        <v>26873.8990558</v>
      </c>
      <c r="D708" s="235">
        <v>1.7739772877357801E-4</v>
      </c>
    </row>
    <row r="709" spans="1:4" ht="21" customHeight="1">
      <c r="A709" s="232" t="s">
        <v>654</v>
      </c>
      <c r="B709" s="233">
        <v>804175</v>
      </c>
      <c r="C709" s="234">
        <v>598990.24139750004</v>
      </c>
      <c r="D709" s="235">
        <v>3.9540041495586698E-3</v>
      </c>
    </row>
    <row r="710" spans="1:4" ht="21" customHeight="1">
      <c r="A710" s="232" t="s">
        <v>995</v>
      </c>
      <c r="B710" s="233">
        <v>162467</v>
      </c>
      <c r="C710" s="234">
        <v>48155.767067100001</v>
      </c>
      <c r="D710" s="235">
        <v>3.1788181116983503E-4</v>
      </c>
    </row>
    <row r="711" spans="1:4" ht="21" customHeight="1">
      <c r="A711" s="232" t="s">
        <v>996</v>
      </c>
      <c r="B711" s="233">
        <v>114411</v>
      </c>
      <c r="C711" s="234">
        <v>19655.846673600001</v>
      </c>
      <c r="D711" s="235">
        <v>1.29750526701699E-4</v>
      </c>
    </row>
    <row r="712" spans="1:4" ht="21" customHeight="1">
      <c r="A712" s="232" t="s">
        <v>997</v>
      </c>
      <c r="B712" s="233">
        <v>180113</v>
      </c>
      <c r="C712" s="234">
        <v>35833.776791600001</v>
      </c>
      <c r="D712" s="235">
        <v>2.36542922298328E-4</v>
      </c>
    </row>
    <row r="713" spans="1:4" ht="21" customHeight="1">
      <c r="A713" s="232" t="s">
        <v>998</v>
      </c>
      <c r="B713" s="233">
        <v>57891</v>
      </c>
      <c r="C713" s="234">
        <v>10119.2200192</v>
      </c>
      <c r="D713" s="235">
        <v>6.6798146582260794E-5</v>
      </c>
    </row>
    <row r="714" spans="1:4" ht="21" customHeight="1">
      <c r="A714" s="237" t="s">
        <v>999</v>
      </c>
      <c r="B714" s="229">
        <v>1627321</v>
      </c>
      <c r="C714" s="230">
        <v>603565.91452420002</v>
      </c>
      <c r="D714" s="231">
        <v>3.9842086992818602E-3</v>
      </c>
    </row>
    <row r="715" spans="1:4" ht="21" customHeight="1">
      <c r="A715" s="232" t="s">
        <v>1000</v>
      </c>
      <c r="B715" s="233">
        <v>133838</v>
      </c>
      <c r="C715" s="234">
        <v>23926.023826100001</v>
      </c>
      <c r="D715" s="235">
        <v>1.57938462019214E-4</v>
      </c>
    </row>
    <row r="716" spans="1:4" ht="21" customHeight="1">
      <c r="A716" s="232" t="s">
        <v>1001</v>
      </c>
      <c r="B716" s="233">
        <v>98034</v>
      </c>
      <c r="C716" s="234">
        <v>26442.5952793</v>
      </c>
      <c r="D716" s="235">
        <v>1.7455064245373701E-4</v>
      </c>
    </row>
    <row r="717" spans="1:4" ht="21" customHeight="1">
      <c r="A717" s="232" t="s">
        <v>1002</v>
      </c>
      <c r="B717" s="233">
        <v>190522</v>
      </c>
      <c r="C717" s="234">
        <v>68279.038935000004</v>
      </c>
      <c r="D717" s="235">
        <v>4.5071786586537701E-4</v>
      </c>
    </row>
    <row r="718" spans="1:4" ht="21" customHeight="1">
      <c r="A718" s="232" t="s">
        <v>685</v>
      </c>
      <c r="B718" s="233">
        <v>251148</v>
      </c>
      <c r="C718" s="234">
        <v>72594.702619899996</v>
      </c>
      <c r="D718" s="235">
        <v>4.79206063066022E-4</v>
      </c>
    </row>
    <row r="719" spans="1:4" ht="21" customHeight="1">
      <c r="A719" s="232" t="s">
        <v>1003</v>
      </c>
      <c r="B719" s="233">
        <v>43315</v>
      </c>
      <c r="C719" s="234">
        <v>25393.0614776</v>
      </c>
      <c r="D719" s="235">
        <v>1.6762254793696899E-4</v>
      </c>
    </row>
    <row r="720" spans="1:4" ht="21" customHeight="1">
      <c r="A720" s="232" t="s">
        <v>1004</v>
      </c>
      <c r="B720" s="233">
        <v>519068</v>
      </c>
      <c r="C720" s="234">
        <v>286893.64987989998</v>
      </c>
      <c r="D720" s="235">
        <v>1.8938183023826001E-3</v>
      </c>
    </row>
    <row r="721" spans="1:5" ht="21" customHeight="1">
      <c r="A721" s="232" t="s">
        <v>1005</v>
      </c>
      <c r="B721" s="233">
        <v>266184</v>
      </c>
      <c r="C721" s="234">
        <v>69262.432467000006</v>
      </c>
      <c r="D721" s="235">
        <v>4.5720936078039398E-4</v>
      </c>
    </row>
    <row r="722" spans="1:5" ht="21" customHeight="1">
      <c r="A722" s="232" t="s">
        <v>1006</v>
      </c>
      <c r="B722" s="233">
        <v>125212</v>
      </c>
      <c r="C722" s="234">
        <v>30774.410039400002</v>
      </c>
      <c r="D722" s="235">
        <v>2.0314545477754701E-4</v>
      </c>
    </row>
    <row r="723" spans="1:5" ht="21" customHeight="1">
      <c r="A723" s="237" t="s">
        <v>1007</v>
      </c>
      <c r="B723" s="229">
        <v>848187</v>
      </c>
      <c r="C723" s="230">
        <v>501769.67427239998</v>
      </c>
      <c r="D723" s="231">
        <v>3.3122398948719398E-3</v>
      </c>
    </row>
    <row r="724" spans="1:5" ht="21" customHeight="1">
      <c r="A724" s="232" t="s">
        <v>1008</v>
      </c>
      <c r="B724" s="233">
        <v>109723</v>
      </c>
      <c r="C724" s="234">
        <v>61487.928736000002</v>
      </c>
      <c r="D724" s="235">
        <v>4.0588895872941397E-4</v>
      </c>
    </row>
    <row r="725" spans="1:5" ht="21" customHeight="1">
      <c r="A725" s="232" t="s">
        <v>1009</v>
      </c>
      <c r="B725" s="233">
        <v>114065</v>
      </c>
      <c r="C725" s="234">
        <v>57517.799055099997</v>
      </c>
      <c r="D725" s="235">
        <v>3.79681671619127E-4</v>
      </c>
    </row>
    <row r="726" spans="1:5" ht="21" customHeight="1">
      <c r="A726" s="232" t="s">
        <v>1010</v>
      </c>
      <c r="B726" s="233">
        <v>87936</v>
      </c>
      <c r="C726" s="234">
        <v>26551.620881399998</v>
      </c>
      <c r="D726" s="235">
        <v>1.7527033311531701E-4</v>
      </c>
    </row>
    <row r="727" spans="1:5" ht="21" customHeight="1">
      <c r="A727" s="232" t="s">
        <v>1011</v>
      </c>
      <c r="B727" s="233">
        <v>203478</v>
      </c>
      <c r="C727" s="234">
        <v>181621.67600460001</v>
      </c>
      <c r="D727" s="235">
        <v>1.19890577665592E-3</v>
      </c>
    </row>
    <row r="728" spans="1:5" ht="21" customHeight="1">
      <c r="A728" s="232" t="s">
        <v>1012</v>
      </c>
      <c r="B728" s="233">
        <v>206604</v>
      </c>
      <c r="C728" s="234">
        <v>116765.91305030001</v>
      </c>
      <c r="D728" s="235">
        <v>7.7078535311480298E-4</v>
      </c>
    </row>
    <row r="729" spans="1:5" ht="21" customHeight="1">
      <c r="A729" s="232" t="s">
        <v>1013</v>
      </c>
      <c r="B729" s="233">
        <v>15435</v>
      </c>
      <c r="C729" s="234">
        <v>3032.1535825999999</v>
      </c>
      <c r="D729" s="235">
        <v>2.00155979498561E-5</v>
      </c>
    </row>
    <row r="730" spans="1:5" ht="21" customHeight="1">
      <c r="A730" s="232" t="s">
        <v>1014</v>
      </c>
      <c r="B730" s="233">
        <v>110946</v>
      </c>
      <c r="C730" s="234">
        <v>54792.582962400003</v>
      </c>
      <c r="D730" s="235">
        <v>3.6169220368749601E-4</v>
      </c>
    </row>
    <row r="731" spans="1:5" s="236" customFormat="1" ht="21" customHeight="1">
      <c r="A731" s="338" t="s">
        <v>1015</v>
      </c>
      <c r="B731" s="339">
        <v>652693</v>
      </c>
      <c r="C731" s="340">
        <v>203570.38291769999</v>
      </c>
      <c r="D731" s="341">
        <v>1.34379174008893E-3</v>
      </c>
    </row>
    <row r="732" spans="1:5" ht="21" customHeight="1">
      <c r="A732" s="220"/>
      <c r="B732" s="220"/>
      <c r="C732" s="220"/>
      <c r="D732" s="221"/>
      <c r="E732" s="222" t="s">
        <v>432</v>
      </c>
    </row>
    <row r="733" spans="1:5" ht="21" customHeight="1">
      <c r="A733" s="1007" t="s">
        <v>433</v>
      </c>
      <c r="B733" s="1007"/>
      <c r="C733" s="1007"/>
      <c r="D733" s="1007"/>
      <c r="E733" s="1007"/>
    </row>
    <row r="734" spans="1:5" ht="21" customHeight="1">
      <c r="A734" s="1007" t="s">
        <v>2</v>
      </c>
      <c r="B734" s="1007"/>
      <c r="C734" s="1007"/>
      <c r="D734" s="1007"/>
      <c r="E734" s="224"/>
    </row>
    <row r="735" spans="1:5" ht="21" customHeight="1">
      <c r="A735" s="1007" t="s">
        <v>434</v>
      </c>
      <c r="B735" s="1007"/>
      <c r="C735" s="1007"/>
      <c r="D735" s="1007"/>
      <c r="E735" s="224"/>
    </row>
    <row r="736" spans="1:5" ht="21" customHeight="1">
      <c r="A736" s="225"/>
      <c r="B736" s="225"/>
      <c r="C736" s="220"/>
      <c r="D736" s="222" t="s">
        <v>3</v>
      </c>
      <c r="E736" s="224"/>
    </row>
    <row r="737" spans="1:5" ht="21" customHeight="1">
      <c r="A737" s="1008" t="s">
        <v>435</v>
      </c>
      <c r="B737" s="1011" t="s">
        <v>436</v>
      </c>
      <c r="C737" s="1011" t="s">
        <v>437</v>
      </c>
      <c r="D737" s="1013" t="s">
        <v>474</v>
      </c>
      <c r="E737" s="224"/>
    </row>
    <row r="738" spans="1:5" ht="21" customHeight="1">
      <c r="A738" s="1009"/>
      <c r="B738" s="1012"/>
      <c r="C738" s="1012"/>
      <c r="D738" s="1014"/>
      <c r="E738" s="224"/>
    </row>
    <row r="739" spans="1:5" ht="21" customHeight="1">
      <c r="A739" s="1010"/>
      <c r="B739" s="226" t="s">
        <v>11</v>
      </c>
      <c r="C739" s="226" t="s">
        <v>12</v>
      </c>
      <c r="D739" s="227" t="s">
        <v>13</v>
      </c>
      <c r="E739" s="224"/>
    </row>
    <row r="740" spans="1:5" ht="21" customHeight="1">
      <c r="A740" s="232" t="s">
        <v>1016</v>
      </c>
      <c r="B740" s="233">
        <v>62849</v>
      </c>
      <c r="C740" s="234">
        <v>10360.3387074</v>
      </c>
      <c r="D740" s="235">
        <v>6.8389799046338697E-5</v>
      </c>
    </row>
    <row r="741" spans="1:5" ht="21" customHeight="1">
      <c r="A741" s="232" t="s">
        <v>1017</v>
      </c>
      <c r="B741" s="233">
        <v>88887</v>
      </c>
      <c r="C741" s="234">
        <v>16276.1604424</v>
      </c>
      <c r="D741" s="235">
        <v>1.0744082537636001E-4</v>
      </c>
    </row>
    <row r="742" spans="1:5" ht="21" customHeight="1">
      <c r="A742" s="232" t="s">
        <v>1018</v>
      </c>
      <c r="B742" s="233">
        <v>109680</v>
      </c>
      <c r="C742" s="234">
        <v>23058.2303235</v>
      </c>
      <c r="D742" s="235">
        <v>1.5221005632393099E-4</v>
      </c>
    </row>
    <row r="743" spans="1:5" ht="21" customHeight="1">
      <c r="A743" s="232" t="s">
        <v>1019</v>
      </c>
      <c r="B743" s="233">
        <v>283970</v>
      </c>
      <c r="C743" s="234">
        <v>140466.16909479999</v>
      </c>
      <c r="D743" s="235">
        <v>9.2723349578724401E-4</v>
      </c>
    </row>
    <row r="744" spans="1:5" ht="21" customHeight="1">
      <c r="A744" s="232" t="s">
        <v>1020</v>
      </c>
      <c r="B744" s="233">
        <v>107307</v>
      </c>
      <c r="C744" s="234">
        <v>13409.484349599999</v>
      </c>
      <c r="D744" s="235">
        <v>8.8517563555054205E-5</v>
      </c>
    </row>
    <row r="745" spans="1:5" ht="21" customHeight="1">
      <c r="A745" s="237" t="s">
        <v>1021</v>
      </c>
      <c r="B745" s="229">
        <v>1553246</v>
      </c>
      <c r="C745" s="230">
        <v>845339.74461940001</v>
      </c>
      <c r="D745" s="231">
        <v>5.5801858310974596E-3</v>
      </c>
    </row>
    <row r="746" spans="1:5" ht="21" customHeight="1">
      <c r="A746" s="232" t="s">
        <v>1022</v>
      </c>
      <c r="B746" s="233">
        <v>142918</v>
      </c>
      <c r="C746" s="234">
        <v>83063.049223499998</v>
      </c>
      <c r="D746" s="235">
        <v>5.4830883477909997E-4</v>
      </c>
    </row>
    <row r="747" spans="1:5" ht="21" customHeight="1">
      <c r="A747" s="232" t="s">
        <v>1023</v>
      </c>
      <c r="B747" s="233">
        <v>71033</v>
      </c>
      <c r="C747" s="234">
        <v>43135.279343900002</v>
      </c>
      <c r="D747" s="235">
        <v>2.84740988634852E-4</v>
      </c>
    </row>
    <row r="748" spans="1:5" ht="21" customHeight="1">
      <c r="A748" s="232" t="s">
        <v>1024</v>
      </c>
      <c r="B748" s="233">
        <v>26807</v>
      </c>
      <c r="C748" s="234">
        <v>19412.318718300001</v>
      </c>
      <c r="D748" s="235">
        <v>1.2814297038568401E-4</v>
      </c>
    </row>
    <row r="749" spans="1:5" ht="21" customHeight="1">
      <c r="A749" s="232" t="s">
        <v>1025</v>
      </c>
      <c r="B749" s="233">
        <v>52906</v>
      </c>
      <c r="C749" s="234">
        <v>17386.0455458</v>
      </c>
      <c r="D749" s="235">
        <v>1.14767305844786E-4</v>
      </c>
    </row>
    <row r="750" spans="1:5" ht="21" customHeight="1">
      <c r="A750" s="232" t="s">
        <v>1026</v>
      </c>
      <c r="B750" s="233">
        <v>99338</v>
      </c>
      <c r="C750" s="234">
        <v>28885.8933368</v>
      </c>
      <c r="D750" s="235">
        <v>1.9067913669334999E-4</v>
      </c>
    </row>
    <row r="751" spans="1:5" ht="21" customHeight="1">
      <c r="A751" s="232" t="s">
        <v>1027</v>
      </c>
      <c r="B751" s="233">
        <v>122689</v>
      </c>
      <c r="C751" s="234">
        <v>39772.069300199997</v>
      </c>
      <c r="D751" s="235">
        <v>2.6254004853672701E-4</v>
      </c>
    </row>
    <row r="752" spans="1:5" ht="21" customHeight="1">
      <c r="A752" s="232" t="s">
        <v>1028</v>
      </c>
      <c r="B752" s="233">
        <v>28017</v>
      </c>
      <c r="C752" s="234">
        <v>15578.3383006</v>
      </c>
      <c r="D752" s="235">
        <v>1.0283442037401201E-4</v>
      </c>
    </row>
    <row r="753" spans="1:4" ht="21" customHeight="1">
      <c r="A753" s="232" t="s">
        <v>1029</v>
      </c>
      <c r="B753" s="233">
        <v>248343</v>
      </c>
      <c r="C753" s="234">
        <v>134905.3951929</v>
      </c>
      <c r="D753" s="235">
        <v>8.9052618143839598E-4</v>
      </c>
    </row>
    <row r="754" spans="1:4" ht="21" customHeight="1">
      <c r="A754" s="232" t="s">
        <v>1030</v>
      </c>
      <c r="B754" s="233">
        <v>479423</v>
      </c>
      <c r="C754" s="234">
        <v>348229.84613740002</v>
      </c>
      <c r="D754" s="235">
        <v>2.29870565739938E-3</v>
      </c>
    </row>
    <row r="755" spans="1:4" ht="21" customHeight="1">
      <c r="A755" s="232" t="s">
        <v>1031</v>
      </c>
      <c r="B755" s="233">
        <v>68688</v>
      </c>
      <c r="C755" s="234">
        <v>22273.106700200002</v>
      </c>
      <c r="D755" s="235">
        <v>1.4702736410310001E-4</v>
      </c>
    </row>
    <row r="756" spans="1:4" ht="21" customHeight="1">
      <c r="A756" s="232" t="s">
        <v>1032</v>
      </c>
      <c r="B756" s="233">
        <v>213084</v>
      </c>
      <c r="C756" s="234">
        <v>92698.402819800001</v>
      </c>
      <c r="D756" s="235">
        <v>6.1191292290806295E-4</v>
      </c>
    </row>
    <row r="757" spans="1:4" ht="21" customHeight="1">
      <c r="A757" s="237" t="s">
        <v>1033</v>
      </c>
      <c r="B757" s="229">
        <v>1228515</v>
      </c>
      <c r="C757" s="230">
        <v>483647.0973278</v>
      </c>
      <c r="D757" s="231">
        <v>3.19261065972369E-3</v>
      </c>
    </row>
    <row r="758" spans="1:4" ht="21" customHeight="1">
      <c r="A758" s="232" t="s">
        <v>1034</v>
      </c>
      <c r="B758" s="233">
        <v>45843</v>
      </c>
      <c r="C758" s="234">
        <v>5668.5037281000004</v>
      </c>
      <c r="D758" s="235">
        <v>3.7418451443221997E-5</v>
      </c>
    </row>
    <row r="759" spans="1:4" ht="21" customHeight="1">
      <c r="A759" s="232" t="s">
        <v>1035</v>
      </c>
      <c r="B759" s="233">
        <v>242118</v>
      </c>
      <c r="C759" s="234">
        <v>110994.9760203</v>
      </c>
      <c r="D759" s="235">
        <v>7.32690727549243E-4</v>
      </c>
    </row>
    <row r="760" spans="1:4" ht="21" customHeight="1">
      <c r="A760" s="232" t="s">
        <v>1036</v>
      </c>
      <c r="B760" s="233">
        <v>12345</v>
      </c>
      <c r="C760" s="234">
        <v>3087.2062159000002</v>
      </c>
      <c r="D760" s="235">
        <v>2.0379006776023999E-5</v>
      </c>
    </row>
    <row r="761" spans="1:4" ht="21" customHeight="1">
      <c r="A761" s="232" t="s">
        <v>1037</v>
      </c>
      <c r="B761" s="233">
        <v>122305</v>
      </c>
      <c r="C761" s="234">
        <v>35883.2104463</v>
      </c>
      <c r="D761" s="235">
        <v>2.36869239594175E-4</v>
      </c>
    </row>
    <row r="762" spans="1:4" ht="21" customHeight="1">
      <c r="A762" s="232" t="s">
        <v>1038</v>
      </c>
      <c r="B762" s="233">
        <v>60287</v>
      </c>
      <c r="C762" s="234">
        <v>8978.5175834000001</v>
      </c>
      <c r="D762" s="235">
        <v>5.92682373235693E-5</v>
      </c>
    </row>
    <row r="763" spans="1:4" ht="21" customHeight="1">
      <c r="A763" s="232" t="s">
        <v>1039</v>
      </c>
      <c r="B763" s="233">
        <v>60696</v>
      </c>
      <c r="C763" s="234">
        <v>8576.0512061999998</v>
      </c>
      <c r="D763" s="235">
        <v>5.6611510025652202E-5</v>
      </c>
    </row>
    <row r="764" spans="1:4" ht="21" customHeight="1">
      <c r="A764" s="232" t="s">
        <v>1040</v>
      </c>
      <c r="B764" s="233">
        <v>169536</v>
      </c>
      <c r="C764" s="234">
        <v>99156.277721199993</v>
      </c>
      <c r="D764" s="235">
        <v>6.5454210514297195E-4</v>
      </c>
    </row>
    <row r="765" spans="1:4" ht="21" customHeight="1">
      <c r="A765" s="232" t="s">
        <v>1041</v>
      </c>
      <c r="B765" s="233">
        <v>70571</v>
      </c>
      <c r="C765" s="234">
        <v>25771.526415</v>
      </c>
      <c r="D765" s="235">
        <v>1.7012083894326401E-4</v>
      </c>
    </row>
    <row r="766" spans="1:4" ht="21" customHeight="1">
      <c r="A766" s="232" t="s">
        <v>1042</v>
      </c>
      <c r="B766" s="233">
        <v>24618</v>
      </c>
      <c r="C766" s="234">
        <v>1016.4304305000001</v>
      </c>
      <c r="D766" s="235">
        <v>6.7095753188867898E-6</v>
      </c>
    </row>
    <row r="767" spans="1:4" ht="21" customHeight="1">
      <c r="A767" s="232" t="s">
        <v>1043</v>
      </c>
      <c r="B767" s="233">
        <v>52719</v>
      </c>
      <c r="C767" s="234">
        <v>4398.3052821000001</v>
      </c>
      <c r="D767" s="235">
        <v>2.90337239816705E-5</v>
      </c>
    </row>
    <row r="768" spans="1:4" ht="21" customHeight="1">
      <c r="A768" s="232" t="s">
        <v>1044</v>
      </c>
      <c r="B768" s="233">
        <v>294591</v>
      </c>
      <c r="C768" s="234">
        <v>167147.67527979999</v>
      </c>
      <c r="D768" s="235">
        <v>1.1033612168763699E-3</v>
      </c>
    </row>
    <row r="769" spans="1:5" ht="21" customHeight="1">
      <c r="A769" s="232" t="s">
        <v>1045</v>
      </c>
      <c r="B769" s="233">
        <v>72886</v>
      </c>
      <c r="C769" s="234">
        <v>12968.416998999999</v>
      </c>
      <c r="D769" s="235">
        <v>8.5606026748647507E-5</v>
      </c>
    </row>
    <row r="770" spans="1:5" ht="21" customHeight="1">
      <c r="A770" s="237" t="s">
        <v>1046</v>
      </c>
      <c r="B770" s="229">
        <v>3123854</v>
      </c>
      <c r="C770" s="230">
        <v>3491652.1001625</v>
      </c>
      <c r="D770" s="231">
        <v>2.3048801029958502E-2</v>
      </c>
    </row>
    <row r="771" spans="1:5" ht="21" customHeight="1">
      <c r="A771" s="232" t="s">
        <v>1047</v>
      </c>
      <c r="B771" s="233">
        <v>166328</v>
      </c>
      <c r="C771" s="234">
        <v>117109.8124004</v>
      </c>
      <c r="D771" s="235">
        <v>7.7305547266492004E-4</v>
      </c>
    </row>
    <row r="772" spans="1:5" ht="21" customHeight="1">
      <c r="A772" s="232" t="s">
        <v>1048</v>
      </c>
      <c r="B772" s="233">
        <v>282290</v>
      </c>
      <c r="C772" s="234">
        <v>289899.6550961</v>
      </c>
      <c r="D772" s="235">
        <v>1.9136612919290099E-3</v>
      </c>
    </row>
    <row r="773" spans="1:5" ht="21" customHeight="1">
      <c r="A773" s="232" t="s">
        <v>1049</v>
      </c>
      <c r="B773" s="233">
        <v>5216</v>
      </c>
      <c r="C773" s="234">
        <v>10524.4126137</v>
      </c>
      <c r="D773" s="235">
        <v>6.9472869957195097E-5</v>
      </c>
    </row>
    <row r="774" spans="1:5" s="236" customFormat="1" ht="21" customHeight="1">
      <c r="A774" s="334" t="s">
        <v>1050</v>
      </c>
      <c r="B774" s="335">
        <v>176595</v>
      </c>
      <c r="C774" s="336">
        <v>149231.24805230001</v>
      </c>
      <c r="D774" s="337">
        <v>9.8509279995271097E-4</v>
      </c>
    </row>
    <row r="775" spans="1:5" s="236" customFormat="1" ht="21" customHeight="1">
      <c r="A775" s="220"/>
      <c r="B775" s="220"/>
      <c r="C775" s="220"/>
      <c r="D775" s="221"/>
      <c r="E775" s="222" t="s">
        <v>1182</v>
      </c>
    </row>
    <row r="776" spans="1:5" ht="21" customHeight="1">
      <c r="A776" s="1007" t="s">
        <v>433</v>
      </c>
      <c r="B776" s="1007"/>
      <c r="C776" s="1007"/>
      <c r="D776" s="1007"/>
      <c r="E776" s="1007"/>
    </row>
    <row r="777" spans="1:5" ht="21" customHeight="1">
      <c r="A777" s="1007" t="s">
        <v>2</v>
      </c>
      <c r="B777" s="1007"/>
      <c r="C777" s="1007"/>
      <c r="D777" s="1007"/>
      <c r="E777" s="224"/>
    </row>
    <row r="778" spans="1:5" ht="21" customHeight="1">
      <c r="A778" s="1007" t="s">
        <v>434</v>
      </c>
      <c r="B778" s="1007"/>
      <c r="C778" s="1007"/>
      <c r="D778" s="1007"/>
      <c r="E778" s="224"/>
    </row>
    <row r="779" spans="1:5" ht="21" customHeight="1">
      <c r="A779" s="225"/>
      <c r="B779" s="225"/>
      <c r="C779" s="220"/>
      <c r="D779" s="222" t="s">
        <v>3</v>
      </c>
      <c r="E779" s="224"/>
    </row>
    <row r="780" spans="1:5" ht="21" customHeight="1">
      <c r="A780" s="1008" t="s">
        <v>435</v>
      </c>
      <c r="B780" s="1011" t="s">
        <v>436</v>
      </c>
      <c r="C780" s="1011" t="s">
        <v>437</v>
      </c>
      <c r="D780" s="1013" t="s">
        <v>474</v>
      </c>
      <c r="E780" s="224"/>
    </row>
    <row r="781" spans="1:5" ht="21" customHeight="1">
      <c r="A781" s="1009"/>
      <c r="B781" s="1012"/>
      <c r="C781" s="1012"/>
      <c r="D781" s="1014"/>
      <c r="E781" s="224"/>
    </row>
    <row r="782" spans="1:5" ht="21" customHeight="1">
      <c r="A782" s="1010"/>
      <c r="B782" s="226" t="s">
        <v>11</v>
      </c>
      <c r="C782" s="226" t="s">
        <v>12</v>
      </c>
      <c r="D782" s="227" t="s">
        <v>13</v>
      </c>
      <c r="E782" s="224"/>
    </row>
    <row r="783" spans="1:5" ht="21" customHeight="1">
      <c r="A783" s="232" t="s">
        <v>919</v>
      </c>
      <c r="B783" s="233">
        <v>53401</v>
      </c>
      <c r="C783" s="234">
        <v>17085.893138899999</v>
      </c>
      <c r="D783" s="235">
        <v>1.12785964947456E-4</v>
      </c>
    </row>
    <row r="784" spans="1:5" ht="21" customHeight="1">
      <c r="A784" s="232" t="s">
        <v>1051</v>
      </c>
      <c r="B784" s="233">
        <v>166827</v>
      </c>
      <c r="C784" s="234">
        <v>129404.9090646</v>
      </c>
      <c r="D784" s="235">
        <v>8.5421683368484E-4</v>
      </c>
    </row>
    <row r="785" spans="1:4" ht="21" customHeight="1">
      <c r="A785" s="232" t="s">
        <v>1052</v>
      </c>
      <c r="B785" s="233">
        <v>91337</v>
      </c>
      <c r="C785" s="234">
        <v>84893.719694700005</v>
      </c>
      <c r="D785" s="235">
        <v>5.60393303171626E-4</v>
      </c>
    </row>
    <row r="786" spans="1:4" ht="21" customHeight="1">
      <c r="A786" s="232" t="s">
        <v>1053</v>
      </c>
      <c r="B786" s="233">
        <v>256216</v>
      </c>
      <c r="C786" s="234">
        <v>183766.7495715</v>
      </c>
      <c r="D786" s="235">
        <v>1.21306565639761E-3</v>
      </c>
    </row>
    <row r="787" spans="1:4" ht="21" customHeight="1">
      <c r="A787" s="239" t="s">
        <v>1054</v>
      </c>
      <c r="B787" s="233">
        <v>81492</v>
      </c>
      <c r="C787" s="234">
        <v>32080.408676800002</v>
      </c>
      <c r="D787" s="235">
        <v>2.1176650346032601E-4</v>
      </c>
    </row>
    <row r="788" spans="1:4" ht="21" customHeight="1">
      <c r="A788" s="232" t="s">
        <v>1055</v>
      </c>
      <c r="B788" s="233">
        <v>58522</v>
      </c>
      <c r="C788" s="234">
        <v>44891.7384064</v>
      </c>
      <c r="D788" s="235">
        <v>2.96335578899715E-4</v>
      </c>
    </row>
    <row r="789" spans="1:4" ht="21" customHeight="1">
      <c r="A789" s="232" t="s">
        <v>1056</v>
      </c>
      <c r="B789" s="233">
        <v>3883</v>
      </c>
      <c r="C789" s="234">
        <v>3006.2022566000001</v>
      </c>
      <c r="D789" s="235">
        <v>1.9844290232970502E-5</v>
      </c>
    </row>
    <row r="790" spans="1:4" ht="21" customHeight="1">
      <c r="A790" s="232" t="s">
        <v>1057</v>
      </c>
      <c r="B790" s="233">
        <v>138287</v>
      </c>
      <c r="C790" s="234">
        <v>76599.056820700003</v>
      </c>
      <c r="D790" s="235">
        <v>5.05639270206969E-4</v>
      </c>
    </row>
    <row r="791" spans="1:4" ht="21" customHeight="1">
      <c r="A791" s="232" t="s">
        <v>1058</v>
      </c>
      <c r="B791" s="233">
        <v>1421621</v>
      </c>
      <c r="C791" s="234">
        <v>2161867.4361100001</v>
      </c>
      <c r="D791" s="235">
        <v>1.4270738022762E-2</v>
      </c>
    </row>
    <row r="792" spans="1:4" ht="21" customHeight="1">
      <c r="A792" s="239" t="s">
        <v>1059</v>
      </c>
      <c r="B792" s="233">
        <v>118244</v>
      </c>
      <c r="C792" s="234">
        <v>107267.6862099</v>
      </c>
      <c r="D792" s="235">
        <v>7.0808645462729298E-4</v>
      </c>
    </row>
    <row r="793" spans="1:4" ht="21" customHeight="1">
      <c r="A793" s="232" t="s">
        <v>1060</v>
      </c>
      <c r="B793" s="233">
        <v>12784</v>
      </c>
      <c r="C793" s="234">
        <v>23402.343045000001</v>
      </c>
      <c r="D793" s="235">
        <v>1.5448158436344E-4</v>
      </c>
    </row>
    <row r="794" spans="1:4" ht="21" customHeight="1">
      <c r="A794" s="239" t="s">
        <v>1061</v>
      </c>
      <c r="B794" s="233">
        <v>90811</v>
      </c>
      <c r="C794" s="234">
        <v>60620.829004899999</v>
      </c>
      <c r="D794" s="235">
        <v>4.0016513270037701E-4</v>
      </c>
    </row>
    <row r="795" spans="1:4" ht="21" customHeight="1">
      <c r="A795" s="237" t="s">
        <v>1062</v>
      </c>
      <c r="B795" s="229">
        <v>2419501</v>
      </c>
      <c r="C795" s="230">
        <v>1496816.6142273</v>
      </c>
      <c r="D795" s="231">
        <v>9.8806603092145198E-3</v>
      </c>
    </row>
    <row r="796" spans="1:4" ht="21" customHeight="1">
      <c r="A796" s="232" t="s">
        <v>1063</v>
      </c>
      <c r="B796" s="233">
        <v>79181</v>
      </c>
      <c r="C796" s="234">
        <v>41930.964567499999</v>
      </c>
      <c r="D796" s="235">
        <v>2.7679116692799001E-4</v>
      </c>
    </row>
    <row r="797" spans="1:4" ht="21" customHeight="1">
      <c r="A797" s="232" t="s">
        <v>1064</v>
      </c>
      <c r="B797" s="233">
        <v>108772</v>
      </c>
      <c r="C797" s="234">
        <v>48535.149485299997</v>
      </c>
      <c r="D797" s="235">
        <v>3.2038615857344699E-4</v>
      </c>
    </row>
    <row r="798" spans="1:4" ht="21" customHeight="1">
      <c r="A798" s="232" t="s">
        <v>1065</v>
      </c>
      <c r="B798" s="233">
        <v>126483</v>
      </c>
      <c r="C798" s="234">
        <v>54826.877412599999</v>
      </c>
      <c r="D798" s="235">
        <v>3.6191858533618802E-4</v>
      </c>
    </row>
    <row r="799" spans="1:4" ht="21" customHeight="1">
      <c r="A799" s="232" t="s">
        <v>1066</v>
      </c>
      <c r="B799" s="233">
        <v>64168</v>
      </c>
      <c r="C799" s="234">
        <v>29260.698037599999</v>
      </c>
      <c r="D799" s="235">
        <v>1.9315326605275201E-4</v>
      </c>
    </row>
    <row r="800" spans="1:4" ht="21" customHeight="1">
      <c r="A800" s="239" t="s">
        <v>1067</v>
      </c>
      <c r="B800" s="233">
        <v>211313</v>
      </c>
      <c r="C800" s="234">
        <v>106447.7144886</v>
      </c>
      <c r="D800" s="235">
        <v>7.0267372606434202E-4</v>
      </c>
    </row>
    <row r="801" spans="1:4" ht="21" customHeight="1">
      <c r="A801" s="232" t="s">
        <v>1068</v>
      </c>
      <c r="B801" s="233">
        <v>125541</v>
      </c>
      <c r="C801" s="234">
        <v>35631.572053999997</v>
      </c>
      <c r="D801" s="235">
        <v>2.35208145341586E-4</v>
      </c>
    </row>
    <row r="802" spans="1:4" ht="21" customHeight="1">
      <c r="A802" s="232" t="s">
        <v>1069</v>
      </c>
      <c r="B802" s="233">
        <v>280723</v>
      </c>
      <c r="C802" s="234">
        <v>155942.98371450001</v>
      </c>
      <c r="D802" s="235">
        <v>1.0293977465527799E-3</v>
      </c>
    </row>
    <row r="803" spans="1:4" ht="21" customHeight="1">
      <c r="A803" s="232" t="s">
        <v>1070</v>
      </c>
      <c r="B803" s="233">
        <v>167503</v>
      </c>
      <c r="C803" s="234">
        <v>71873.858560099994</v>
      </c>
      <c r="D803" s="235">
        <v>4.7444768770921501E-4</v>
      </c>
    </row>
    <row r="804" spans="1:4" ht="21" customHeight="1">
      <c r="A804" s="232" t="s">
        <v>1071</v>
      </c>
      <c r="B804" s="233">
        <v>332234</v>
      </c>
      <c r="C804" s="234">
        <v>200175.51233639999</v>
      </c>
      <c r="D804" s="235">
        <v>1.32138180510508E-3</v>
      </c>
    </row>
    <row r="805" spans="1:4" ht="21" customHeight="1">
      <c r="A805" s="239" t="s">
        <v>1072</v>
      </c>
      <c r="B805" s="233">
        <v>141469</v>
      </c>
      <c r="C805" s="234">
        <v>54548.321097699998</v>
      </c>
      <c r="D805" s="235">
        <v>3.6007980275029697E-4</v>
      </c>
    </row>
    <row r="806" spans="1:4" ht="21" customHeight="1">
      <c r="A806" s="232" t="s">
        <v>1073</v>
      </c>
      <c r="B806" s="233">
        <v>188453</v>
      </c>
      <c r="C806" s="234">
        <v>116895.5376727</v>
      </c>
      <c r="D806" s="235">
        <v>7.7164102030173197E-4</v>
      </c>
    </row>
    <row r="807" spans="1:4" ht="21" customHeight="1">
      <c r="A807" s="232" t="s">
        <v>1074</v>
      </c>
      <c r="B807" s="233">
        <v>593661</v>
      </c>
      <c r="C807" s="234">
        <v>580747.42480030004</v>
      </c>
      <c r="D807" s="235">
        <v>3.8335811984991099E-3</v>
      </c>
    </row>
    <row r="808" spans="1:4" ht="21" customHeight="1">
      <c r="A808" s="237" t="s">
        <v>1075</v>
      </c>
      <c r="B808" s="229">
        <v>758777</v>
      </c>
      <c r="C808" s="230">
        <v>228495.9121549</v>
      </c>
      <c r="D808" s="231">
        <v>1.5083280534083201E-3</v>
      </c>
    </row>
    <row r="809" spans="1:4" ht="21" customHeight="1">
      <c r="A809" s="232" t="s">
        <v>1076</v>
      </c>
      <c r="B809" s="233">
        <v>94437</v>
      </c>
      <c r="C809" s="234">
        <v>10088.8958499</v>
      </c>
      <c r="D809" s="235">
        <v>6.6597973218894497E-5</v>
      </c>
    </row>
    <row r="810" spans="1:4" ht="21" customHeight="1">
      <c r="A810" s="232" t="s">
        <v>1077</v>
      </c>
      <c r="B810" s="233">
        <v>38674</v>
      </c>
      <c r="C810" s="234">
        <v>4942.9731154000001</v>
      </c>
      <c r="D810" s="235">
        <v>3.2629139606430497E-5</v>
      </c>
    </row>
    <row r="811" spans="1:4" ht="21" customHeight="1">
      <c r="A811" s="232" t="s">
        <v>997</v>
      </c>
      <c r="B811" s="233">
        <v>84050</v>
      </c>
      <c r="C811" s="234">
        <v>16407.612322500001</v>
      </c>
      <c r="D811" s="235">
        <v>1.08308554503582E-4</v>
      </c>
    </row>
    <row r="812" spans="1:4" ht="21" customHeight="1">
      <c r="A812" s="232" t="s">
        <v>1078</v>
      </c>
      <c r="B812" s="233">
        <v>86632</v>
      </c>
      <c r="C812" s="234">
        <v>22403.902098999999</v>
      </c>
      <c r="D812" s="235">
        <v>1.47890759721018E-4</v>
      </c>
    </row>
    <row r="813" spans="1:4" ht="21" customHeight="1">
      <c r="A813" s="239" t="s">
        <v>1079</v>
      </c>
      <c r="B813" s="233">
        <v>454984</v>
      </c>
      <c r="C813" s="234">
        <v>174652.52876809999</v>
      </c>
      <c r="D813" s="235">
        <v>1.1529016263583901E-3</v>
      </c>
    </row>
    <row r="814" spans="1:4" s="240" customFormat="1" ht="21" customHeight="1">
      <c r="A814" s="330" t="s">
        <v>420</v>
      </c>
      <c r="B814" s="331">
        <v>127352893</v>
      </c>
      <c r="C814" s="332">
        <v>151489532.823165</v>
      </c>
      <c r="D814" s="333">
        <v>1</v>
      </c>
    </row>
    <row r="815" spans="1:4" ht="21" customHeight="1">
      <c r="A815" s="47" t="s">
        <v>135</v>
      </c>
    </row>
    <row r="816" spans="1:4" ht="21" customHeight="1">
      <c r="A816" s="49" t="s">
        <v>136</v>
      </c>
    </row>
    <row r="817" spans="1:5" s="240" customFormat="1" ht="21" customHeight="1">
      <c r="A817" s="51" t="s">
        <v>137</v>
      </c>
      <c r="B817" s="223"/>
      <c r="C817" s="223"/>
      <c r="D817" s="223"/>
      <c r="E817" s="223"/>
    </row>
  </sheetData>
  <mergeCells count="133">
    <mergeCell ref="A2:E2"/>
    <mergeCell ref="A3:D3"/>
    <mergeCell ref="A4:D4"/>
    <mergeCell ref="A6:A8"/>
    <mergeCell ref="B6:B7"/>
    <mergeCell ref="C6:C7"/>
    <mergeCell ref="D6:D7"/>
    <mergeCell ref="A88:E88"/>
    <mergeCell ref="A89:D89"/>
    <mergeCell ref="A90:D90"/>
    <mergeCell ref="A92:A94"/>
    <mergeCell ref="B92:B93"/>
    <mergeCell ref="C92:C93"/>
    <mergeCell ref="D92:D93"/>
    <mergeCell ref="A45:E45"/>
    <mergeCell ref="A46:D46"/>
    <mergeCell ref="A47:D47"/>
    <mergeCell ref="A49:A51"/>
    <mergeCell ref="B49:B50"/>
    <mergeCell ref="C49:C50"/>
    <mergeCell ref="D49:D50"/>
    <mergeCell ref="A174:E174"/>
    <mergeCell ref="A175:D175"/>
    <mergeCell ref="A176:D176"/>
    <mergeCell ref="A178:A180"/>
    <mergeCell ref="B178:B179"/>
    <mergeCell ref="C178:C179"/>
    <mergeCell ref="D178:D179"/>
    <mergeCell ref="A131:E131"/>
    <mergeCell ref="A132:D132"/>
    <mergeCell ref="A133:D133"/>
    <mergeCell ref="A135:A137"/>
    <mergeCell ref="B135:B136"/>
    <mergeCell ref="C135:C136"/>
    <mergeCell ref="D135:D136"/>
    <mergeCell ref="A260:E260"/>
    <mergeCell ref="A261:D261"/>
    <mergeCell ref="A262:D262"/>
    <mergeCell ref="A264:A266"/>
    <mergeCell ref="B264:B265"/>
    <mergeCell ref="C264:C265"/>
    <mergeCell ref="D264:D265"/>
    <mergeCell ref="A217:E217"/>
    <mergeCell ref="A218:D218"/>
    <mergeCell ref="A219:D219"/>
    <mergeCell ref="A221:A223"/>
    <mergeCell ref="B221:B222"/>
    <mergeCell ref="C221:C222"/>
    <mergeCell ref="D221:D222"/>
    <mergeCell ref="A346:E346"/>
    <mergeCell ref="A347:D347"/>
    <mergeCell ref="A348:D348"/>
    <mergeCell ref="A350:A352"/>
    <mergeCell ref="B350:B351"/>
    <mergeCell ref="C350:C351"/>
    <mergeCell ref="D350:D351"/>
    <mergeCell ref="A303:E303"/>
    <mergeCell ref="A304:D304"/>
    <mergeCell ref="A305:D305"/>
    <mergeCell ref="A307:A309"/>
    <mergeCell ref="B307:B308"/>
    <mergeCell ref="C307:C308"/>
    <mergeCell ref="D307:D308"/>
    <mergeCell ref="A432:E432"/>
    <mergeCell ref="A433:D433"/>
    <mergeCell ref="A434:D434"/>
    <mergeCell ref="A436:A438"/>
    <mergeCell ref="B436:B437"/>
    <mergeCell ref="C436:C437"/>
    <mergeCell ref="D436:D437"/>
    <mergeCell ref="A389:E389"/>
    <mergeCell ref="A390:D390"/>
    <mergeCell ref="A391:D391"/>
    <mergeCell ref="A393:A395"/>
    <mergeCell ref="B393:B394"/>
    <mergeCell ref="C393:C394"/>
    <mergeCell ref="D393:D394"/>
    <mergeCell ref="A518:E518"/>
    <mergeCell ref="A519:D519"/>
    <mergeCell ref="A520:D520"/>
    <mergeCell ref="A522:A524"/>
    <mergeCell ref="B522:B523"/>
    <mergeCell ref="C522:C523"/>
    <mergeCell ref="D522:D523"/>
    <mergeCell ref="A475:E475"/>
    <mergeCell ref="A476:D476"/>
    <mergeCell ref="A477:D477"/>
    <mergeCell ref="A479:A481"/>
    <mergeCell ref="B479:B480"/>
    <mergeCell ref="C479:C480"/>
    <mergeCell ref="D479:D480"/>
    <mergeCell ref="A604:E604"/>
    <mergeCell ref="A605:D605"/>
    <mergeCell ref="A606:D606"/>
    <mergeCell ref="A608:A610"/>
    <mergeCell ref="B608:B609"/>
    <mergeCell ref="C608:C609"/>
    <mergeCell ref="D608:D609"/>
    <mergeCell ref="A561:E561"/>
    <mergeCell ref="A562:D562"/>
    <mergeCell ref="A563:D563"/>
    <mergeCell ref="A565:A567"/>
    <mergeCell ref="B565:B566"/>
    <mergeCell ref="C565:C566"/>
    <mergeCell ref="D565:D566"/>
    <mergeCell ref="A690:E690"/>
    <mergeCell ref="A691:D691"/>
    <mergeCell ref="A692:D692"/>
    <mergeCell ref="A694:A696"/>
    <mergeCell ref="B694:B695"/>
    <mergeCell ref="C694:C695"/>
    <mergeCell ref="D694:D695"/>
    <mergeCell ref="A647:E647"/>
    <mergeCell ref="A648:D648"/>
    <mergeCell ref="A649:D649"/>
    <mergeCell ref="A651:A653"/>
    <mergeCell ref="B651:B652"/>
    <mergeCell ref="C651:C652"/>
    <mergeCell ref="D651:D652"/>
    <mergeCell ref="A776:E776"/>
    <mergeCell ref="A777:D777"/>
    <mergeCell ref="A778:D778"/>
    <mergeCell ref="A780:A782"/>
    <mergeCell ref="B780:B781"/>
    <mergeCell ref="C780:C781"/>
    <mergeCell ref="D780:D781"/>
    <mergeCell ref="A733:E733"/>
    <mergeCell ref="A734:D734"/>
    <mergeCell ref="A735:D735"/>
    <mergeCell ref="A737:A739"/>
    <mergeCell ref="B737:B738"/>
    <mergeCell ref="C737:C738"/>
    <mergeCell ref="D737:D738"/>
  </mergeCells>
  <pageMargins left="0.47" right="0.42" top="0.55000000000000004" bottom="0.67" header="0.5" footer="0.5"/>
  <pageSetup scale="75" firstPageNumber="94" fitToHeight="19" orientation="portrait" r:id="rId1"/>
  <headerFooter>
    <oddFooter>&amp;C&amp;P</oddFooter>
  </headerFooter>
  <rowBreaks count="18" manualBreakCount="18">
    <brk id="43" max="16383" man="1"/>
    <brk id="86" max="16383" man="1"/>
    <brk id="129" max="16383" man="1"/>
    <brk id="172" max="16383" man="1"/>
    <brk id="215" max="16383" man="1"/>
    <brk id="258" max="16383" man="1"/>
    <brk id="301" max="16383" man="1"/>
    <brk id="344" max="16383" man="1"/>
    <brk id="387" max="16383" man="1"/>
    <brk id="430" max="16383" man="1"/>
    <brk id="473" max="16383" man="1"/>
    <brk id="516" max="16383" man="1"/>
    <brk id="559" max="16383" man="1"/>
    <brk id="602" max="16383" man="1"/>
    <brk id="645" max="16383" man="1"/>
    <brk id="688" max="16383" man="1"/>
    <brk id="731" max="16383" man="1"/>
    <brk id="774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A1:G29"/>
  <sheetViews>
    <sheetView view="pageBreakPreview" zoomScale="112" zoomScaleSheetLayoutView="112" workbookViewId="0">
      <selection activeCell="M105" sqref="M105"/>
    </sheetView>
  </sheetViews>
  <sheetFormatPr defaultColWidth="10.28515625" defaultRowHeight="12.75"/>
  <cols>
    <col min="1" max="1" width="39.7109375" style="267" customWidth="1"/>
    <col min="2" max="2" width="16.28515625" style="267" bestFit="1" customWidth="1"/>
    <col min="3" max="5" width="11.7109375" style="267" customWidth="1"/>
    <col min="6" max="6" width="9.140625" style="267"/>
    <col min="7" max="7" width="12.7109375" style="267" bestFit="1" customWidth="1"/>
    <col min="8" max="16384" width="10.28515625" style="267"/>
  </cols>
  <sheetData>
    <row r="1" spans="1:5" s="242" customFormat="1" ht="20.100000000000001" customHeight="1">
      <c r="A1" s="1022" t="s">
        <v>1080</v>
      </c>
      <c r="B1" s="1022"/>
      <c r="C1" s="1022"/>
      <c r="D1" s="1022"/>
      <c r="E1" s="241" t="s">
        <v>1081</v>
      </c>
    </row>
    <row r="2" spans="1:5" s="242" customFormat="1" ht="20.100000000000001" customHeight="1">
      <c r="A2" s="1022" t="s">
        <v>2</v>
      </c>
      <c r="B2" s="1022"/>
      <c r="C2" s="1022"/>
      <c r="D2" s="1022"/>
      <c r="E2" s="243"/>
    </row>
    <row r="3" spans="1:5" s="242" customFormat="1" ht="15" customHeight="1">
      <c r="A3" s="244"/>
      <c r="B3" s="244"/>
      <c r="C3" s="244"/>
      <c r="D3" s="244"/>
      <c r="E3" s="243"/>
    </row>
    <row r="4" spans="1:5" s="242" customFormat="1" ht="15" customHeight="1">
      <c r="A4" s="245"/>
      <c r="B4" s="246"/>
      <c r="C4" s="246"/>
      <c r="D4" s="246"/>
      <c r="E4" s="247" t="s">
        <v>3</v>
      </c>
    </row>
    <row r="5" spans="1:5" s="242" customFormat="1" ht="17.100000000000001" customHeight="1">
      <c r="A5" s="248"/>
      <c r="B5" s="1023" t="s">
        <v>151</v>
      </c>
      <c r="C5" s="1023"/>
      <c r="D5" s="1023"/>
      <c r="E5" s="1023"/>
    </row>
    <row r="6" spans="1:5" s="242" customFormat="1" ht="17.100000000000001" customHeight="1">
      <c r="A6" s="249"/>
      <c r="B6" s="1024" t="s">
        <v>152</v>
      </c>
      <c r="C6" s="1024"/>
      <c r="D6" s="1024"/>
      <c r="E6" s="250" t="s">
        <v>1082</v>
      </c>
    </row>
    <row r="7" spans="1:5" s="242" customFormat="1" ht="39.950000000000003" customHeight="1">
      <c r="A7" s="1025" t="s">
        <v>6</v>
      </c>
      <c r="B7" s="251" t="s">
        <v>1083</v>
      </c>
      <c r="C7" s="251" t="s">
        <v>1084</v>
      </c>
      <c r="D7" s="251" t="s">
        <v>1085</v>
      </c>
      <c r="E7" s="251" t="s">
        <v>1086</v>
      </c>
    </row>
    <row r="8" spans="1:5" s="242" customFormat="1" ht="17.100000000000001" customHeight="1">
      <c r="A8" s="1026"/>
      <c r="B8" s="252" t="s">
        <v>11</v>
      </c>
      <c r="C8" s="252" t="s">
        <v>12</v>
      </c>
      <c r="D8" s="252" t="s">
        <v>13</v>
      </c>
      <c r="E8" s="252" t="s">
        <v>14</v>
      </c>
    </row>
    <row r="9" spans="1:5" s="242" customFormat="1" ht="8.1" customHeight="1">
      <c r="A9" s="246"/>
      <c r="B9" s="253"/>
      <c r="C9" s="253"/>
      <c r="D9" s="253"/>
      <c r="E9" s="253"/>
    </row>
    <row r="10" spans="1:5" s="242" customFormat="1" ht="35.1" customHeight="1">
      <c r="A10" s="254" t="s">
        <v>1087</v>
      </c>
      <c r="B10" s="255">
        <v>215243040.319368</v>
      </c>
      <c r="C10" s="255">
        <v>14175046.455487851</v>
      </c>
      <c r="D10" s="256">
        <v>15.184644438046051</v>
      </c>
      <c r="E10" s="256">
        <v>14.788521950171353</v>
      </c>
    </row>
    <row r="11" spans="1:5" s="242" customFormat="1" ht="35.1" customHeight="1">
      <c r="A11" s="257" t="s">
        <v>1088</v>
      </c>
      <c r="B11" s="255">
        <v>41758019.549259201</v>
      </c>
      <c r="C11" s="255">
        <v>36424172.416248851</v>
      </c>
      <c r="D11" s="256">
        <v>1.1464370163872526</v>
      </c>
      <c r="E11" s="256">
        <v>1.0969124282827978</v>
      </c>
    </row>
    <row r="12" spans="1:5" s="242" customFormat="1" ht="35.1" customHeight="1">
      <c r="A12" s="257" t="s">
        <v>1089</v>
      </c>
      <c r="B12" s="255">
        <v>1286971.7640785</v>
      </c>
      <c r="C12" s="255">
        <v>245097.36330714999</v>
      </c>
      <c r="D12" s="256">
        <v>5.250859277770763</v>
      </c>
      <c r="E12" s="256">
        <v>9.2035822920083259</v>
      </c>
    </row>
    <row r="13" spans="1:5" s="242" customFormat="1" ht="35.1" customHeight="1">
      <c r="A13" s="246" t="s">
        <v>1090</v>
      </c>
      <c r="B13" s="255">
        <v>2394283.5170378</v>
      </c>
      <c r="C13" s="255">
        <v>553872.24421805004</v>
      </c>
      <c r="D13" s="256">
        <v>4.3228082685710669</v>
      </c>
      <c r="E13" s="256">
        <v>5.2940907035886609</v>
      </c>
    </row>
    <row r="14" spans="1:5" s="242" customFormat="1" ht="35.1" customHeight="1">
      <c r="A14" s="246" t="s">
        <v>1091</v>
      </c>
      <c r="B14" s="255">
        <v>1363728.0460399999</v>
      </c>
      <c r="C14" s="255">
        <v>279448.29896975</v>
      </c>
      <c r="D14" s="256">
        <v>4.8800728115636947</v>
      </c>
      <c r="E14" s="256">
        <v>4.1900518266415849</v>
      </c>
    </row>
    <row r="15" spans="1:5" s="242" customFormat="1" ht="35.1" customHeight="1">
      <c r="A15" s="258" t="s">
        <v>1092</v>
      </c>
      <c r="B15" s="255">
        <v>2336138.4805715</v>
      </c>
      <c r="C15" s="255">
        <v>2080950.2992242002</v>
      </c>
      <c r="D15" s="256">
        <v>1.1226305988386347</v>
      </c>
      <c r="E15" s="256">
        <v>1.0138440924563379</v>
      </c>
    </row>
    <row r="16" spans="1:5" s="242" customFormat="1" ht="35.1" customHeight="1">
      <c r="A16" s="246" t="s">
        <v>1093</v>
      </c>
      <c r="B16" s="255">
        <v>67427421.663528889</v>
      </c>
      <c r="C16" s="255">
        <v>14432872.4267921</v>
      </c>
      <c r="D16" s="256">
        <v>4.6717950294053514</v>
      </c>
      <c r="E16" s="256">
        <v>4.4223709574307417</v>
      </c>
    </row>
    <row r="17" spans="1:7" s="242" customFormat="1" ht="35.1" customHeight="1">
      <c r="A17" s="246" t="s">
        <v>1094</v>
      </c>
      <c r="B17" s="255">
        <v>20733196.689671002</v>
      </c>
      <c r="C17" s="255">
        <v>68859765.8994665</v>
      </c>
      <c r="D17" s="256">
        <v>0.30109304640885565</v>
      </c>
      <c r="E17" s="256">
        <v>0.29896103506341309</v>
      </c>
    </row>
    <row r="18" spans="1:7" s="242" customFormat="1" ht="35.1" customHeight="1">
      <c r="A18" s="258" t="s">
        <v>1095</v>
      </c>
      <c r="B18" s="255">
        <v>1151761.8506374999</v>
      </c>
      <c r="C18" s="255">
        <v>11433114.922269199</v>
      </c>
      <c r="D18" s="256">
        <v>0.10073911252253055</v>
      </c>
      <c r="E18" s="256">
        <v>9.2837534270972827E-2</v>
      </c>
    </row>
    <row r="19" spans="1:7" s="242" customFormat="1" ht="35.1" customHeight="1">
      <c r="A19" s="246" t="s">
        <v>1096</v>
      </c>
      <c r="B19" s="255">
        <v>131886786.56060182</v>
      </c>
      <c r="C19" s="255">
        <v>9025359.0182772502</v>
      </c>
      <c r="D19" s="256">
        <v>14.612913047948336</v>
      </c>
      <c r="E19" s="256">
        <v>16.738820536984452</v>
      </c>
    </row>
    <row r="20" spans="1:7" s="242" customFormat="1" ht="12" customHeight="1">
      <c r="A20" s="246"/>
      <c r="B20" s="255"/>
      <c r="C20" s="255"/>
      <c r="D20" s="256"/>
      <c r="E20" s="259"/>
    </row>
    <row r="21" spans="1:7" s="242" customFormat="1" ht="18.95" customHeight="1">
      <c r="A21" s="260" t="s">
        <v>61</v>
      </c>
      <c r="B21" s="261">
        <v>485581348.44079423</v>
      </c>
      <c r="C21" s="261">
        <v>157509699.34426099</v>
      </c>
      <c r="D21" s="262">
        <v>3.0828663279934503</v>
      </c>
      <c r="E21" s="263">
        <v>2.4949907629203971</v>
      </c>
      <c r="G21" s="269"/>
    </row>
    <row r="22" spans="1:7" s="242" customFormat="1" ht="24.95" customHeight="1">
      <c r="A22" s="215" t="s">
        <v>135</v>
      </c>
      <c r="B22" s="264"/>
      <c r="C22" s="264"/>
      <c r="D22" s="264"/>
      <c r="E22" s="264"/>
    </row>
    <row r="23" spans="1:7" s="242" customFormat="1" ht="16.5" customHeight="1">
      <c r="A23" s="264" t="s">
        <v>1097</v>
      </c>
      <c r="B23" s="264"/>
      <c r="C23" s="264"/>
      <c r="D23" s="264"/>
      <c r="E23" s="264"/>
    </row>
    <row r="24" spans="1:7" s="242" customFormat="1" ht="20.100000000000001" customHeight="1">
      <c r="A24" s="265" t="s">
        <v>1098</v>
      </c>
      <c r="B24" s="265"/>
      <c r="C24" s="265"/>
      <c r="D24" s="265"/>
      <c r="E24" s="265"/>
    </row>
    <row r="25" spans="1:7" s="242" customFormat="1" ht="20.100000000000001" customHeight="1">
      <c r="A25" s="266" t="s">
        <v>1099</v>
      </c>
      <c r="B25" s="266"/>
      <c r="C25" s="266"/>
      <c r="D25" s="266"/>
      <c r="E25" s="266"/>
    </row>
    <row r="26" spans="1:7" s="242" customFormat="1" ht="34.5" customHeight="1">
      <c r="A26" s="1021" t="s">
        <v>1100</v>
      </c>
      <c r="B26" s="1021"/>
      <c r="C26" s="1021"/>
      <c r="D26" s="1021"/>
      <c r="E26" s="1021"/>
    </row>
    <row r="27" spans="1:7" s="242" customFormat="1" ht="15">
      <c r="A27" s="264"/>
      <c r="B27" s="264"/>
      <c r="C27" s="264"/>
      <c r="D27" s="264"/>
      <c r="E27" s="264"/>
    </row>
    <row r="28" spans="1:7" s="242" customFormat="1"/>
    <row r="29" spans="1:7" s="242" customFormat="1"/>
  </sheetData>
  <mergeCells count="6">
    <mergeCell ref="A26:E26"/>
    <mergeCell ref="A1:D1"/>
    <mergeCell ref="A2:D2"/>
    <mergeCell ref="B5:E5"/>
    <mergeCell ref="B6:D6"/>
    <mergeCell ref="A7:A8"/>
  </mergeCells>
  <pageMargins left="0.7" right="0.7" top="0.75" bottom="0.75" header="0.3" footer="0.3"/>
  <pageSetup scale="99" firstPageNumber="113" pageOrder="overThenDown" orientation="portrait" useFirstPageNumber="1" r:id="rId1"/>
  <headerFooter>
    <oddFooter>&amp;C&amp;P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zoomScale="60" workbookViewId="0">
      <selection activeCell="S17" sqref="S17"/>
    </sheetView>
  </sheetViews>
  <sheetFormatPr defaultColWidth="10.28515625" defaultRowHeight="12.75"/>
  <cols>
    <col min="1" max="1" width="28.85546875" style="370" customWidth="1"/>
    <col min="2" max="2" width="8.7109375" style="370" customWidth="1"/>
    <col min="3" max="3" width="9.5703125" style="370" customWidth="1"/>
    <col min="4" max="4" width="8.7109375" style="370" customWidth="1"/>
    <col min="5" max="5" width="7.28515625" style="370" bestFit="1" customWidth="1"/>
    <col min="6" max="6" width="8.85546875" style="370" customWidth="1"/>
    <col min="7" max="7" width="9.7109375" style="370" customWidth="1"/>
    <col min="8" max="8" width="9.42578125" style="370" bestFit="1" customWidth="1"/>
    <col min="9" max="16384" width="10.28515625" style="370"/>
  </cols>
  <sheetData>
    <row r="1" spans="1:16" s="38" customFormat="1">
      <c r="A1" s="48"/>
      <c r="B1" s="48"/>
      <c r="C1" s="48"/>
      <c r="D1" s="48"/>
      <c r="E1" s="48"/>
      <c r="F1" s="48"/>
      <c r="G1" s="48"/>
      <c r="H1" s="347" t="s">
        <v>1188</v>
      </c>
    </row>
    <row r="2" spans="1:16" s="38" customFormat="1" ht="15" customHeight="1">
      <c r="A2" s="933" t="s">
        <v>1189</v>
      </c>
      <c r="B2" s="933"/>
      <c r="C2" s="933"/>
      <c r="D2" s="933"/>
      <c r="E2" s="933"/>
      <c r="F2" s="933"/>
      <c r="G2" s="933"/>
      <c r="H2" s="933"/>
    </row>
    <row r="3" spans="1:16" s="38" customFormat="1" ht="15" customHeight="1">
      <c r="A3" s="933" t="s">
        <v>2</v>
      </c>
      <c r="B3" s="933"/>
      <c r="C3" s="933"/>
      <c r="D3" s="933"/>
      <c r="E3" s="933"/>
      <c r="F3" s="933"/>
      <c r="G3" s="933"/>
      <c r="H3" s="933"/>
    </row>
    <row r="4" spans="1:16" s="38" customFormat="1" ht="15" customHeight="1">
      <c r="A4" s="14"/>
      <c r="B4" s="15"/>
      <c r="C4" s="15"/>
      <c r="D4" s="15"/>
      <c r="E4" s="15"/>
      <c r="F4" s="934" t="s">
        <v>3</v>
      </c>
      <c r="G4" s="934"/>
      <c r="H4" s="934"/>
    </row>
    <row r="5" spans="1:16" s="38" customFormat="1" ht="17.100000000000001" customHeight="1">
      <c r="A5" s="348"/>
      <c r="B5" s="941" t="s">
        <v>4</v>
      </c>
      <c r="C5" s="942"/>
      <c r="D5" s="942"/>
      <c r="E5" s="943"/>
      <c r="F5" s="1027" t="s">
        <v>5</v>
      </c>
      <c r="G5" s="1028"/>
      <c r="H5" s="1029"/>
    </row>
    <row r="6" spans="1:16" s="38" customFormat="1" ht="47.25" customHeight="1">
      <c r="A6" s="349" t="s">
        <v>1190</v>
      </c>
      <c r="B6" s="350" t="s">
        <v>7</v>
      </c>
      <c r="C6" s="351" t="s">
        <v>8</v>
      </c>
      <c r="D6" s="352" t="s">
        <v>9</v>
      </c>
      <c r="E6" s="353" t="s">
        <v>10</v>
      </c>
      <c r="F6" s="350" t="s">
        <v>7</v>
      </c>
      <c r="G6" s="351" t="s">
        <v>8</v>
      </c>
      <c r="H6" s="354" t="s">
        <v>9</v>
      </c>
    </row>
    <row r="7" spans="1:16" s="38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</row>
    <row r="8" spans="1:16" s="38" customFormat="1" ht="6.95" customHeight="1">
      <c r="A8" s="15"/>
      <c r="B8" s="15"/>
      <c r="C8" s="15"/>
      <c r="D8" s="15"/>
      <c r="E8" s="15"/>
      <c r="F8" s="15"/>
      <c r="G8" s="15"/>
      <c r="H8" s="15"/>
    </row>
    <row r="9" spans="1:16" s="38" customFormat="1" ht="24" customHeight="1">
      <c r="A9" s="355" t="s">
        <v>1191</v>
      </c>
      <c r="B9" s="20">
        <v>1281</v>
      </c>
      <c r="C9" s="20">
        <v>787516.18697000004</v>
      </c>
      <c r="D9" s="21">
        <v>5.9082666983651718E-3</v>
      </c>
      <c r="E9" s="22">
        <v>614.76673455893831</v>
      </c>
      <c r="F9" s="20">
        <v>1273</v>
      </c>
      <c r="G9" s="20">
        <v>814087.40316059999</v>
      </c>
      <c r="H9" s="21">
        <v>6.2686755865769177E-3</v>
      </c>
      <c r="L9" s="356"/>
      <c r="M9" s="112"/>
      <c r="N9" s="112"/>
    </row>
    <row r="10" spans="1:16" s="38" customFormat="1" ht="24" customHeight="1">
      <c r="A10" s="357" t="s">
        <v>1192</v>
      </c>
      <c r="B10" s="24">
        <v>131757</v>
      </c>
      <c r="C10" s="24">
        <v>8012697.5127502996</v>
      </c>
      <c r="D10" s="21">
        <v>6.0114515310222404E-2</v>
      </c>
      <c r="E10" s="22">
        <v>60.814207311568261</v>
      </c>
      <c r="F10" s="24">
        <v>152839</v>
      </c>
      <c r="G10" s="24">
        <v>8707586.9020645004</v>
      </c>
      <c r="H10" s="21">
        <v>6.7050585992423653E-2</v>
      </c>
      <c r="L10" s="358"/>
      <c r="M10" s="359"/>
      <c r="N10" s="359"/>
    </row>
    <row r="11" spans="1:16" s="38" customFormat="1" ht="24" customHeight="1">
      <c r="A11" s="360" t="s">
        <v>1193</v>
      </c>
      <c r="B11" s="24">
        <v>36398</v>
      </c>
      <c r="C11" s="24">
        <v>2251157.6880616001</v>
      </c>
      <c r="D11" s="21">
        <v>1.6889100467022852E-2</v>
      </c>
      <c r="E11" s="22">
        <v>61.84838969343371</v>
      </c>
      <c r="F11" s="24">
        <v>40958</v>
      </c>
      <c r="G11" s="24">
        <v>2328977.8220801</v>
      </c>
      <c r="H11" s="21">
        <v>1.7933708786392374E-2</v>
      </c>
      <c r="L11" s="358"/>
      <c r="M11" s="359"/>
      <c r="N11" s="359"/>
    </row>
    <row r="12" spans="1:16" s="38" customFormat="1" ht="24" customHeight="1">
      <c r="A12" s="360" t="s">
        <v>1194</v>
      </c>
      <c r="B12" s="24">
        <v>95359</v>
      </c>
      <c r="C12" s="24">
        <v>5761539.8246887</v>
      </c>
      <c r="D12" s="21">
        <v>4.3225414843199556E-2</v>
      </c>
      <c r="E12" s="22">
        <v>60.419465647591736</v>
      </c>
      <c r="F12" s="24">
        <v>111881</v>
      </c>
      <c r="G12" s="24">
        <v>6378609.0799844004</v>
      </c>
      <c r="H12" s="21">
        <v>4.9116877206031272E-2</v>
      </c>
      <c r="L12" s="358"/>
      <c r="M12" s="359"/>
      <c r="N12" s="359"/>
    </row>
    <row r="13" spans="1:16" s="38" customFormat="1" ht="24" customHeight="1">
      <c r="A13" s="361" t="s">
        <v>1195</v>
      </c>
      <c r="B13" s="24">
        <v>5869</v>
      </c>
      <c r="C13" s="24">
        <v>452113.40195229999</v>
      </c>
      <c r="D13" s="21">
        <v>3.3919386049916446E-3</v>
      </c>
      <c r="E13" s="22">
        <v>77.034145842954501</v>
      </c>
      <c r="F13" s="24">
        <v>8140</v>
      </c>
      <c r="G13" s="24">
        <v>608513.63747740001</v>
      </c>
      <c r="H13" s="21">
        <v>4.6857064346457773E-3</v>
      </c>
      <c r="L13" s="358"/>
      <c r="M13" s="359"/>
      <c r="N13" s="359"/>
    </row>
    <row r="14" spans="1:16" s="38" customFormat="1" ht="24" customHeight="1">
      <c r="A14" s="362" t="s">
        <v>1196</v>
      </c>
      <c r="B14" s="24">
        <v>31350</v>
      </c>
      <c r="C14" s="24">
        <v>3430105.9511727002</v>
      </c>
      <c r="D14" s="21">
        <v>2.5734049786521881E-2</v>
      </c>
      <c r="E14" s="22">
        <v>109.41326797999044</v>
      </c>
      <c r="F14" s="24">
        <v>35460</v>
      </c>
      <c r="G14" s="24">
        <v>3551387.1999221998</v>
      </c>
      <c r="H14" s="21">
        <v>2.7346565187229898E-2</v>
      </c>
      <c r="L14" s="358"/>
      <c r="M14" s="359"/>
      <c r="N14" s="359"/>
    </row>
    <row r="15" spans="1:16" s="38" customFormat="1" ht="50.1" customHeight="1">
      <c r="A15" s="362" t="s">
        <v>1197</v>
      </c>
      <c r="B15" s="24">
        <v>58140</v>
      </c>
      <c r="C15" s="24">
        <v>1879320.4715636999</v>
      </c>
      <c r="D15" s="21">
        <v>1.4099426451686029E-2</v>
      </c>
      <c r="E15" s="22">
        <v>32.324053518467487</v>
      </c>
      <c r="F15" s="24">
        <v>68281</v>
      </c>
      <c r="G15" s="24">
        <v>2218708.2425847999</v>
      </c>
      <c r="H15" s="21">
        <v>1.7084605584155595E-2</v>
      </c>
      <c r="L15" s="4"/>
      <c r="M15" s="4"/>
      <c r="N15" s="4"/>
    </row>
    <row r="16" spans="1:16" s="38" customFormat="1" ht="30" customHeight="1">
      <c r="A16" s="363" t="s">
        <v>1198</v>
      </c>
      <c r="B16" s="24">
        <v>13135</v>
      </c>
      <c r="C16" s="24">
        <v>1951657.8837247</v>
      </c>
      <c r="D16" s="21">
        <v>1.4642131135587381E-2</v>
      </c>
      <c r="E16" s="22">
        <v>148.58453625616292</v>
      </c>
      <c r="F16" s="24">
        <v>16399</v>
      </c>
      <c r="G16" s="24">
        <v>2230828.3745873999</v>
      </c>
      <c r="H16" s="21">
        <v>1.7177933616619696E-2</v>
      </c>
      <c r="L16" s="364"/>
      <c r="M16" s="364"/>
      <c r="N16" s="364"/>
      <c r="P16" s="365"/>
    </row>
    <row r="17" spans="1:16" s="38" customFormat="1" ht="30" customHeight="1">
      <c r="A17" s="363" t="s">
        <v>1199</v>
      </c>
      <c r="B17" s="24">
        <v>2541540</v>
      </c>
      <c r="C17" s="24">
        <v>86514811.044181302</v>
      </c>
      <c r="D17" s="21">
        <v>0.64906929592694684</v>
      </c>
      <c r="E17" s="22">
        <v>34.04031061646927</v>
      </c>
      <c r="F17" s="24">
        <v>1914138</v>
      </c>
      <c r="G17" s="24">
        <v>82834664.450281098</v>
      </c>
      <c r="H17" s="21">
        <v>0.63784752932644229</v>
      </c>
      <c r="L17" s="364"/>
      <c r="M17" s="364"/>
      <c r="N17" s="364"/>
      <c r="P17" s="365"/>
    </row>
    <row r="18" spans="1:16" s="38" customFormat="1" ht="50.1" customHeight="1">
      <c r="A18" s="363" t="s">
        <v>1200</v>
      </c>
      <c r="B18" s="24">
        <v>797756</v>
      </c>
      <c r="C18" s="24">
        <v>9025037.3055335004</v>
      </c>
      <c r="D18" s="21">
        <v>6.7709500129701089E-2</v>
      </c>
      <c r="E18" s="22">
        <v>11.313029680169752</v>
      </c>
      <c r="F18" s="24">
        <v>801522</v>
      </c>
      <c r="G18" s="24">
        <v>8139213.0988686997</v>
      </c>
      <c r="H18" s="21">
        <v>6.2673966270375817E-2</v>
      </c>
      <c r="L18" s="364"/>
      <c r="M18" s="364"/>
      <c r="N18" s="364"/>
      <c r="P18" s="365"/>
    </row>
    <row r="19" spans="1:16" s="38" customFormat="1" ht="30" customHeight="1">
      <c r="A19" s="363" t="s">
        <v>1201</v>
      </c>
      <c r="B19" s="24">
        <v>3420037</v>
      </c>
      <c r="C19" s="24">
        <v>10300306.793157799</v>
      </c>
      <c r="D19" s="21">
        <v>7.7277090447001942E-2</v>
      </c>
      <c r="E19" s="22">
        <v>3.0117530287414431</v>
      </c>
      <c r="F19" s="24">
        <v>3435245</v>
      </c>
      <c r="G19" s="24">
        <v>10281362.785352999</v>
      </c>
      <c r="H19" s="21">
        <v>7.9169051921281555E-2</v>
      </c>
      <c r="L19" s="364"/>
      <c r="M19" s="364"/>
      <c r="N19" s="364"/>
      <c r="P19" s="365"/>
    </row>
    <row r="20" spans="1:16" s="38" customFormat="1" ht="30" customHeight="1">
      <c r="A20" s="355" t="s">
        <v>1202</v>
      </c>
      <c r="B20" s="24">
        <v>34528</v>
      </c>
      <c r="C20" s="24">
        <v>8203133.7652657004</v>
      </c>
      <c r="D20" s="21">
        <v>6.1543245522393986E-2</v>
      </c>
      <c r="E20" s="22">
        <v>237.57917531469243</v>
      </c>
      <c r="F20" s="24">
        <v>37158</v>
      </c>
      <c r="G20" s="24">
        <v>8433229.5046385992</v>
      </c>
      <c r="H20" s="21">
        <v>6.4937965759555058E-2</v>
      </c>
      <c r="L20" s="364"/>
      <c r="M20" s="364"/>
      <c r="N20" s="364"/>
      <c r="P20" s="365"/>
    </row>
    <row r="21" spans="1:16" s="38" customFormat="1" ht="24" customHeight="1">
      <c r="A21" s="355" t="s">
        <v>1203</v>
      </c>
      <c r="B21" s="24">
        <v>4729974</v>
      </c>
      <c r="C21" s="24">
        <v>7818003.0937162992</v>
      </c>
      <c r="D21" s="21">
        <v>5.8653838601135329E-2</v>
      </c>
      <c r="E21" s="22">
        <v>1.652863862193809</v>
      </c>
      <c r="F21" s="24">
        <v>4807921</v>
      </c>
      <c r="G21" s="24">
        <v>7599722.5173792001</v>
      </c>
      <c r="H21" s="21">
        <v>5.8519754542935232E-2</v>
      </c>
      <c r="L21" s="364"/>
      <c r="M21" s="364"/>
      <c r="N21" s="364"/>
      <c r="P21" s="365"/>
    </row>
    <row r="22" spans="1:16" s="38" customFormat="1" ht="24" customHeight="1">
      <c r="A22" s="366" t="s">
        <v>1204</v>
      </c>
      <c r="B22" s="24">
        <v>21</v>
      </c>
      <c r="C22" s="24">
        <v>66.915619000000007</v>
      </c>
      <c r="D22" s="21">
        <v>5.0202818669586614E-7</v>
      </c>
      <c r="E22" s="22">
        <v>3.1864580476190478</v>
      </c>
      <c r="F22" s="24">
        <v>25</v>
      </c>
      <c r="G22" s="24">
        <v>76.881285899999995</v>
      </c>
      <c r="H22" s="21">
        <v>5.9200503301596249E-7</v>
      </c>
      <c r="L22" s="4"/>
      <c r="M22" s="4"/>
      <c r="N22" s="4"/>
      <c r="P22" s="365"/>
    </row>
    <row r="23" spans="1:16" s="38" customFormat="1" ht="24" customHeight="1">
      <c r="A23" s="366" t="s">
        <v>1205</v>
      </c>
      <c r="B23" s="24">
        <v>44843</v>
      </c>
      <c r="C23" s="24">
        <v>1157979.5985474</v>
      </c>
      <c r="D23" s="21">
        <v>8.6876338704952906E-3</v>
      </c>
      <c r="E23" s="22">
        <v>25.822973452877818</v>
      </c>
      <c r="F23" s="24">
        <v>53116</v>
      </c>
      <c r="G23" s="24">
        <v>1192932.5902941001</v>
      </c>
      <c r="H23" s="21">
        <v>9.1858778015428133E-3</v>
      </c>
      <c r="L23" s="4"/>
      <c r="M23" s="4"/>
      <c r="N23" s="4"/>
    </row>
    <row r="24" spans="1:16" s="38" customFormat="1" ht="24" customHeight="1">
      <c r="A24" s="366" t="s">
        <v>1206</v>
      </c>
      <c r="B24" s="24">
        <v>4432959</v>
      </c>
      <c r="C24" s="24">
        <v>2614770.9639935</v>
      </c>
      <c r="D24" s="21">
        <v>1.961707513575655E-2</v>
      </c>
      <c r="E24" s="22">
        <v>0.58984776624225488</v>
      </c>
      <c r="F24" s="24">
        <v>4502612</v>
      </c>
      <c r="G24" s="24">
        <v>2389314.4091508999</v>
      </c>
      <c r="H24" s="21">
        <v>1.8398315521344494E-2</v>
      </c>
      <c r="L24" s="365"/>
      <c r="M24" s="4"/>
    </row>
    <row r="25" spans="1:16" s="38" customFormat="1" ht="24" customHeight="1">
      <c r="A25" s="360" t="s">
        <v>1207</v>
      </c>
      <c r="B25" s="24">
        <v>4363</v>
      </c>
      <c r="C25" s="24">
        <v>803787.93163370003</v>
      </c>
      <c r="D25" s="21">
        <v>6.0303439441558061E-3</v>
      </c>
      <c r="E25" s="22">
        <v>184.22826762175109</v>
      </c>
      <c r="F25" s="24">
        <v>5630</v>
      </c>
      <c r="G25" s="24">
        <v>909782.11274659995</v>
      </c>
      <c r="H25" s="21">
        <v>7.00554866361676E-3</v>
      </c>
      <c r="L25" s="365"/>
      <c r="M25" s="4"/>
    </row>
    <row r="26" spans="1:16" s="38" customFormat="1" ht="24" customHeight="1">
      <c r="A26" s="360" t="s">
        <v>1208</v>
      </c>
      <c r="B26" s="24">
        <v>6224</v>
      </c>
      <c r="C26" s="24">
        <v>2491911.7667481001</v>
      </c>
      <c r="D26" s="21">
        <v>1.8695335474168455E-2</v>
      </c>
      <c r="E26" s="22">
        <v>400.37142781942481</v>
      </c>
      <c r="F26" s="24">
        <v>6550</v>
      </c>
      <c r="G26" s="24">
        <v>2347196.8659600001</v>
      </c>
      <c r="H26" s="21">
        <v>1.807399995800036E-2</v>
      </c>
      <c r="L26" s="365"/>
      <c r="M26" s="6"/>
    </row>
    <row r="27" spans="1:16" s="38" customFormat="1" ht="24" customHeight="1">
      <c r="A27" s="366" t="s">
        <v>1209</v>
      </c>
      <c r="B27" s="24">
        <v>241564</v>
      </c>
      <c r="C27" s="24">
        <v>749485.91717459995</v>
      </c>
      <c r="D27" s="21">
        <v>5.6229481483725417E-3</v>
      </c>
      <c r="E27" s="22">
        <v>3.1026391232741632</v>
      </c>
      <c r="F27" s="24">
        <v>239988</v>
      </c>
      <c r="G27" s="24">
        <v>760419.65794169996</v>
      </c>
      <c r="H27" s="21">
        <v>5.8554205933977884E-3</v>
      </c>
      <c r="L27" s="365"/>
      <c r="M27" s="7"/>
    </row>
    <row r="28" spans="1:16" s="38" customFormat="1" ht="24" customHeight="1">
      <c r="A28" s="363" t="s">
        <v>1210</v>
      </c>
      <c r="B28" s="24">
        <v>663774</v>
      </c>
      <c r="C28" s="24">
        <v>677398.12680239999</v>
      </c>
      <c r="D28" s="21">
        <v>5.0821162286458898E-3</v>
      </c>
      <c r="E28" s="22">
        <v>1.0205252492601398</v>
      </c>
      <c r="F28" s="24">
        <v>947397</v>
      </c>
      <c r="G28" s="24">
        <v>825237.87361060001</v>
      </c>
      <c r="H28" s="21">
        <v>6.3545369837897832E-3</v>
      </c>
      <c r="L28" s="365"/>
      <c r="M28" s="4"/>
    </row>
    <row r="29" spans="1:16" s="38" customFormat="1" ht="6.95" customHeight="1">
      <c r="A29" s="15"/>
      <c r="B29" s="26"/>
      <c r="C29" s="26"/>
      <c r="D29" s="9"/>
      <c r="E29" s="27"/>
      <c r="F29" s="26"/>
      <c r="G29" s="26"/>
      <c r="H29" s="9"/>
      <c r="L29" s="8"/>
      <c r="M29" s="4"/>
    </row>
    <row r="30" spans="1:16" s="38" customFormat="1" ht="24.95" customHeight="1">
      <c r="A30" s="28" t="s">
        <v>1211</v>
      </c>
      <c r="B30" s="29">
        <v>12333782</v>
      </c>
      <c r="C30" s="29">
        <v>133290561.712102</v>
      </c>
      <c r="D30" s="367">
        <v>1.0000000000000002</v>
      </c>
      <c r="E30" s="31">
        <v>10.8069497022164</v>
      </c>
      <c r="F30" s="29">
        <v>12113892</v>
      </c>
      <c r="G30" s="29">
        <v>129865932.9099437</v>
      </c>
      <c r="H30" s="367">
        <v>0.99999999999999989</v>
      </c>
      <c r="L30" s="4"/>
      <c r="M30" s="4"/>
    </row>
    <row r="31" spans="1:16" s="38" customFormat="1" ht="18.95" customHeight="1">
      <c r="A31" s="368" t="s">
        <v>135</v>
      </c>
      <c r="B31" s="48"/>
      <c r="C31" s="48"/>
      <c r="D31" s="48"/>
      <c r="E31" s="48"/>
      <c r="F31" s="48"/>
      <c r="G31" s="48"/>
      <c r="H31" s="48"/>
      <c r="L31" s="4"/>
      <c r="M31" s="4"/>
      <c r="N31" s="4"/>
    </row>
    <row r="32" spans="1:16" ht="8.1" customHeight="1">
      <c r="A32" s="369" t="s">
        <v>1212</v>
      </c>
      <c r="B32" s="48"/>
      <c r="C32" s="48"/>
      <c r="D32" s="48"/>
      <c r="E32" s="48"/>
      <c r="F32" s="48"/>
      <c r="G32" s="48"/>
      <c r="H32" s="48"/>
    </row>
    <row r="33" spans="1:8">
      <c r="A33" s="371" t="s">
        <v>1213</v>
      </c>
      <c r="B33" s="48"/>
      <c r="C33" s="48"/>
      <c r="D33" s="48"/>
      <c r="E33" s="48"/>
      <c r="F33" s="48"/>
      <c r="G33" s="48"/>
      <c r="H33" s="48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8" firstPageNumber="114" orientation="portrait" useFirstPageNumber="1" r:id="rId1"/>
  <headerFooter>
    <oddFooter>&amp;C&amp;"Maiandra GD,Regular"&amp;9&amp;P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topLeftCell="A16" zoomScale="60" workbookViewId="0">
      <selection activeCell="S17" sqref="S17"/>
    </sheetView>
  </sheetViews>
  <sheetFormatPr defaultColWidth="10.28515625" defaultRowHeight="12.75"/>
  <cols>
    <col min="1" max="1" width="28.85546875" style="370" customWidth="1"/>
    <col min="2" max="2" width="8.7109375" style="370" customWidth="1"/>
    <col min="3" max="3" width="9.5703125" style="370" customWidth="1"/>
    <col min="4" max="4" width="8.7109375" style="370" customWidth="1"/>
    <col min="5" max="5" width="7.28515625" style="370" bestFit="1" customWidth="1"/>
    <col min="6" max="6" width="8.85546875" style="370" customWidth="1"/>
    <col min="7" max="7" width="9.7109375" style="370" customWidth="1"/>
    <col min="8" max="8" width="9.42578125" style="370" bestFit="1" customWidth="1"/>
    <col min="9" max="16384" width="10.28515625" style="370"/>
  </cols>
  <sheetData>
    <row r="1" spans="1:16" s="38" customFormat="1">
      <c r="A1" s="48"/>
      <c r="B1" s="48"/>
      <c r="C1" s="48"/>
      <c r="D1" s="48"/>
      <c r="E1" s="48"/>
      <c r="F1" s="48"/>
      <c r="G1" s="48"/>
      <c r="H1" s="347" t="s">
        <v>1214</v>
      </c>
    </row>
    <row r="2" spans="1:16" s="38" customFormat="1" ht="15" customHeight="1">
      <c r="A2" s="933" t="s">
        <v>1189</v>
      </c>
      <c r="B2" s="933"/>
      <c r="C2" s="933"/>
      <c r="D2" s="933"/>
      <c r="E2" s="933"/>
      <c r="F2" s="933"/>
      <c r="G2" s="933"/>
      <c r="H2" s="933"/>
    </row>
    <row r="3" spans="1:16" s="38" customFormat="1" ht="15" customHeight="1">
      <c r="A3" s="933" t="s">
        <v>45</v>
      </c>
      <c r="B3" s="933"/>
      <c r="C3" s="933"/>
      <c r="D3" s="933"/>
      <c r="E3" s="933"/>
      <c r="F3" s="933"/>
      <c r="G3" s="933"/>
      <c r="H3" s="933"/>
    </row>
    <row r="4" spans="1:16" s="38" customFormat="1" ht="15" customHeight="1">
      <c r="A4" s="14"/>
      <c r="B4" s="15"/>
      <c r="C4" s="15"/>
      <c r="D4" s="15"/>
      <c r="E4" s="15"/>
      <c r="F4" s="934" t="s">
        <v>3</v>
      </c>
      <c r="G4" s="934"/>
      <c r="H4" s="934"/>
    </row>
    <row r="5" spans="1:16" s="38" customFormat="1" ht="17.100000000000001" customHeight="1">
      <c r="A5" s="348"/>
      <c r="B5" s="941" t="s">
        <v>4</v>
      </c>
      <c r="C5" s="942"/>
      <c r="D5" s="942"/>
      <c r="E5" s="943"/>
      <c r="F5" s="1027" t="s">
        <v>5</v>
      </c>
      <c r="G5" s="1028"/>
      <c r="H5" s="1029"/>
    </row>
    <row r="6" spans="1:16" s="38" customFormat="1" ht="47.25" customHeight="1">
      <c r="A6" s="349" t="s">
        <v>1190</v>
      </c>
      <c r="B6" s="350" t="s">
        <v>7</v>
      </c>
      <c r="C6" s="351" t="s">
        <v>8</v>
      </c>
      <c r="D6" s="352" t="s">
        <v>9</v>
      </c>
      <c r="E6" s="353" t="s">
        <v>10</v>
      </c>
      <c r="F6" s="350" t="s">
        <v>7</v>
      </c>
      <c r="G6" s="351" t="s">
        <v>8</v>
      </c>
      <c r="H6" s="354" t="s">
        <v>9</v>
      </c>
    </row>
    <row r="7" spans="1:16" s="38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</row>
    <row r="8" spans="1:16" s="38" customFormat="1" ht="6.95" customHeight="1">
      <c r="A8" s="15"/>
      <c r="B8" s="15"/>
      <c r="C8" s="15"/>
      <c r="D8" s="15"/>
      <c r="E8" s="15"/>
      <c r="F8" s="15"/>
      <c r="G8" s="15"/>
      <c r="H8" s="15"/>
    </row>
    <row r="9" spans="1:16" s="38" customFormat="1" ht="24" customHeight="1">
      <c r="A9" s="355" t="s">
        <v>1191</v>
      </c>
      <c r="B9" s="372" t="s">
        <v>43</v>
      </c>
      <c r="C9" s="372" t="s">
        <v>43</v>
      </c>
      <c r="D9" s="32" t="s">
        <v>43</v>
      </c>
      <c r="E9" s="27" t="s">
        <v>43</v>
      </c>
      <c r="F9" s="372" t="s">
        <v>43</v>
      </c>
      <c r="G9" s="372" t="s">
        <v>43</v>
      </c>
      <c r="H9" s="32" t="s">
        <v>43</v>
      </c>
      <c r="L9" s="356"/>
      <c r="M9" s="112"/>
      <c r="N9" s="112"/>
    </row>
    <row r="10" spans="1:16" s="38" customFormat="1" ht="24" customHeight="1">
      <c r="A10" s="357" t="s">
        <v>1192</v>
      </c>
      <c r="B10" s="24">
        <v>34481</v>
      </c>
      <c r="C10" s="24">
        <v>1621877.33124</v>
      </c>
      <c r="D10" s="21">
        <v>6.1920650947205266E-2</v>
      </c>
      <c r="E10" s="22">
        <v>47.03684148487573</v>
      </c>
      <c r="F10" s="24">
        <v>34500</v>
      </c>
      <c r="G10" s="24">
        <v>1592060.7283878999</v>
      </c>
      <c r="H10" s="21">
        <v>6.2682372554023827E-2</v>
      </c>
      <c r="L10" s="358"/>
      <c r="M10" s="359"/>
      <c r="N10" s="359"/>
    </row>
    <row r="11" spans="1:16" s="38" customFormat="1" ht="24" customHeight="1">
      <c r="A11" s="360" t="s">
        <v>1193</v>
      </c>
      <c r="B11" s="24">
        <v>1533</v>
      </c>
      <c r="C11" s="24">
        <v>73845.327119699999</v>
      </c>
      <c r="D11" s="21">
        <v>2.8192950456772271E-3</v>
      </c>
      <c r="E11" s="22">
        <v>48.170467788454012</v>
      </c>
      <c r="F11" s="24">
        <v>1619</v>
      </c>
      <c r="G11" s="24">
        <v>77451.035900200004</v>
      </c>
      <c r="H11" s="21">
        <v>3.0493903909729202E-3</v>
      </c>
      <c r="L11" s="358"/>
      <c r="M11" s="359"/>
      <c r="N11" s="359"/>
    </row>
    <row r="12" spans="1:16" s="38" customFormat="1" ht="24" customHeight="1">
      <c r="A12" s="360" t="s">
        <v>1194</v>
      </c>
      <c r="B12" s="24">
        <v>32948</v>
      </c>
      <c r="C12" s="24">
        <v>1548032.0041203001</v>
      </c>
      <c r="D12" s="21">
        <v>5.9101355901528041E-2</v>
      </c>
      <c r="E12" s="22">
        <v>46.984096276566106</v>
      </c>
      <c r="F12" s="24">
        <v>32881</v>
      </c>
      <c r="G12" s="24">
        <v>1514609.6924876999</v>
      </c>
      <c r="H12" s="21">
        <v>5.96329821630509E-2</v>
      </c>
      <c r="L12" s="358"/>
      <c r="M12" s="359"/>
      <c r="N12" s="359"/>
    </row>
    <row r="13" spans="1:16" s="38" customFormat="1" ht="24" customHeight="1">
      <c r="A13" s="361" t="s">
        <v>1195</v>
      </c>
      <c r="B13" s="24">
        <v>796</v>
      </c>
      <c r="C13" s="24">
        <v>118766.1321225</v>
      </c>
      <c r="D13" s="21">
        <v>4.534298661098158E-3</v>
      </c>
      <c r="E13" s="22">
        <v>149.2036835709799</v>
      </c>
      <c r="F13" s="24">
        <v>908</v>
      </c>
      <c r="G13" s="24">
        <v>115366.6300668</v>
      </c>
      <c r="H13" s="21">
        <v>4.542197390593185E-3</v>
      </c>
      <c r="L13" s="358"/>
      <c r="M13" s="359"/>
      <c r="N13" s="359"/>
    </row>
    <row r="14" spans="1:16" s="38" customFormat="1" ht="24" customHeight="1">
      <c r="A14" s="362" t="s">
        <v>1196</v>
      </c>
      <c r="B14" s="24">
        <v>2675</v>
      </c>
      <c r="C14" s="24">
        <v>1045638.2595744</v>
      </c>
      <c r="D14" s="21">
        <v>3.9920776029743185E-2</v>
      </c>
      <c r="E14" s="22">
        <v>390.89280731753274</v>
      </c>
      <c r="F14" s="24">
        <v>2781</v>
      </c>
      <c r="G14" s="24">
        <v>1015661.4249626</v>
      </c>
      <c r="H14" s="21">
        <v>3.9988466955479654E-2</v>
      </c>
      <c r="L14" s="358"/>
      <c r="M14" s="359"/>
      <c r="N14" s="359"/>
    </row>
    <row r="15" spans="1:16" s="38" customFormat="1" ht="50.1" customHeight="1">
      <c r="A15" s="362" t="s">
        <v>1197</v>
      </c>
      <c r="B15" s="24">
        <v>29477</v>
      </c>
      <c r="C15" s="24">
        <v>383627.61242339999</v>
      </c>
      <c r="D15" s="21">
        <v>1.4646281210686698E-2</v>
      </c>
      <c r="E15" s="22">
        <v>13.014472721898429</v>
      </c>
      <c r="F15" s="24">
        <v>29192</v>
      </c>
      <c r="G15" s="24">
        <v>383581.63745829999</v>
      </c>
      <c r="H15" s="21">
        <v>1.5102317816978067E-2</v>
      </c>
      <c r="L15" s="4"/>
      <c r="M15" s="4"/>
      <c r="N15" s="4"/>
    </row>
    <row r="16" spans="1:16" s="38" customFormat="1" ht="30" customHeight="1">
      <c r="A16" s="363" t="s">
        <v>1198</v>
      </c>
      <c r="B16" s="24">
        <v>2139</v>
      </c>
      <c r="C16" s="24">
        <v>181352.07931150001</v>
      </c>
      <c r="D16" s="21">
        <v>6.9237288081533607E-3</v>
      </c>
      <c r="E16" s="22">
        <v>84.783580790790097</v>
      </c>
      <c r="F16" s="24">
        <v>2220</v>
      </c>
      <c r="G16" s="24">
        <v>180814.68661559999</v>
      </c>
      <c r="H16" s="21">
        <v>7.1190083063946046E-3</v>
      </c>
      <c r="L16" s="364"/>
      <c r="M16" s="364"/>
      <c r="N16" s="364"/>
      <c r="P16" s="365"/>
    </row>
    <row r="17" spans="1:16" s="38" customFormat="1" ht="30" customHeight="1">
      <c r="A17" s="363" t="s">
        <v>1199</v>
      </c>
      <c r="B17" s="24">
        <v>245703</v>
      </c>
      <c r="C17" s="24">
        <v>16837484.1603419</v>
      </c>
      <c r="D17" s="21">
        <v>0.64282788805274305</v>
      </c>
      <c r="E17" s="22">
        <v>68.52779233603944</v>
      </c>
      <c r="F17" s="24">
        <v>242434</v>
      </c>
      <c r="G17" s="24">
        <v>16256257.144670101</v>
      </c>
      <c r="H17" s="21">
        <v>0.64003888074547854</v>
      </c>
      <c r="L17" s="364"/>
      <c r="M17" s="364"/>
      <c r="N17" s="364"/>
      <c r="P17" s="365"/>
    </row>
    <row r="18" spans="1:16" s="38" customFormat="1" ht="50.1" customHeight="1">
      <c r="A18" s="363" t="s">
        <v>1200</v>
      </c>
      <c r="B18" s="24">
        <v>210362</v>
      </c>
      <c r="C18" s="24">
        <v>761252.68815920001</v>
      </c>
      <c r="D18" s="21">
        <v>2.9063395287785985E-2</v>
      </c>
      <c r="E18" s="22">
        <v>3.6187747224270543</v>
      </c>
      <c r="F18" s="24">
        <v>208355</v>
      </c>
      <c r="G18" s="24">
        <v>723393.93714000005</v>
      </c>
      <c r="H18" s="21">
        <v>2.8481355932349621E-2</v>
      </c>
      <c r="L18" s="364"/>
      <c r="M18" s="364"/>
      <c r="N18" s="364"/>
      <c r="P18" s="365"/>
    </row>
    <row r="19" spans="1:16" s="38" customFormat="1" ht="30" customHeight="1">
      <c r="A19" s="363" t="s">
        <v>1201</v>
      </c>
      <c r="B19" s="24">
        <v>1321643</v>
      </c>
      <c r="C19" s="24">
        <v>2885575.8114518002</v>
      </c>
      <c r="D19" s="21">
        <v>0.11016661319632534</v>
      </c>
      <c r="E19" s="22">
        <v>2.1833247037602441</v>
      </c>
      <c r="F19" s="24">
        <v>1321578</v>
      </c>
      <c r="G19" s="24">
        <v>2777335.8350780001</v>
      </c>
      <c r="H19" s="21">
        <v>0.10934884355716841</v>
      </c>
      <c r="L19" s="364"/>
      <c r="M19" s="364"/>
      <c r="N19" s="364"/>
      <c r="P19" s="365"/>
    </row>
    <row r="20" spans="1:16" s="38" customFormat="1" ht="30" customHeight="1">
      <c r="A20" s="355" t="s">
        <v>1202</v>
      </c>
      <c r="B20" s="24">
        <v>10551</v>
      </c>
      <c r="C20" s="24">
        <v>3193998.6205246998</v>
      </c>
      <c r="D20" s="21">
        <v>0.12194169675961707</v>
      </c>
      <c r="E20" s="22">
        <v>302.71999057195524</v>
      </c>
      <c r="F20" s="24">
        <v>10818</v>
      </c>
      <c r="G20" s="24">
        <v>3162049.7878322001</v>
      </c>
      <c r="H20" s="21">
        <v>0.12449574271954408</v>
      </c>
      <c r="L20" s="364"/>
      <c r="M20" s="364"/>
      <c r="N20" s="364"/>
      <c r="P20" s="365"/>
    </row>
    <row r="21" spans="1:16" s="38" customFormat="1" ht="24" customHeight="1">
      <c r="A21" s="355" t="s">
        <v>1203</v>
      </c>
      <c r="B21" s="24">
        <v>1346354</v>
      </c>
      <c r="C21" s="24">
        <v>698536.56889899995</v>
      </c>
      <c r="D21" s="21">
        <v>2.6668995381780091E-2</v>
      </c>
      <c r="E21" s="22">
        <v>0.51883573629149538</v>
      </c>
      <c r="F21" s="24">
        <v>1347629</v>
      </c>
      <c r="G21" s="24">
        <v>688041.01315469993</v>
      </c>
      <c r="H21" s="21">
        <v>2.708944599285594E-2</v>
      </c>
      <c r="L21" s="364"/>
      <c r="M21" s="364"/>
      <c r="N21" s="364"/>
      <c r="P21" s="365"/>
    </row>
    <row r="22" spans="1:16" s="38" customFormat="1" ht="24" customHeight="1">
      <c r="A22" s="366" t="s">
        <v>1204</v>
      </c>
      <c r="B22" s="24">
        <v>3</v>
      </c>
      <c r="C22" s="24">
        <v>6.8133249999999999</v>
      </c>
      <c r="D22" s="21">
        <v>2.6012171881847339E-7</v>
      </c>
      <c r="E22" s="22">
        <v>2.2711083333333333</v>
      </c>
      <c r="F22" s="24">
        <v>3</v>
      </c>
      <c r="G22" s="24">
        <v>6.8133249999999999</v>
      </c>
      <c r="H22" s="21">
        <v>2.6825319434522784E-7</v>
      </c>
      <c r="L22" s="4"/>
      <c r="M22" s="4"/>
      <c r="N22" s="4"/>
      <c r="P22" s="365"/>
    </row>
    <row r="23" spans="1:16" s="38" customFormat="1" ht="24" customHeight="1">
      <c r="A23" s="366" t="s">
        <v>1205</v>
      </c>
      <c r="B23" s="24">
        <v>10960</v>
      </c>
      <c r="C23" s="24">
        <v>161686.86722499999</v>
      </c>
      <c r="D23" s="21">
        <v>6.172942845518347E-3</v>
      </c>
      <c r="E23" s="22">
        <v>14.752451389142335</v>
      </c>
      <c r="F23" s="24">
        <v>11060</v>
      </c>
      <c r="G23" s="24">
        <v>162475.99118419999</v>
      </c>
      <c r="H23" s="21">
        <v>6.396979982544313E-3</v>
      </c>
      <c r="L23" s="4"/>
      <c r="M23" s="4"/>
      <c r="N23" s="4"/>
    </row>
    <row r="24" spans="1:16" s="38" customFormat="1" ht="24" customHeight="1">
      <c r="A24" s="366" t="s">
        <v>1206</v>
      </c>
      <c r="B24" s="24">
        <v>1335053</v>
      </c>
      <c r="C24" s="24">
        <v>516054.62959550001</v>
      </c>
      <c r="D24" s="21">
        <v>1.9702130348194472E-2</v>
      </c>
      <c r="E24" s="22">
        <v>0.38654242909869496</v>
      </c>
      <c r="F24" s="24">
        <v>1336100</v>
      </c>
      <c r="G24" s="24">
        <v>508870.72396879998</v>
      </c>
      <c r="H24" s="21">
        <v>2.0035180651649425E-2</v>
      </c>
      <c r="L24" s="365"/>
      <c r="M24" s="4"/>
    </row>
    <row r="25" spans="1:16" s="38" customFormat="1" ht="24" customHeight="1">
      <c r="A25" s="360" t="s">
        <v>1207</v>
      </c>
      <c r="B25" s="24">
        <v>144</v>
      </c>
      <c r="C25" s="24">
        <v>4526.7498407000003</v>
      </c>
      <c r="D25" s="21">
        <v>1.728239808352214E-4</v>
      </c>
      <c r="E25" s="22">
        <v>31.435762782638889</v>
      </c>
      <c r="F25" s="24">
        <v>245</v>
      </c>
      <c r="G25" s="24">
        <v>6863.9662040000003</v>
      </c>
      <c r="H25" s="21">
        <v>2.7024703211731249E-4</v>
      </c>
      <c r="L25" s="365"/>
      <c r="M25" s="4"/>
    </row>
    <row r="26" spans="1:16" s="38" customFormat="1" ht="24" customHeight="1">
      <c r="A26" s="360" t="s">
        <v>1208</v>
      </c>
      <c r="B26" s="24">
        <v>14</v>
      </c>
      <c r="C26" s="24">
        <v>15451.165915899999</v>
      </c>
      <c r="D26" s="21">
        <v>5.8990050170706953E-4</v>
      </c>
      <c r="E26" s="22">
        <v>1103.6547082785714</v>
      </c>
      <c r="F26" s="24">
        <v>12</v>
      </c>
      <c r="G26" s="24">
        <v>8908.5817122999997</v>
      </c>
      <c r="H26" s="21">
        <v>3.5074732254955618E-4</v>
      </c>
      <c r="L26" s="365"/>
      <c r="M26" s="6"/>
    </row>
    <row r="27" spans="1:16" s="38" customFormat="1" ht="24" customHeight="1">
      <c r="A27" s="366" t="s">
        <v>1209</v>
      </c>
      <c r="B27" s="24">
        <v>180</v>
      </c>
      <c r="C27" s="24">
        <v>810.3429969</v>
      </c>
      <c r="D27" s="21">
        <v>3.0937583806165254E-5</v>
      </c>
      <c r="E27" s="22">
        <v>4.5019055383333333</v>
      </c>
      <c r="F27" s="24">
        <v>209</v>
      </c>
      <c r="G27" s="24">
        <v>914.93676040000003</v>
      </c>
      <c r="H27" s="21">
        <v>3.6022750800992817E-5</v>
      </c>
      <c r="L27" s="365"/>
      <c r="M27" s="7"/>
    </row>
    <row r="28" spans="1:16" s="38" customFormat="1" ht="24" customHeight="1">
      <c r="A28" s="363" t="s">
        <v>1210</v>
      </c>
      <c r="B28" s="24">
        <v>1823</v>
      </c>
      <c r="C28" s="24">
        <v>12756.736969699999</v>
      </c>
      <c r="D28" s="21">
        <v>4.8703156638990917E-4</v>
      </c>
      <c r="E28" s="22">
        <v>6.9976615302797587</v>
      </c>
      <c r="F28" s="24">
        <v>3353</v>
      </c>
      <c r="G28" s="24">
        <v>18905.645412900001</v>
      </c>
      <c r="H28" s="21">
        <v>7.4435019218496549E-4</v>
      </c>
      <c r="L28" s="365"/>
      <c r="M28" s="4"/>
    </row>
    <row r="29" spans="1:16" s="38" customFormat="1" ht="6.95" customHeight="1">
      <c r="A29" s="15"/>
      <c r="B29" s="26"/>
      <c r="C29" s="26"/>
      <c r="D29" s="9"/>
      <c r="E29" s="27"/>
      <c r="F29" s="26"/>
      <c r="G29" s="26"/>
      <c r="H29" s="9"/>
      <c r="L29" s="8"/>
      <c r="M29" s="4"/>
    </row>
    <row r="30" spans="1:16" s="38" customFormat="1" ht="24.95" customHeight="1">
      <c r="A30" s="28" t="s">
        <v>1211</v>
      </c>
      <c r="B30" s="29">
        <v>3173056</v>
      </c>
      <c r="C30" s="29">
        <v>26192833.996897798</v>
      </c>
      <c r="D30" s="367">
        <v>1.0000000000000002</v>
      </c>
      <c r="E30" s="31">
        <v>8.2547657516595354</v>
      </c>
      <c r="F30" s="29">
        <v>3170887</v>
      </c>
      <c r="G30" s="29">
        <v>25398858.778291401</v>
      </c>
      <c r="H30" s="367">
        <v>1</v>
      </c>
      <c r="L30" s="4"/>
      <c r="M30" s="4"/>
    </row>
    <row r="31" spans="1:16" s="38" customFormat="1" ht="18.95" customHeight="1">
      <c r="A31" s="368" t="s">
        <v>135</v>
      </c>
      <c r="B31" s="48"/>
      <c r="C31" s="48"/>
      <c r="D31" s="48"/>
      <c r="E31" s="48"/>
      <c r="F31" s="48"/>
      <c r="G31" s="48"/>
      <c r="H31" s="48"/>
      <c r="L31" s="4"/>
      <c r="M31" s="4"/>
      <c r="N31" s="4"/>
    </row>
    <row r="32" spans="1:16" ht="8.1" customHeight="1">
      <c r="A32" s="369" t="s">
        <v>1212</v>
      </c>
      <c r="B32" s="48"/>
      <c r="C32" s="48"/>
      <c r="D32" s="48"/>
      <c r="E32" s="48"/>
      <c r="F32" s="48"/>
      <c r="G32" s="48"/>
      <c r="H32" s="48"/>
    </row>
    <row r="33" spans="1:8">
      <c r="A33" s="371" t="s">
        <v>1213</v>
      </c>
      <c r="B33" s="48"/>
      <c r="C33" s="48"/>
      <c r="D33" s="48"/>
      <c r="E33" s="48"/>
      <c r="F33" s="48"/>
      <c r="G33" s="48"/>
      <c r="H33" s="48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8" orientation="portrait" r:id="rId1"/>
  <headerFooter>
    <oddFooter>&amp;C&amp;"Maiandra GD,Regular"&amp;9&amp;P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topLeftCell="A16" zoomScale="60" workbookViewId="0">
      <selection activeCell="S17" sqref="S17"/>
    </sheetView>
  </sheetViews>
  <sheetFormatPr defaultColWidth="10.28515625" defaultRowHeight="12.75"/>
  <cols>
    <col min="1" max="1" width="28.85546875" style="370" customWidth="1"/>
    <col min="2" max="2" width="8.7109375" style="370" customWidth="1"/>
    <col min="3" max="3" width="9.5703125" style="370" customWidth="1"/>
    <col min="4" max="4" width="8.7109375" style="370" customWidth="1"/>
    <col min="5" max="5" width="7.28515625" style="370" bestFit="1" customWidth="1"/>
    <col min="6" max="6" width="8.85546875" style="370" customWidth="1"/>
    <col min="7" max="7" width="9.7109375" style="370" customWidth="1"/>
    <col min="8" max="8" width="9.42578125" style="370" bestFit="1" customWidth="1"/>
    <col min="9" max="16384" width="10.28515625" style="370"/>
  </cols>
  <sheetData>
    <row r="1" spans="1:16" s="38" customFormat="1">
      <c r="A1" s="48"/>
      <c r="B1" s="48"/>
      <c r="C1" s="48"/>
      <c r="D1" s="48"/>
      <c r="E1" s="48"/>
      <c r="F1" s="48"/>
      <c r="G1" s="48"/>
      <c r="H1" s="347" t="s">
        <v>1215</v>
      </c>
    </row>
    <row r="2" spans="1:16" s="38" customFormat="1" ht="15" customHeight="1">
      <c r="A2" s="933" t="s">
        <v>1189</v>
      </c>
      <c r="B2" s="933"/>
      <c r="C2" s="933"/>
      <c r="D2" s="933"/>
      <c r="E2" s="933"/>
      <c r="F2" s="933"/>
      <c r="G2" s="933"/>
      <c r="H2" s="933"/>
    </row>
    <row r="3" spans="1:16" s="38" customFormat="1" ht="15" customHeight="1">
      <c r="A3" s="933" t="s">
        <v>47</v>
      </c>
      <c r="B3" s="933"/>
      <c r="C3" s="933"/>
      <c r="D3" s="933"/>
      <c r="E3" s="933"/>
      <c r="F3" s="933"/>
      <c r="G3" s="933"/>
      <c r="H3" s="933"/>
    </row>
    <row r="4" spans="1:16" s="38" customFormat="1" ht="15" customHeight="1">
      <c r="A4" s="14"/>
      <c r="B4" s="15"/>
      <c r="C4" s="15"/>
      <c r="D4" s="15"/>
      <c r="E4" s="15"/>
      <c r="F4" s="934" t="s">
        <v>3</v>
      </c>
      <c r="G4" s="934"/>
      <c r="H4" s="934"/>
    </row>
    <row r="5" spans="1:16" s="38" customFormat="1" ht="17.100000000000001" customHeight="1">
      <c r="A5" s="348"/>
      <c r="B5" s="941" t="s">
        <v>4</v>
      </c>
      <c r="C5" s="942"/>
      <c r="D5" s="942"/>
      <c r="E5" s="943"/>
      <c r="F5" s="1027" t="s">
        <v>5</v>
      </c>
      <c r="G5" s="1028"/>
      <c r="H5" s="1029"/>
    </row>
    <row r="6" spans="1:16" s="38" customFormat="1" ht="47.25" customHeight="1">
      <c r="A6" s="349" t="s">
        <v>1190</v>
      </c>
      <c r="B6" s="350" t="s">
        <v>7</v>
      </c>
      <c r="C6" s="351" t="s">
        <v>8</v>
      </c>
      <c r="D6" s="352" t="s">
        <v>9</v>
      </c>
      <c r="E6" s="353" t="s">
        <v>10</v>
      </c>
      <c r="F6" s="350" t="s">
        <v>7</v>
      </c>
      <c r="G6" s="351" t="s">
        <v>8</v>
      </c>
      <c r="H6" s="354" t="s">
        <v>9</v>
      </c>
    </row>
    <row r="7" spans="1:16" s="38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</row>
    <row r="8" spans="1:16" s="38" customFormat="1" ht="6.95" customHeight="1">
      <c r="A8" s="15"/>
      <c r="B8" s="15"/>
      <c r="C8" s="15"/>
      <c r="D8" s="15"/>
      <c r="E8" s="15"/>
      <c r="F8" s="15"/>
      <c r="G8" s="15"/>
      <c r="H8" s="15"/>
    </row>
    <row r="9" spans="1:16" s="38" customFormat="1" ht="24" customHeight="1">
      <c r="A9" s="355" t="s">
        <v>1191</v>
      </c>
      <c r="B9" s="372" t="s">
        <v>43</v>
      </c>
      <c r="C9" s="372" t="s">
        <v>43</v>
      </c>
      <c r="D9" s="32" t="s">
        <v>43</v>
      </c>
      <c r="E9" s="27" t="s">
        <v>43</v>
      </c>
      <c r="F9" s="372" t="s">
        <v>43</v>
      </c>
      <c r="G9" s="372" t="s">
        <v>43</v>
      </c>
      <c r="H9" s="32" t="s">
        <v>43</v>
      </c>
      <c r="L9" s="356"/>
      <c r="M9" s="112"/>
      <c r="N9" s="112"/>
    </row>
    <row r="10" spans="1:16" s="38" customFormat="1" ht="24" customHeight="1">
      <c r="A10" s="357" t="s">
        <v>1192</v>
      </c>
      <c r="B10" s="24" t="s">
        <v>43</v>
      </c>
      <c r="C10" s="24" t="s">
        <v>43</v>
      </c>
      <c r="D10" s="32" t="s">
        <v>43</v>
      </c>
      <c r="E10" s="27" t="s">
        <v>43</v>
      </c>
      <c r="F10" s="24">
        <v>65</v>
      </c>
      <c r="G10" s="24">
        <v>5842.8632422999999</v>
      </c>
      <c r="H10" s="21">
        <v>1.5623623880534078E-3</v>
      </c>
      <c r="L10" s="358"/>
      <c r="M10" s="359"/>
      <c r="N10" s="359"/>
    </row>
    <row r="11" spans="1:16" s="38" customFormat="1" ht="24" customHeight="1">
      <c r="A11" s="360" t="s">
        <v>1193</v>
      </c>
      <c r="B11" s="24" t="s">
        <v>43</v>
      </c>
      <c r="C11" s="24" t="s">
        <v>43</v>
      </c>
      <c r="D11" s="32" t="s">
        <v>43</v>
      </c>
      <c r="E11" s="27" t="s">
        <v>43</v>
      </c>
      <c r="F11" s="24">
        <v>29</v>
      </c>
      <c r="G11" s="24">
        <v>4457.7508375999996</v>
      </c>
      <c r="H11" s="21">
        <v>1.1919878927781034E-3</v>
      </c>
      <c r="L11" s="358"/>
      <c r="M11" s="359"/>
      <c r="N11" s="359"/>
    </row>
    <row r="12" spans="1:16" s="38" customFormat="1" ht="24" customHeight="1">
      <c r="A12" s="360" t="s">
        <v>1194</v>
      </c>
      <c r="B12" s="24" t="s">
        <v>43</v>
      </c>
      <c r="C12" s="24" t="s">
        <v>43</v>
      </c>
      <c r="D12" s="32" t="s">
        <v>43</v>
      </c>
      <c r="E12" s="27" t="s">
        <v>43</v>
      </c>
      <c r="F12" s="24">
        <v>36</v>
      </c>
      <c r="G12" s="24">
        <v>1385.1124047000001</v>
      </c>
      <c r="H12" s="21">
        <v>3.703744952753043E-4</v>
      </c>
      <c r="L12" s="358"/>
      <c r="M12" s="359"/>
      <c r="N12" s="359"/>
    </row>
    <row r="13" spans="1:16" s="38" customFormat="1" ht="24" customHeight="1">
      <c r="A13" s="361" t="s">
        <v>1195</v>
      </c>
      <c r="B13" s="24" t="s">
        <v>43</v>
      </c>
      <c r="C13" s="24" t="s">
        <v>43</v>
      </c>
      <c r="D13" s="32" t="s">
        <v>43</v>
      </c>
      <c r="E13" s="27" t="s">
        <v>43</v>
      </c>
      <c r="F13" s="24">
        <v>6</v>
      </c>
      <c r="G13" s="24">
        <v>70.651487200000005</v>
      </c>
      <c r="H13" s="21">
        <v>1.8891974993045575E-5</v>
      </c>
      <c r="L13" s="358"/>
      <c r="M13" s="359"/>
      <c r="N13" s="359"/>
    </row>
    <row r="14" spans="1:16" s="38" customFormat="1" ht="24" customHeight="1">
      <c r="A14" s="362" t="s">
        <v>1196</v>
      </c>
      <c r="B14" s="24" t="s">
        <v>43</v>
      </c>
      <c r="C14" s="24" t="s">
        <v>43</v>
      </c>
      <c r="D14" s="32" t="s">
        <v>43</v>
      </c>
      <c r="E14" s="27" t="s">
        <v>43</v>
      </c>
      <c r="F14" s="24">
        <v>30</v>
      </c>
      <c r="G14" s="24">
        <v>1314.4609175000001</v>
      </c>
      <c r="H14" s="21">
        <v>3.514825202822587E-4</v>
      </c>
      <c r="L14" s="358"/>
      <c r="M14" s="359"/>
      <c r="N14" s="359"/>
    </row>
    <row r="15" spans="1:16" s="38" customFormat="1" ht="50.1" customHeight="1">
      <c r="A15" s="362" t="s">
        <v>1197</v>
      </c>
      <c r="B15" s="24" t="s">
        <v>43</v>
      </c>
      <c r="C15" s="24" t="s">
        <v>43</v>
      </c>
      <c r="D15" s="32" t="s">
        <v>43</v>
      </c>
      <c r="E15" s="27" t="s">
        <v>43</v>
      </c>
      <c r="F15" s="24" t="s">
        <v>43</v>
      </c>
      <c r="G15" s="24" t="s">
        <v>43</v>
      </c>
      <c r="H15" s="32" t="s">
        <v>43</v>
      </c>
      <c r="L15" s="4"/>
      <c r="M15" s="4"/>
      <c r="N15" s="4"/>
    </row>
    <row r="16" spans="1:16" s="38" customFormat="1" ht="30" customHeight="1">
      <c r="A16" s="363" t="s">
        <v>1198</v>
      </c>
      <c r="B16" s="24" t="s">
        <v>43</v>
      </c>
      <c r="C16" s="24" t="s">
        <v>43</v>
      </c>
      <c r="D16" s="32" t="s">
        <v>43</v>
      </c>
      <c r="E16" s="27" t="s">
        <v>43</v>
      </c>
      <c r="F16" s="24">
        <v>540</v>
      </c>
      <c r="G16" s="24">
        <v>18957.0674745</v>
      </c>
      <c r="H16" s="21">
        <v>5.0690574093071828E-3</v>
      </c>
      <c r="L16" s="364"/>
      <c r="M16" s="364"/>
      <c r="N16" s="364"/>
      <c r="P16" s="365"/>
    </row>
    <row r="17" spans="1:16" s="38" customFormat="1" ht="30" customHeight="1">
      <c r="A17" s="363" t="s">
        <v>1199</v>
      </c>
      <c r="B17" s="24">
        <v>1204973</v>
      </c>
      <c r="C17" s="24">
        <v>1462518.9007623</v>
      </c>
      <c r="D17" s="21">
        <v>0.39187269220459936</v>
      </c>
      <c r="E17" s="22">
        <v>1.2137358270785321</v>
      </c>
      <c r="F17" s="24">
        <v>604802</v>
      </c>
      <c r="G17" s="24">
        <v>1420746.5834836001</v>
      </c>
      <c r="H17" s="21">
        <v>0.37990295732411855</v>
      </c>
      <c r="L17" s="364"/>
      <c r="M17" s="364"/>
      <c r="N17" s="364"/>
      <c r="P17" s="365"/>
    </row>
    <row r="18" spans="1:16" s="38" customFormat="1" ht="50.1" customHeight="1">
      <c r="A18" s="363" t="s">
        <v>1200</v>
      </c>
      <c r="B18" s="24">
        <v>79649</v>
      </c>
      <c r="C18" s="24">
        <v>44150.484704800001</v>
      </c>
      <c r="D18" s="21">
        <v>1.1829843220754326E-2</v>
      </c>
      <c r="E18" s="22">
        <v>0.55431310756946106</v>
      </c>
      <c r="F18" s="24">
        <v>97297</v>
      </c>
      <c r="G18" s="24">
        <v>74642.770045199999</v>
      </c>
      <c r="H18" s="21">
        <v>1.995923088092574E-2</v>
      </c>
      <c r="L18" s="364"/>
      <c r="M18" s="364"/>
      <c r="N18" s="364"/>
      <c r="P18" s="365"/>
    </row>
    <row r="19" spans="1:16" s="38" customFormat="1" ht="30" customHeight="1">
      <c r="A19" s="363" t="s">
        <v>1201</v>
      </c>
      <c r="B19" s="24">
        <v>72017</v>
      </c>
      <c r="C19" s="24">
        <v>128399.3943556</v>
      </c>
      <c r="D19" s="21">
        <v>3.4403805870367211E-2</v>
      </c>
      <c r="E19" s="22">
        <v>1.7829039581709873</v>
      </c>
      <c r="F19" s="24">
        <v>83989</v>
      </c>
      <c r="G19" s="24">
        <v>150306.10528799999</v>
      </c>
      <c r="H19" s="21">
        <v>4.0191357534551247E-2</v>
      </c>
      <c r="L19" s="364"/>
      <c r="M19" s="364"/>
      <c r="N19" s="364"/>
      <c r="P19" s="365"/>
    </row>
    <row r="20" spans="1:16" s="38" customFormat="1" ht="30" customHeight="1">
      <c r="A20" s="355" t="s">
        <v>1202</v>
      </c>
      <c r="B20" s="24" t="s">
        <v>43</v>
      </c>
      <c r="C20" s="24" t="s">
        <v>43</v>
      </c>
      <c r="D20" s="32" t="s">
        <v>43</v>
      </c>
      <c r="E20" s="27" t="s">
        <v>43</v>
      </c>
      <c r="F20" s="24" t="s">
        <v>43</v>
      </c>
      <c r="G20" s="24" t="s">
        <v>43</v>
      </c>
      <c r="H20" s="32" t="s">
        <v>43</v>
      </c>
      <c r="L20" s="364"/>
      <c r="M20" s="364"/>
      <c r="N20" s="364"/>
      <c r="P20" s="365"/>
    </row>
    <row r="21" spans="1:16" s="38" customFormat="1" ht="24" customHeight="1">
      <c r="A21" s="355" t="s">
        <v>1203</v>
      </c>
      <c r="B21" s="24">
        <v>3097600</v>
      </c>
      <c r="C21" s="24">
        <v>2096936.0121672999</v>
      </c>
      <c r="D21" s="21">
        <v>0.56186074589563928</v>
      </c>
      <c r="E21" s="22">
        <v>0.6769550659114475</v>
      </c>
      <c r="F21" s="24">
        <v>3169274</v>
      </c>
      <c r="G21" s="24">
        <v>1885397.8345340001</v>
      </c>
      <c r="H21" s="21">
        <v>0.50414917156844519</v>
      </c>
      <c r="L21" s="364"/>
      <c r="M21" s="364"/>
      <c r="N21" s="364"/>
      <c r="P21" s="365"/>
    </row>
    <row r="22" spans="1:16" s="38" customFormat="1" ht="24" customHeight="1">
      <c r="A22" s="366" t="s">
        <v>1204</v>
      </c>
      <c r="B22" s="24" t="s">
        <v>43</v>
      </c>
      <c r="C22" s="24" t="s">
        <v>43</v>
      </c>
      <c r="D22" s="32" t="s">
        <v>43</v>
      </c>
      <c r="E22" s="27" t="s">
        <v>43</v>
      </c>
      <c r="F22" s="24" t="s">
        <v>43</v>
      </c>
      <c r="G22" s="24" t="s">
        <v>43</v>
      </c>
      <c r="H22" s="32" t="s">
        <v>43</v>
      </c>
      <c r="L22" s="4"/>
      <c r="M22" s="4"/>
      <c r="N22" s="4"/>
      <c r="P22" s="365"/>
    </row>
    <row r="23" spans="1:16" s="38" customFormat="1" ht="24" customHeight="1">
      <c r="A23" s="366" t="s">
        <v>1205</v>
      </c>
      <c r="B23" s="24">
        <v>1210</v>
      </c>
      <c r="C23" s="24">
        <v>1226.360686</v>
      </c>
      <c r="D23" s="21">
        <v>3.2859559174668507E-4</v>
      </c>
      <c r="E23" s="22">
        <v>1.0135212280991734</v>
      </c>
      <c r="F23" s="24">
        <v>4280</v>
      </c>
      <c r="G23" s="24">
        <v>7523.7962104999997</v>
      </c>
      <c r="H23" s="21">
        <v>2.0118383277505452E-3</v>
      </c>
      <c r="L23" s="4"/>
      <c r="M23" s="4"/>
      <c r="N23" s="4"/>
    </row>
    <row r="24" spans="1:16" s="38" customFormat="1" ht="24" customHeight="1">
      <c r="A24" s="366" t="s">
        <v>1206</v>
      </c>
      <c r="B24" s="24">
        <v>3096355</v>
      </c>
      <c r="C24" s="24">
        <v>2095655.3603947</v>
      </c>
      <c r="D24" s="21">
        <v>0.56151760335051137</v>
      </c>
      <c r="E24" s="22">
        <v>0.67681366005987686</v>
      </c>
      <c r="F24" s="24">
        <v>3164959</v>
      </c>
      <c r="G24" s="24">
        <v>1877819.9449434001</v>
      </c>
      <c r="H24" s="21">
        <v>0.50212286884900748</v>
      </c>
      <c r="L24" s="365"/>
      <c r="M24" s="4"/>
    </row>
    <row r="25" spans="1:16" s="38" customFormat="1" ht="24" customHeight="1">
      <c r="A25" s="360" t="s">
        <v>1207</v>
      </c>
      <c r="B25" s="24" t="s">
        <v>43</v>
      </c>
      <c r="C25" s="24" t="s">
        <v>43</v>
      </c>
      <c r="D25" s="32" t="s">
        <v>43</v>
      </c>
      <c r="E25" s="27" t="s">
        <v>43</v>
      </c>
      <c r="F25" s="24" t="s">
        <v>43</v>
      </c>
      <c r="G25" s="24" t="s">
        <v>43</v>
      </c>
      <c r="H25" s="32" t="s">
        <v>43</v>
      </c>
      <c r="L25" s="365"/>
      <c r="M25" s="4"/>
    </row>
    <row r="26" spans="1:16" s="38" customFormat="1" ht="24" customHeight="1">
      <c r="A26" s="360" t="s">
        <v>1208</v>
      </c>
      <c r="B26" s="24" t="s">
        <v>43</v>
      </c>
      <c r="C26" s="24" t="s">
        <v>43</v>
      </c>
      <c r="D26" s="32" t="s">
        <v>43</v>
      </c>
      <c r="E26" s="27" t="s">
        <v>43</v>
      </c>
      <c r="F26" s="24" t="s">
        <v>43</v>
      </c>
      <c r="G26" s="24" t="s">
        <v>43</v>
      </c>
      <c r="H26" s="32" t="s">
        <v>43</v>
      </c>
      <c r="L26" s="365"/>
      <c r="M26" s="6"/>
    </row>
    <row r="27" spans="1:16" s="38" customFormat="1" ht="24" customHeight="1">
      <c r="A27" s="366" t="s">
        <v>1209</v>
      </c>
      <c r="B27" s="24">
        <v>35</v>
      </c>
      <c r="C27" s="24">
        <v>54.2910866</v>
      </c>
      <c r="D27" s="21">
        <v>1.4546953381297095E-5</v>
      </c>
      <c r="E27" s="22">
        <v>1.551173902857143</v>
      </c>
      <c r="F27" s="24">
        <v>35</v>
      </c>
      <c r="G27" s="24">
        <v>54.093380099999997</v>
      </c>
      <c r="H27" s="21">
        <v>1.4464391687122319E-5</v>
      </c>
      <c r="L27" s="365"/>
      <c r="M27" s="7"/>
    </row>
    <row r="28" spans="1:16" s="38" customFormat="1" ht="24" customHeight="1">
      <c r="A28" s="363" t="s">
        <v>1210</v>
      </c>
      <c r="B28" s="24">
        <v>183</v>
      </c>
      <c r="C28" s="24">
        <v>122.8348024</v>
      </c>
      <c r="D28" s="21">
        <v>3.2912808639818984E-5</v>
      </c>
      <c r="E28" s="22">
        <v>0.6712284284153005</v>
      </c>
      <c r="F28" s="24">
        <v>352438</v>
      </c>
      <c r="G28" s="24">
        <v>183868.61798479999</v>
      </c>
      <c r="H28" s="21">
        <v>4.9165862894598643E-2</v>
      </c>
      <c r="L28" s="365"/>
      <c r="M28" s="4"/>
    </row>
    <row r="29" spans="1:16" s="38" customFormat="1" ht="6.95" customHeight="1">
      <c r="A29" s="15"/>
      <c r="B29" s="26"/>
      <c r="C29" s="26"/>
      <c r="D29" s="9"/>
      <c r="E29" s="27"/>
      <c r="F29" s="26"/>
      <c r="G29" s="26"/>
      <c r="H29" s="9"/>
      <c r="L29" s="8"/>
      <c r="M29" s="4"/>
    </row>
    <row r="30" spans="1:16" s="38" customFormat="1" ht="24.95" customHeight="1">
      <c r="A30" s="28" t="s">
        <v>1211</v>
      </c>
      <c r="B30" s="29">
        <v>4454422</v>
      </c>
      <c r="C30" s="29">
        <v>3732127.6267923997</v>
      </c>
      <c r="D30" s="367">
        <v>1</v>
      </c>
      <c r="E30" s="31">
        <v>0.83784778963295348</v>
      </c>
      <c r="F30" s="29">
        <v>4308405</v>
      </c>
      <c r="G30" s="29">
        <v>3739761.8420524006</v>
      </c>
      <c r="H30" s="367">
        <v>1</v>
      </c>
      <c r="L30" s="4"/>
      <c r="M30" s="4"/>
    </row>
    <row r="31" spans="1:16" s="38" customFormat="1" ht="18.95" customHeight="1">
      <c r="A31" s="368" t="s">
        <v>135</v>
      </c>
      <c r="B31" s="48"/>
      <c r="C31" s="48"/>
      <c r="D31" s="48"/>
      <c r="E31" s="48"/>
      <c r="F31" s="48"/>
      <c r="G31" s="48"/>
      <c r="H31" s="48"/>
      <c r="L31" s="4"/>
      <c r="M31" s="4"/>
      <c r="N31" s="4"/>
    </row>
    <row r="32" spans="1:16" ht="8.1" customHeight="1">
      <c r="A32" s="369" t="s">
        <v>1212</v>
      </c>
      <c r="B32" s="48"/>
      <c r="C32" s="48"/>
      <c r="D32" s="48"/>
      <c r="E32" s="48"/>
      <c r="F32" s="48"/>
      <c r="G32" s="48"/>
      <c r="H32" s="48"/>
    </row>
    <row r="33" spans="1:8">
      <c r="A33" s="371" t="s">
        <v>1213</v>
      </c>
      <c r="B33" s="48"/>
      <c r="C33" s="48"/>
      <c r="D33" s="48"/>
      <c r="E33" s="48"/>
      <c r="F33" s="48"/>
      <c r="G33" s="48"/>
      <c r="H33" s="48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8" orientation="portrait" r:id="rId1"/>
  <headerFooter>
    <oddFooter>&amp;C&amp;"Maiandra GD,Regular"&amp;9&amp;P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topLeftCell="A19" zoomScale="60" workbookViewId="0">
      <selection activeCell="S17" sqref="S17"/>
    </sheetView>
  </sheetViews>
  <sheetFormatPr defaultColWidth="10.28515625" defaultRowHeight="12.75"/>
  <cols>
    <col min="1" max="1" width="28.85546875" style="370" customWidth="1"/>
    <col min="2" max="2" width="8.7109375" style="370" customWidth="1"/>
    <col min="3" max="3" width="9.5703125" style="370" customWidth="1"/>
    <col min="4" max="4" width="8.7109375" style="370" customWidth="1"/>
    <col min="5" max="5" width="7.28515625" style="370" bestFit="1" customWidth="1"/>
    <col min="6" max="6" width="8.85546875" style="370" customWidth="1"/>
    <col min="7" max="7" width="9.7109375" style="370" customWidth="1"/>
    <col min="8" max="8" width="9.42578125" style="370" bestFit="1" customWidth="1"/>
    <col min="9" max="16384" width="10.28515625" style="370"/>
  </cols>
  <sheetData>
    <row r="1" spans="1:16" s="38" customFormat="1">
      <c r="A1" s="48"/>
      <c r="B1" s="48"/>
      <c r="C1" s="48"/>
      <c r="D1" s="48"/>
      <c r="E1" s="48"/>
      <c r="F1" s="48"/>
      <c r="G1" s="48"/>
      <c r="H1" s="347" t="s">
        <v>1216</v>
      </c>
    </row>
    <row r="2" spans="1:16" s="38" customFormat="1" ht="15" customHeight="1">
      <c r="A2" s="933" t="s">
        <v>1189</v>
      </c>
      <c r="B2" s="933"/>
      <c r="C2" s="933"/>
      <c r="D2" s="933"/>
      <c r="E2" s="933"/>
      <c r="F2" s="933"/>
      <c r="G2" s="933"/>
      <c r="H2" s="933"/>
    </row>
    <row r="3" spans="1:16" s="38" customFormat="1" ht="15" customHeight="1">
      <c r="A3" s="933" t="s">
        <v>49</v>
      </c>
      <c r="B3" s="933"/>
      <c r="C3" s="933"/>
      <c r="D3" s="933"/>
      <c r="E3" s="933"/>
      <c r="F3" s="933"/>
      <c r="G3" s="933"/>
      <c r="H3" s="933"/>
    </row>
    <row r="4" spans="1:16" s="38" customFormat="1" ht="15" customHeight="1">
      <c r="A4" s="14"/>
      <c r="B4" s="15"/>
      <c r="C4" s="15"/>
      <c r="D4" s="15"/>
      <c r="E4" s="15"/>
      <c r="F4" s="934" t="s">
        <v>3</v>
      </c>
      <c r="G4" s="934"/>
      <c r="H4" s="934"/>
    </row>
    <row r="5" spans="1:16" s="38" customFormat="1" ht="17.100000000000001" customHeight="1">
      <c r="A5" s="348"/>
      <c r="B5" s="941" t="s">
        <v>4</v>
      </c>
      <c r="C5" s="942"/>
      <c r="D5" s="942"/>
      <c r="E5" s="943"/>
      <c r="F5" s="1027" t="s">
        <v>5</v>
      </c>
      <c r="G5" s="1028"/>
      <c r="H5" s="1029"/>
    </row>
    <row r="6" spans="1:16" s="38" customFormat="1" ht="47.25" customHeight="1">
      <c r="A6" s="349" t="s">
        <v>1190</v>
      </c>
      <c r="B6" s="350" t="s">
        <v>7</v>
      </c>
      <c r="C6" s="351" t="s">
        <v>8</v>
      </c>
      <c r="D6" s="352" t="s">
        <v>9</v>
      </c>
      <c r="E6" s="353" t="s">
        <v>10</v>
      </c>
      <c r="F6" s="350" t="s">
        <v>7</v>
      </c>
      <c r="G6" s="351" t="s">
        <v>8</v>
      </c>
      <c r="H6" s="354" t="s">
        <v>9</v>
      </c>
    </row>
    <row r="7" spans="1:16" s="38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</row>
    <row r="8" spans="1:16" s="38" customFormat="1" ht="6.95" customHeight="1">
      <c r="A8" s="15"/>
      <c r="B8" s="15"/>
      <c r="C8" s="15"/>
      <c r="D8" s="15"/>
      <c r="E8" s="15"/>
      <c r="F8" s="15"/>
      <c r="G8" s="15"/>
      <c r="H8" s="15"/>
    </row>
    <row r="9" spans="1:16" s="38" customFormat="1" ht="24" customHeight="1">
      <c r="A9" s="355" t="s">
        <v>1191</v>
      </c>
      <c r="B9" s="20">
        <v>18</v>
      </c>
      <c r="C9" s="20">
        <v>18377.1357059</v>
      </c>
      <c r="D9" s="21">
        <v>5.0776102140128116E-3</v>
      </c>
      <c r="E9" s="22">
        <v>1020.9519836611112</v>
      </c>
      <c r="F9" s="20">
        <v>20</v>
      </c>
      <c r="G9" s="20">
        <v>69956.846990599995</v>
      </c>
      <c r="H9" s="21">
        <v>1.941432368793446E-2</v>
      </c>
      <c r="L9" s="356"/>
      <c r="M9" s="112"/>
      <c r="N9" s="112"/>
    </row>
    <row r="10" spans="1:16" s="38" customFormat="1" ht="24" customHeight="1">
      <c r="A10" s="357" t="s">
        <v>1192</v>
      </c>
      <c r="B10" s="24">
        <v>307</v>
      </c>
      <c r="C10" s="24">
        <v>106277.55053540001</v>
      </c>
      <c r="D10" s="21">
        <v>2.93645312716257E-2</v>
      </c>
      <c r="E10" s="22">
        <v>346.1809463693811</v>
      </c>
      <c r="F10" s="24">
        <v>336</v>
      </c>
      <c r="G10" s="24">
        <v>89111.012873900007</v>
      </c>
      <c r="H10" s="21">
        <v>2.472996029003496E-2</v>
      </c>
      <c r="L10" s="358"/>
      <c r="M10" s="359"/>
      <c r="N10" s="359"/>
    </row>
    <row r="11" spans="1:16" s="38" customFormat="1" ht="24" customHeight="1">
      <c r="A11" s="360" t="s">
        <v>1193</v>
      </c>
      <c r="B11" s="24" t="s">
        <v>43</v>
      </c>
      <c r="C11" s="24" t="s">
        <v>43</v>
      </c>
      <c r="D11" s="32" t="s">
        <v>43</v>
      </c>
      <c r="E11" s="27" t="s">
        <v>43</v>
      </c>
      <c r="F11" s="24" t="s">
        <v>43</v>
      </c>
      <c r="G11" s="24" t="s">
        <v>43</v>
      </c>
      <c r="H11" s="32" t="s">
        <v>43</v>
      </c>
      <c r="L11" s="358"/>
      <c r="M11" s="359"/>
      <c r="N11" s="359"/>
    </row>
    <row r="12" spans="1:16" s="38" customFormat="1" ht="24" customHeight="1">
      <c r="A12" s="360" t="s">
        <v>1194</v>
      </c>
      <c r="B12" s="24">
        <v>307</v>
      </c>
      <c r="C12" s="24">
        <v>106277.55053540001</v>
      </c>
      <c r="D12" s="21">
        <v>2.93645312716257E-2</v>
      </c>
      <c r="E12" s="22">
        <v>346.1809463693811</v>
      </c>
      <c r="F12" s="24">
        <v>336</v>
      </c>
      <c r="G12" s="24">
        <v>89111.012873900007</v>
      </c>
      <c r="H12" s="21">
        <v>2.472996029003496E-2</v>
      </c>
      <c r="L12" s="358"/>
      <c r="M12" s="359"/>
      <c r="N12" s="359"/>
    </row>
    <row r="13" spans="1:16" s="38" customFormat="1" ht="24" customHeight="1">
      <c r="A13" s="361" t="s">
        <v>1195</v>
      </c>
      <c r="B13" s="24">
        <v>4</v>
      </c>
      <c r="C13" s="24">
        <v>1812.5154504</v>
      </c>
      <c r="D13" s="21">
        <v>5.0079877034658665E-4</v>
      </c>
      <c r="E13" s="22">
        <v>453.12886259999999</v>
      </c>
      <c r="F13" s="24">
        <v>4</v>
      </c>
      <c r="G13" s="24">
        <v>1931.3448481999999</v>
      </c>
      <c r="H13" s="21">
        <v>5.3598404800916336E-4</v>
      </c>
      <c r="L13" s="358"/>
      <c r="M13" s="359"/>
      <c r="N13" s="359"/>
    </row>
    <row r="14" spans="1:16" s="38" customFormat="1" ht="24" customHeight="1">
      <c r="A14" s="362" t="s">
        <v>1196</v>
      </c>
      <c r="B14" s="24">
        <v>98</v>
      </c>
      <c r="C14" s="24">
        <v>6660.8317776000004</v>
      </c>
      <c r="D14" s="21">
        <v>1.8403905814824324E-3</v>
      </c>
      <c r="E14" s="22">
        <v>67.967671199999998</v>
      </c>
      <c r="F14" s="24">
        <v>101</v>
      </c>
      <c r="G14" s="24">
        <v>2930.1868051000001</v>
      </c>
      <c r="H14" s="21">
        <v>8.1318123311031778E-4</v>
      </c>
      <c r="L14" s="358"/>
      <c r="M14" s="359"/>
      <c r="N14" s="359"/>
    </row>
    <row r="15" spans="1:16" s="38" customFormat="1" ht="50.1" customHeight="1">
      <c r="A15" s="362" t="s">
        <v>1197</v>
      </c>
      <c r="B15" s="24">
        <v>205</v>
      </c>
      <c r="C15" s="24">
        <v>97804.203307400006</v>
      </c>
      <c r="D15" s="21">
        <v>2.7023341919796683E-2</v>
      </c>
      <c r="E15" s="22">
        <v>477.09367467024396</v>
      </c>
      <c r="F15" s="24">
        <v>231</v>
      </c>
      <c r="G15" s="24">
        <v>84249.481220600006</v>
      </c>
      <c r="H15" s="21">
        <v>2.3380795008915479E-2</v>
      </c>
      <c r="L15" s="4"/>
      <c r="M15" s="4"/>
      <c r="N15" s="4"/>
    </row>
    <row r="16" spans="1:16" s="38" customFormat="1" ht="30" customHeight="1">
      <c r="A16" s="363" t="s">
        <v>1198</v>
      </c>
      <c r="B16" s="24">
        <v>244</v>
      </c>
      <c r="C16" s="24">
        <v>64364.567889799997</v>
      </c>
      <c r="D16" s="21">
        <v>1.7783956791092539E-2</v>
      </c>
      <c r="E16" s="22">
        <v>263.78921266311477</v>
      </c>
      <c r="F16" s="24">
        <v>270</v>
      </c>
      <c r="G16" s="24">
        <v>73134.625252900005</v>
      </c>
      <c r="H16" s="21">
        <v>2.0296216146596355E-2</v>
      </c>
      <c r="L16" s="364"/>
      <c r="M16" s="364"/>
      <c r="N16" s="364"/>
      <c r="P16" s="365"/>
    </row>
    <row r="17" spans="1:16" s="38" customFormat="1" ht="30" customHeight="1">
      <c r="A17" s="363" t="s">
        <v>1199</v>
      </c>
      <c r="B17" s="24">
        <v>8084</v>
      </c>
      <c r="C17" s="24">
        <v>959883.81179529999</v>
      </c>
      <c r="D17" s="21">
        <v>0.26521629513094308</v>
      </c>
      <c r="E17" s="22">
        <v>118.73871991530183</v>
      </c>
      <c r="F17" s="24">
        <v>8503</v>
      </c>
      <c r="G17" s="24">
        <v>965291.14734230004</v>
      </c>
      <c r="H17" s="21">
        <v>0.26788621262646645</v>
      </c>
      <c r="L17" s="364"/>
      <c r="M17" s="364"/>
      <c r="N17" s="364"/>
      <c r="P17" s="365"/>
    </row>
    <row r="18" spans="1:16" s="38" customFormat="1" ht="50.1" customHeight="1">
      <c r="A18" s="363" t="s">
        <v>1200</v>
      </c>
      <c r="B18" s="24">
        <v>8082</v>
      </c>
      <c r="C18" s="24">
        <v>378393.29653789999</v>
      </c>
      <c r="D18" s="21">
        <v>0.10455022470111995</v>
      </c>
      <c r="E18" s="22">
        <v>46.819264605035883</v>
      </c>
      <c r="F18" s="24">
        <v>8651</v>
      </c>
      <c r="G18" s="24">
        <v>350178.66664259997</v>
      </c>
      <c r="H18" s="21">
        <v>9.7181080555592159E-2</v>
      </c>
      <c r="L18" s="364"/>
      <c r="M18" s="364"/>
      <c r="N18" s="364"/>
      <c r="P18" s="365"/>
    </row>
    <row r="19" spans="1:16" s="38" customFormat="1" ht="30" customHeight="1">
      <c r="A19" s="363" t="s">
        <v>1201</v>
      </c>
      <c r="B19" s="24">
        <v>31873</v>
      </c>
      <c r="C19" s="24">
        <v>269885.49882119999</v>
      </c>
      <c r="D19" s="21">
        <v>7.4569475208724048E-2</v>
      </c>
      <c r="E19" s="22">
        <v>8.4675273372823394</v>
      </c>
      <c r="F19" s="24">
        <v>31511</v>
      </c>
      <c r="G19" s="24">
        <v>282259.92411730002</v>
      </c>
      <c r="H19" s="21">
        <v>7.8332368691250556E-2</v>
      </c>
      <c r="L19" s="364"/>
      <c r="M19" s="364"/>
      <c r="N19" s="364"/>
      <c r="P19" s="365"/>
    </row>
    <row r="20" spans="1:16" s="38" customFormat="1" ht="30" customHeight="1">
      <c r="A20" s="355" t="s">
        <v>1202</v>
      </c>
      <c r="B20" s="24">
        <v>2734</v>
      </c>
      <c r="C20" s="24">
        <v>472322.51740760001</v>
      </c>
      <c r="D20" s="21">
        <v>0.13050290736695744</v>
      </c>
      <c r="E20" s="22">
        <v>172.75878471382589</v>
      </c>
      <c r="F20" s="24">
        <v>2880</v>
      </c>
      <c r="G20" s="24">
        <v>373997.83888280002</v>
      </c>
      <c r="H20" s="21">
        <v>0.10379134302085226</v>
      </c>
      <c r="L20" s="364"/>
      <c r="M20" s="364"/>
      <c r="N20" s="364"/>
      <c r="P20" s="365"/>
    </row>
    <row r="21" spans="1:16" s="38" customFormat="1" ht="24" customHeight="1">
      <c r="A21" s="355" t="s">
        <v>1203</v>
      </c>
      <c r="B21" s="24">
        <v>4771</v>
      </c>
      <c r="C21" s="24">
        <v>1073414.0361967999</v>
      </c>
      <c r="D21" s="21">
        <v>0.29658474319845929</v>
      </c>
      <c r="E21" s="22">
        <v>224.98722200729406</v>
      </c>
      <c r="F21" s="24">
        <v>5138</v>
      </c>
      <c r="G21" s="24">
        <v>1112255.0440465</v>
      </c>
      <c r="H21" s="21">
        <v>0.30867142213482068</v>
      </c>
      <c r="L21" s="364"/>
      <c r="M21" s="364"/>
      <c r="N21" s="364"/>
      <c r="P21" s="365"/>
    </row>
    <row r="22" spans="1:16" s="38" customFormat="1" ht="24" customHeight="1">
      <c r="A22" s="366" t="s">
        <v>1204</v>
      </c>
      <c r="B22" s="24" t="s">
        <v>43</v>
      </c>
      <c r="C22" s="24" t="s">
        <v>43</v>
      </c>
      <c r="D22" s="32" t="s">
        <v>43</v>
      </c>
      <c r="E22" s="27" t="s">
        <v>43</v>
      </c>
      <c r="F22" s="24" t="s">
        <v>43</v>
      </c>
      <c r="G22" s="24" t="s">
        <v>43</v>
      </c>
      <c r="H22" s="32" t="s">
        <v>43</v>
      </c>
      <c r="L22" s="4"/>
      <c r="M22" s="4"/>
      <c r="N22" s="4"/>
      <c r="P22" s="365"/>
    </row>
    <row r="23" spans="1:16" s="38" customFormat="1" ht="24" customHeight="1">
      <c r="A23" s="366" t="s">
        <v>1205</v>
      </c>
      <c r="B23" s="24">
        <v>1646</v>
      </c>
      <c r="C23" s="24">
        <v>32272.054731799999</v>
      </c>
      <c r="D23" s="21">
        <v>8.9167821011823471E-3</v>
      </c>
      <c r="E23" s="22">
        <v>19.606351598906439</v>
      </c>
      <c r="F23" s="24">
        <v>1750</v>
      </c>
      <c r="G23" s="24">
        <v>30291.186038</v>
      </c>
      <c r="H23" s="21">
        <v>8.4063664377583072E-3</v>
      </c>
      <c r="L23" s="4"/>
      <c r="M23" s="4"/>
      <c r="N23" s="4"/>
    </row>
    <row r="24" spans="1:16" s="38" customFormat="1" ht="24" customHeight="1">
      <c r="A24" s="366" t="s">
        <v>1206</v>
      </c>
      <c r="B24" s="24">
        <v>1</v>
      </c>
      <c r="C24" s="24">
        <v>0.40288889999999999</v>
      </c>
      <c r="D24" s="21">
        <v>1.1131837009265855E-7</v>
      </c>
      <c r="E24" s="22">
        <v>0.40288889999999999</v>
      </c>
      <c r="F24" s="24" t="s">
        <v>43</v>
      </c>
      <c r="G24" s="24" t="s">
        <v>43</v>
      </c>
      <c r="H24" s="32" t="s">
        <v>43</v>
      </c>
      <c r="L24" s="365"/>
      <c r="M24" s="4"/>
    </row>
    <row r="25" spans="1:16" s="38" customFormat="1" ht="24" customHeight="1">
      <c r="A25" s="360" t="s">
        <v>1207</v>
      </c>
      <c r="B25" s="24">
        <v>49</v>
      </c>
      <c r="C25" s="24">
        <v>39228.7851906</v>
      </c>
      <c r="D25" s="21">
        <v>1.0838929610948858E-2</v>
      </c>
      <c r="E25" s="22">
        <v>800.58745286938779</v>
      </c>
      <c r="F25" s="24">
        <v>60</v>
      </c>
      <c r="G25" s="24">
        <v>114124.9530805</v>
      </c>
      <c r="H25" s="21">
        <v>3.1671793045116442E-2</v>
      </c>
      <c r="L25" s="365"/>
      <c r="M25" s="4"/>
    </row>
    <row r="26" spans="1:16" s="38" customFormat="1" ht="24" customHeight="1">
      <c r="A26" s="360" t="s">
        <v>1208</v>
      </c>
      <c r="B26" s="24">
        <v>2113</v>
      </c>
      <c r="C26" s="24">
        <v>790584.06366350001</v>
      </c>
      <c r="D26" s="21">
        <v>0.21843870453678774</v>
      </c>
      <c r="E26" s="22">
        <v>374.15242009630856</v>
      </c>
      <c r="F26" s="24">
        <v>2381</v>
      </c>
      <c r="G26" s="24">
        <v>725081.80850809999</v>
      </c>
      <c r="H26" s="21">
        <v>0.20122366195978883</v>
      </c>
      <c r="L26" s="365"/>
      <c r="M26" s="6"/>
    </row>
    <row r="27" spans="1:16" s="38" customFormat="1" ht="24" customHeight="1">
      <c r="A27" s="366" t="s">
        <v>1209</v>
      </c>
      <c r="B27" s="24">
        <v>962</v>
      </c>
      <c r="C27" s="24">
        <v>211328.72972199999</v>
      </c>
      <c r="D27" s="21">
        <v>5.8390215631170292E-2</v>
      </c>
      <c r="E27" s="22">
        <v>219.67643422245322</v>
      </c>
      <c r="F27" s="24">
        <v>947</v>
      </c>
      <c r="G27" s="24">
        <v>242757.09641989999</v>
      </c>
      <c r="H27" s="21">
        <v>6.7369600692157111E-2</v>
      </c>
      <c r="L27" s="365"/>
      <c r="M27" s="7"/>
    </row>
    <row r="28" spans="1:16" s="38" customFormat="1" ht="24" customHeight="1">
      <c r="A28" s="363" t="s">
        <v>1210</v>
      </c>
      <c r="B28" s="24">
        <v>162822</v>
      </c>
      <c r="C28" s="24">
        <v>276330.58834870002</v>
      </c>
      <c r="D28" s="21">
        <v>7.6350256117065196E-2</v>
      </c>
      <c r="E28" s="22">
        <v>1.69713299399774</v>
      </c>
      <c r="F28" s="24">
        <v>161398</v>
      </c>
      <c r="G28" s="24">
        <v>287177.44796760002</v>
      </c>
      <c r="H28" s="21">
        <v>7.9697072846451986E-2</v>
      </c>
      <c r="L28" s="365"/>
      <c r="M28" s="4"/>
    </row>
    <row r="29" spans="1:16" s="38" customFormat="1" ht="6.95" customHeight="1">
      <c r="A29" s="15"/>
      <c r="B29" s="26"/>
      <c r="C29" s="26"/>
      <c r="D29" s="9"/>
      <c r="E29" s="27"/>
      <c r="F29" s="26"/>
      <c r="G29" s="26"/>
      <c r="H29" s="9"/>
      <c r="L29" s="8"/>
      <c r="M29" s="4"/>
    </row>
    <row r="30" spans="1:16" s="38" customFormat="1" ht="24.95" customHeight="1">
      <c r="A30" s="28" t="s">
        <v>1211</v>
      </c>
      <c r="B30" s="29">
        <v>218935</v>
      </c>
      <c r="C30" s="29">
        <v>3619249.0032385997</v>
      </c>
      <c r="D30" s="367">
        <v>1</v>
      </c>
      <c r="E30" s="31">
        <v>16.531157664323199</v>
      </c>
      <c r="F30" s="29">
        <v>218707</v>
      </c>
      <c r="G30" s="29">
        <v>3603362.5541165005</v>
      </c>
      <c r="H30" s="367">
        <v>0.99999999999999989</v>
      </c>
      <c r="L30" s="4"/>
      <c r="M30" s="4"/>
    </row>
    <row r="31" spans="1:16" s="38" customFormat="1" ht="18.95" customHeight="1">
      <c r="A31" s="368" t="s">
        <v>135</v>
      </c>
      <c r="B31" s="48"/>
      <c r="C31" s="48"/>
      <c r="D31" s="48"/>
      <c r="E31" s="48"/>
      <c r="F31" s="48"/>
      <c r="G31" s="48"/>
      <c r="H31" s="48"/>
      <c r="L31" s="4"/>
      <c r="M31" s="4"/>
      <c r="N31" s="4"/>
    </row>
    <row r="32" spans="1:16" ht="8.1" customHeight="1">
      <c r="A32" s="369" t="s">
        <v>1212</v>
      </c>
      <c r="B32" s="48"/>
      <c r="C32" s="48"/>
      <c r="D32" s="48"/>
      <c r="E32" s="48"/>
      <c r="F32" s="48"/>
      <c r="G32" s="48"/>
      <c r="H32" s="48"/>
    </row>
    <row r="33" spans="1:8">
      <c r="A33" s="371" t="s">
        <v>1213</v>
      </c>
      <c r="B33" s="48"/>
      <c r="C33" s="48"/>
      <c r="D33" s="48"/>
      <c r="E33" s="48"/>
      <c r="F33" s="48"/>
      <c r="G33" s="48"/>
      <c r="H33" s="48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8" orientation="portrait" r:id="rId1"/>
  <headerFooter>
    <oddFooter>&amp;C&amp;"Maiandra GD,Regular"&amp;9&amp;P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topLeftCell="A16" zoomScale="60" workbookViewId="0">
      <selection activeCell="S17" sqref="S17"/>
    </sheetView>
  </sheetViews>
  <sheetFormatPr defaultColWidth="10.28515625" defaultRowHeight="12.75"/>
  <cols>
    <col min="1" max="1" width="28.85546875" style="370" customWidth="1"/>
    <col min="2" max="2" width="8.7109375" style="370" customWidth="1"/>
    <col min="3" max="3" width="9.5703125" style="370" customWidth="1"/>
    <col min="4" max="4" width="8.7109375" style="370" customWidth="1"/>
    <col min="5" max="5" width="7.28515625" style="370" bestFit="1" customWidth="1"/>
    <col min="6" max="6" width="8.85546875" style="370" customWidth="1"/>
    <col min="7" max="7" width="9.7109375" style="370" customWidth="1"/>
    <col min="8" max="8" width="9.42578125" style="370" bestFit="1" customWidth="1"/>
    <col min="9" max="16384" width="10.28515625" style="370"/>
  </cols>
  <sheetData>
    <row r="1" spans="1:16" s="38" customFormat="1">
      <c r="A1" s="48"/>
      <c r="B1" s="48"/>
      <c r="C1" s="48"/>
      <c r="D1" s="48"/>
      <c r="E1" s="48"/>
      <c r="F1" s="48"/>
      <c r="G1" s="48"/>
      <c r="H1" s="347" t="s">
        <v>1217</v>
      </c>
    </row>
    <row r="2" spans="1:16" s="38" customFormat="1" ht="15" customHeight="1">
      <c r="A2" s="933" t="s">
        <v>1189</v>
      </c>
      <c r="B2" s="933"/>
      <c r="C2" s="933"/>
      <c r="D2" s="933"/>
      <c r="E2" s="933"/>
      <c r="F2" s="933"/>
      <c r="G2" s="933"/>
      <c r="H2" s="933"/>
    </row>
    <row r="3" spans="1:16" s="38" customFormat="1" ht="15" customHeight="1">
      <c r="A3" s="933" t="s">
        <v>51</v>
      </c>
      <c r="B3" s="933"/>
      <c r="C3" s="933"/>
      <c r="D3" s="933"/>
      <c r="E3" s="933"/>
      <c r="F3" s="933"/>
      <c r="G3" s="933"/>
      <c r="H3" s="933"/>
    </row>
    <row r="4" spans="1:16" s="38" customFormat="1" ht="15" customHeight="1">
      <c r="A4" s="14"/>
      <c r="B4" s="15"/>
      <c r="C4" s="15"/>
      <c r="D4" s="15"/>
      <c r="E4" s="15"/>
      <c r="F4" s="934" t="s">
        <v>3</v>
      </c>
      <c r="G4" s="934"/>
      <c r="H4" s="934"/>
    </row>
    <row r="5" spans="1:16" s="38" customFormat="1" ht="17.100000000000001" customHeight="1">
      <c r="A5" s="348"/>
      <c r="B5" s="941" t="s">
        <v>4</v>
      </c>
      <c r="C5" s="942"/>
      <c r="D5" s="942"/>
      <c r="E5" s="943"/>
      <c r="F5" s="1027" t="s">
        <v>5</v>
      </c>
      <c r="G5" s="1028"/>
      <c r="H5" s="1029"/>
    </row>
    <row r="6" spans="1:16" s="38" customFormat="1" ht="47.25" customHeight="1">
      <c r="A6" s="349" t="s">
        <v>1190</v>
      </c>
      <c r="B6" s="350" t="s">
        <v>7</v>
      </c>
      <c r="C6" s="351" t="s">
        <v>8</v>
      </c>
      <c r="D6" s="352" t="s">
        <v>9</v>
      </c>
      <c r="E6" s="353" t="s">
        <v>10</v>
      </c>
      <c r="F6" s="350" t="s">
        <v>7</v>
      </c>
      <c r="G6" s="351" t="s">
        <v>8</v>
      </c>
      <c r="H6" s="354" t="s">
        <v>9</v>
      </c>
    </row>
    <row r="7" spans="1:16" s="38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</row>
    <row r="8" spans="1:16" s="38" customFormat="1" ht="6.95" customHeight="1">
      <c r="A8" s="15"/>
      <c r="B8" s="15"/>
      <c r="C8" s="15"/>
      <c r="D8" s="15"/>
      <c r="E8" s="15"/>
      <c r="F8" s="15"/>
      <c r="G8" s="15"/>
      <c r="H8" s="15"/>
    </row>
    <row r="9" spans="1:16" s="38" customFormat="1" ht="24" customHeight="1">
      <c r="A9" s="355" t="s">
        <v>1191</v>
      </c>
      <c r="B9" s="20">
        <v>1263</v>
      </c>
      <c r="C9" s="20">
        <v>769139.05126410001</v>
      </c>
      <c r="D9" s="21">
        <v>7.7109492517408859E-3</v>
      </c>
      <c r="E9" s="22">
        <v>608.97787115130643</v>
      </c>
      <c r="F9" s="20">
        <v>1253</v>
      </c>
      <c r="G9" s="20">
        <v>744130.55617</v>
      </c>
      <c r="H9" s="21">
        <v>7.6616587175113455E-3</v>
      </c>
      <c r="L9" s="356"/>
      <c r="M9" s="112"/>
      <c r="N9" s="112"/>
    </row>
    <row r="10" spans="1:16" s="38" customFormat="1" ht="24" customHeight="1">
      <c r="A10" s="357" t="s">
        <v>1192</v>
      </c>
      <c r="B10" s="24">
        <v>96969</v>
      </c>
      <c r="C10" s="24">
        <v>6284542.6309749</v>
      </c>
      <c r="D10" s="21">
        <v>6.3005238413268286E-2</v>
      </c>
      <c r="E10" s="22">
        <v>64.809811702450261</v>
      </c>
      <c r="F10" s="24">
        <v>117938</v>
      </c>
      <c r="G10" s="24">
        <v>7020572.2975603994</v>
      </c>
      <c r="H10" s="21">
        <v>7.2284666312283377E-2</v>
      </c>
      <c r="L10" s="358"/>
      <c r="M10" s="359"/>
      <c r="N10" s="359"/>
    </row>
    <row r="11" spans="1:16" s="38" customFormat="1" ht="24" customHeight="1">
      <c r="A11" s="360" t="s">
        <v>1193</v>
      </c>
      <c r="B11" s="24">
        <v>34865</v>
      </c>
      <c r="C11" s="24">
        <v>2177312.3609418999</v>
      </c>
      <c r="D11" s="21">
        <v>2.1828491340828069E-2</v>
      </c>
      <c r="E11" s="22">
        <v>62.449802407626557</v>
      </c>
      <c r="F11" s="24">
        <v>39310</v>
      </c>
      <c r="G11" s="24">
        <v>2247069.0353422998</v>
      </c>
      <c r="H11" s="21">
        <v>2.313609610669852E-2</v>
      </c>
      <c r="L11" s="358"/>
      <c r="M11" s="359"/>
      <c r="N11" s="359"/>
    </row>
    <row r="12" spans="1:16" s="38" customFormat="1" ht="24" customHeight="1">
      <c r="A12" s="360" t="s">
        <v>1194</v>
      </c>
      <c r="B12" s="24">
        <v>62104</v>
      </c>
      <c r="C12" s="24">
        <v>4107230.270033</v>
      </c>
      <c r="D12" s="21">
        <v>4.117674707244022E-2</v>
      </c>
      <c r="E12" s="22">
        <v>66.134713867593064</v>
      </c>
      <c r="F12" s="24">
        <v>78628</v>
      </c>
      <c r="G12" s="24">
        <v>4773503.2622181</v>
      </c>
      <c r="H12" s="21">
        <v>4.9148570205584864E-2</v>
      </c>
      <c r="L12" s="358"/>
      <c r="M12" s="359"/>
      <c r="N12" s="359"/>
    </row>
    <row r="13" spans="1:16" s="38" customFormat="1" ht="24" customHeight="1">
      <c r="A13" s="361" t="s">
        <v>1195</v>
      </c>
      <c r="B13" s="24">
        <v>5069</v>
      </c>
      <c r="C13" s="24">
        <v>331534.75437939999</v>
      </c>
      <c r="D13" s="21">
        <v>3.3237782713104276E-3</v>
      </c>
      <c r="E13" s="22">
        <v>65.404370562122708</v>
      </c>
      <c r="F13" s="24">
        <v>7222</v>
      </c>
      <c r="G13" s="24">
        <v>491145.01107519999</v>
      </c>
      <c r="H13" s="21">
        <v>5.056888773704438E-3</v>
      </c>
      <c r="L13" s="358"/>
      <c r="M13" s="359"/>
      <c r="N13" s="359"/>
    </row>
    <row r="14" spans="1:16" s="38" customFormat="1" ht="24" customHeight="1">
      <c r="A14" s="362" t="s">
        <v>1196</v>
      </c>
      <c r="B14" s="24">
        <v>28577</v>
      </c>
      <c r="C14" s="24">
        <v>2377806.8598206998</v>
      </c>
      <c r="D14" s="21">
        <v>2.3838534782994671E-2</v>
      </c>
      <c r="E14" s="22">
        <v>83.207014725852957</v>
      </c>
      <c r="F14" s="24">
        <v>32548</v>
      </c>
      <c r="G14" s="24">
        <v>2531481.127237</v>
      </c>
      <c r="H14" s="21">
        <v>2.606443759887728E-2</v>
      </c>
      <c r="L14" s="358"/>
      <c r="M14" s="359"/>
      <c r="N14" s="359"/>
    </row>
    <row r="15" spans="1:16" s="38" customFormat="1" ht="50.1" customHeight="1">
      <c r="A15" s="362" t="s">
        <v>1197</v>
      </c>
      <c r="B15" s="24">
        <v>28458</v>
      </c>
      <c r="C15" s="24">
        <v>1397888.6558329</v>
      </c>
      <c r="D15" s="21">
        <v>1.4014434018135116E-2</v>
      </c>
      <c r="E15" s="22">
        <v>49.121113775841593</v>
      </c>
      <c r="F15" s="24">
        <v>38858</v>
      </c>
      <c r="G15" s="24">
        <v>1750877.1239058999</v>
      </c>
      <c r="H15" s="21">
        <v>1.8027243833003144E-2</v>
      </c>
      <c r="L15" s="4"/>
      <c r="M15" s="4"/>
      <c r="N15" s="4"/>
    </row>
    <row r="16" spans="1:16" s="38" customFormat="1" ht="30" customHeight="1">
      <c r="A16" s="363" t="s">
        <v>1198</v>
      </c>
      <c r="B16" s="24">
        <v>10752</v>
      </c>
      <c r="C16" s="24">
        <v>1705941.2365234001</v>
      </c>
      <c r="D16" s="21">
        <v>1.7102793415136562E-2</v>
      </c>
      <c r="E16" s="22">
        <v>158.66268940879837</v>
      </c>
      <c r="F16" s="24">
        <v>13369</v>
      </c>
      <c r="G16" s="24">
        <v>1957921.9952444001</v>
      </c>
      <c r="H16" s="21">
        <v>2.0159003011891417E-2</v>
      </c>
      <c r="L16" s="364"/>
      <c r="M16" s="364"/>
      <c r="N16" s="364"/>
      <c r="P16" s="365"/>
    </row>
    <row r="17" spans="1:16" s="38" customFormat="1" ht="30" customHeight="1">
      <c r="A17" s="363" t="s">
        <v>1199</v>
      </c>
      <c r="B17" s="24">
        <v>1082780</v>
      </c>
      <c r="C17" s="24">
        <v>67254924.1712818</v>
      </c>
      <c r="D17" s="21">
        <v>0.67425949360145476</v>
      </c>
      <c r="E17" s="22">
        <v>62.113193974105357</v>
      </c>
      <c r="F17" s="24">
        <v>1058399</v>
      </c>
      <c r="G17" s="24">
        <v>64192369.574785098</v>
      </c>
      <c r="H17" s="21">
        <v>0.66093244508293492</v>
      </c>
      <c r="L17" s="364"/>
      <c r="M17" s="364"/>
      <c r="N17" s="364"/>
      <c r="P17" s="365"/>
    </row>
    <row r="18" spans="1:16" s="38" customFormat="1" ht="50.1" customHeight="1">
      <c r="A18" s="363" t="s">
        <v>1200</v>
      </c>
      <c r="B18" s="24">
        <v>499663</v>
      </c>
      <c r="C18" s="24">
        <v>7841240.8361315997</v>
      </c>
      <c r="D18" s="21">
        <v>7.8611806355061348E-2</v>
      </c>
      <c r="E18" s="22">
        <v>15.693058793890282</v>
      </c>
      <c r="F18" s="24">
        <v>487219</v>
      </c>
      <c r="G18" s="24">
        <v>6990997.7250408996</v>
      </c>
      <c r="H18" s="21">
        <v>7.1980162916364596E-2</v>
      </c>
      <c r="L18" s="364"/>
      <c r="M18" s="364"/>
      <c r="N18" s="364"/>
      <c r="P18" s="365"/>
    </row>
    <row r="19" spans="1:16" s="38" customFormat="1" ht="30" customHeight="1">
      <c r="A19" s="363" t="s">
        <v>1201</v>
      </c>
      <c r="B19" s="24">
        <v>1994504</v>
      </c>
      <c r="C19" s="24">
        <v>7016446.0885292003</v>
      </c>
      <c r="D19" s="21">
        <v>7.0342884849370291E-2</v>
      </c>
      <c r="E19" s="22">
        <v>3.5178902065522055</v>
      </c>
      <c r="F19" s="24">
        <v>1998167</v>
      </c>
      <c r="G19" s="24">
        <v>7071460.9208696997</v>
      </c>
      <c r="H19" s="21">
        <v>7.2808621767636E-2</v>
      </c>
      <c r="L19" s="364"/>
      <c r="M19" s="364"/>
      <c r="N19" s="364"/>
      <c r="P19" s="365"/>
    </row>
    <row r="20" spans="1:16" s="38" customFormat="1" ht="30" customHeight="1">
      <c r="A20" s="355" t="s">
        <v>1202</v>
      </c>
      <c r="B20" s="24">
        <v>21243</v>
      </c>
      <c r="C20" s="24">
        <v>4536812.6273333998</v>
      </c>
      <c r="D20" s="21">
        <v>4.5483494663974472E-2</v>
      </c>
      <c r="E20" s="22">
        <v>213.56741643522102</v>
      </c>
      <c r="F20" s="24">
        <v>23460</v>
      </c>
      <c r="G20" s="24">
        <v>4897181.8779236004</v>
      </c>
      <c r="H20" s="21">
        <v>5.0421980276348442E-2</v>
      </c>
      <c r="L20" s="364"/>
      <c r="M20" s="364"/>
      <c r="N20" s="364"/>
      <c r="P20" s="365"/>
    </row>
    <row r="21" spans="1:16" s="38" customFormat="1" ht="24" customHeight="1">
      <c r="A21" s="355" t="s">
        <v>1203</v>
      </c>
      <c r="B21" s="24">
        <v>281249</v>
      </c>
      <c r="C21" s="24">
        <v>3949116.4764532</v>
      </c>
      <c r="D21" s="21">
        <v>3.9591588398868421E-2</v>
      </c>
      <c r="E21" s="22">
        <v>14.041352952199652</v>
      </c>
      <c r="F21" s="24">
        <v>285880</v>
      </c>
      <c r="G21" s="24">
        <v>3914028.6256439998</v>
      </c>
      <c r="H21" s="21">
        <v>4.0299314806531636E-2</v>
      </c>
      <c r="L21" s="364"/>
      <c r="M21" s="364"/>
      <c r="N21" s="364"/>
      <c r="P21" s="365"/>
    </row>
    <row r="22" spans="1:16" s="38" customFormat="1" ht="24" customHeight="1">
      <c r="A22" s="366" t="s">
        <v>1204</v>
      </c>
      <c r="B22" s="24">
        <v>18</v>
      </c>
      <c r="C22" s="24">
        <v>60.102294000000001</v>
      </c>
      <c r="D22" s="21">
        <v>6.0255130484601664E-7</v>
      </c>
      <c r="E22" s="22">
        <v>3.3390163333333334</v>
      </c>
      <c r="F22" s="24">
        <v>22</v>
      </c>
      <c r="G22" s="24">
        <v>70.067960900000003</v>
      </c>
      <c r="H22" s="21">
        <v>7.2142824803593513E-7</v>
      </c>
      <c r="L22" s="4"/>
      <c r="M22" s="4"/>
      <c r="N22" s="4"/>
      <c r="P22" s="365"/>
    </row>
    <row r="23" spans="1:16" s="38" customFormat="1" ht="24" customHeight="1">
      <c r="A23" s="366" t="s">
        <v>1205</v>
      </c>
      <c r="B23" s="24">
        <v>31027</v>
      </c>
      <c r="C23" s="24">
        <v>962794.31590459996</v>
      </c>
      <c r="D23" s="21">
        <v>9.6524264339501696E-3</v>
      </c>
      <c r="E23" s="22">
        <v>31.030854285125859</v>
      </c>
      <c r="F23" s="24">
        <v>36026</v>
      </c>
      <c r="G23" s="24">
        <v>992641.61686139996</v>
      </c>
      <c r="H23" s="21">
        <v>1.0220358825653763E-2</v>
      </c>
      <c r="L23" s="4"/>
      <c r="M23" s="4"/>
      <c r="N23" s="4"/>
    </row>
    <row r="24" spans="1:16" s="38" customFormat="1" ht="24" customHeight="1">
      <c r="A24" s="366" t="s">
        <v>1206</v>
      </c>
      <c r="B24" s="24">
        <v>1550</v>
      </c>
      <c r="C24" s="24">
        <v>3060.5711144000002</v>
      </c>
      <c r="D24" s="21">
        <v>3.068353960924931E-5</v>
      </c>
      <c r="E24" s="22">
        <v>1.9745620092903227</v>
      </c>
      <c r="F24" s="24">
        <v>1553</v>
      </c>
      <c r="G24" s="24">
        <v>2623.7402387000002</v>
      </c>
      <c r="H24" s="21">
        <v>2.7014348632296612E-5</v>
      </c>
      <c r="L24" s="365"/>
      <c r="M24" s="4"/>
    </row>
    <row r="25" spans="1:16" s="38" customFormat="1" ht="24" customHeight="1">
      <c r="A25" s="360" t="s">
        <v>1207</v>
      </c>
      <c r="B25" s="24">
        <v>4170</v>
      </c>
      <c r="C25" s="24">
        <v>760032.3966024</v>
      </c>
      <c r="D25" s="21">
        <v>7.6196511284248375E-3</v>
      </c>
      <c r="E25" s="22">
        <v>182.26196561208633</v>
      </c>
      <c r="F25" s="24">
        <v>5325</v>
      </c>
      <c r="G25" s="24">
        <v>788793.1934621</v>
      </c>
      <c r="H25" s="21">
        <v>8.1215106635425614E-3</v>
      </c>
      <c r="L25" s="365"/>
      <c r="M25" s="4"/>
    </row>
    <row r="26" spans="1:16" s="38" customFormat="1" ht="24" customHeight="1">
      <c r="A26" s="360" t="s">
        <v>1208</v>
      </c>
      <c r="B26" s="24">
        <v>4097</v>
      </c>
      <c r="C26" s="24">
        <v>1685876.5371687</v>
      </c>
      <c r="D26" s="21">
        <v>1.6901636188467021E-2</v>
      </c>
      <c r="E26" s="22">
        <v>411.49048991181354</v>
      </c>
      <c r="F26" s="24">
        <v>4157</v>
      </c>
      <c r="G26" s="24">
        <v>1613206.4757395999</v>
      </c>
      <c r="H26" s="21">
        <v>1.6609770094123646E-2</v>
      </c>
      <c r="L26" s="365"/>
      <c r="M26" s="6"/>
    </row>
    <row r="27" spans="1:16" s="38" customFormat="1" ht="24" customHeight="1">
      <c r="A27" s="366" t="s">
        <v>1209</v>
      </c>
      <c r="B27" s="24">
        <v>240387</v>
      </c>
      <c r="C27" s="24">
        <v>537292.55336909997</v>
      </c>
      <c r="D27" s="21">
        <v>5.3865885571122993E-3</v>
      </c>
      <c r="E27" s="22">
        <v>2.235114849676147</v>
      </c>
      <c r="F27" s="24">
        <v>238797</v>
      </c>
      <c r="G27" s="24">
        <v>516693.53138130001</v>
      </c>
      <c r="H27" s="21">
        <v>5.3199394463313366E-3</v>
      </c>
      <c r="L27" s="365"/>
      <c r="M27" s="7"/>
    </row>
    <row r="28" spans="1:16" s="38" customFormat="1" ht="24" customHeight="1">
      <c r="A28" s="363" t="s">
        <v>1210</v>
      </c>
      <c r="B28" s="24">
        <v>498946</v>
      </c>
      <c r="C28" s="24">
        <v>388187.96668160002</v>
      </c>
      <c r="D28" s="21">
        <v>3.8917510511249391E-3</v>
      </c>
      <c r="E28" s="22">
        <v>0.77801599107238062</v>
      </c>
      <c r="F28" s="24">
        <v>430208</v>
      </c>
      <c r="G28" s="24">
        <v>335286.16224530002</v>
      </c>
      <c r="H28" s="21">
        <v>3.4521471084984733E-3</v>
      </c>
      <c r="L28" s="365"/>
      <c r="M28" s="4"/>
    </row>
    <row r="29" spans="1:16" s="38" customFormat="1" ht="6.95" customHeight="1">
      <c r="A29" s="15"/>
      <c r="B29" s="26"/>
      <c r="C29" s="26"/>
      <c r="D29" s="9"/>
      <c r="E29" s="27"/>
      <c r="F29" s="26"/>
      <c r="G29" s="26"/>
      <c r="H29" s="9"/>
      <c r="L29" s="8"/>
      <c r="M29" s="4"/>
    </row>
    <row r="30" spans="1:16" s="38" customFormat="1" ht="24.95" customHeight="1">
      <c r="A30" s="28" t="s">
        <v>1211</v>
      </c>
      <c r="B30" s="29">
        <v>4487369</v>
      </c>
      <c r="C30" s="29">
        <v>99746351.085173205</v>
      </c>
      <c r="D30" s="367">
        <v>1.0000000000000002</v>
      </c>
      <c r="E30" s="31">
        <v>22.228248019089406</v>
      </c>
      <c r="F30" s="29">
        <v>4415893</v>
      </c>
      <c r="G30" s="29">
        <v>97123949.735483378</v>
      </c>
      <c r="H30" s="367">
        <v>1.0000000000000002</v>
      </c>
      <c r="L30" s="4"/>
      <c r="M30" s="4"/>
    </row>
    <row r="31" spans="1:16" s="38" customFormat="1" ht="18.95" customHeight="1">
      <c r="A31" s="368" t="s">
        <v>135</v>
      </c>
      <c r="B31" s="48"/>
      <c r="C31" s="48"/>
      <c r="D31" s="48"/>
      <c r="E31" s="48"/>
      <c r="F31" s="48"/>
      <c r="G31" s="48"/>
      <c r="H31" s="48"/>
      <c r="L31" s="4"/>
      <c r="M31" s="4"/>
      <c r="N31" s="4"/>
    </row>
    <row r="32" spans="1:16" ht="8.1" customHeight="1">
      <c r="A32" s="369" t="s">
        <v>1212</v>
      </c>
      <c r="B32" s="48"/>
      <c r="C32" s="48"/>
      <c r="D32" s="48"/>
      <c r="E32" s="48"/>
      <c r="F32" s="48"/>
      <c r="G32" s="48"/>
      <c r="H32" s="48"/>
    </row>
    <row r="33" spans="1:8">
      <c r="A33" s="371" t="s">
        <v>1213</v>
      </c>
      <c r="B33" s="48"/>
      <c r="C33" s="48"/>
      <c r="D33" s="48"/>
      <c r="E33" s="48"/>
      <c r="F33" s="48"/>
      <c r="G33" s="48"/>
      <c r="H33" s="48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8" orientation="portrait" r:id="rId1"/>
  <headerFooter>
    <oddFooter>&amp;C&amp;"Maiandra GD,Regular"&amp;9&amp;P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>
  <dimension ref="A1:P33"/>
  <sheetViews>
    <sheetView view="pageBreakPreview" zoomScale="60" workbookViewId="0">
      <selection activeCell="S17" sqref="S17"/>
    </sheetView>
  </sheetViews>
  <sheetFormatPr defaultColWidth="10.28515625" defaultRowHeight="12.75"/>
  <cols>
    <col min="1" max="1" width="28.85546875" style="370" customWidth="1"/>
    <col min="2" max="2" width="8.7109375" style="370" customWidth="1"/>
    <col min="3" max="3" width="9.5703125" style="370" customWidth="1"/>
    <col min="4" max="4" width="8.7109375" style="370" customWidth="1"/>
    <col min="5" max="5" width="7.28515625" style="370" bestFit="1" customWidth="1"/>
    <col min="6" max="6" width="8.85546875" style="370" customWidth="1"/>
    <col min="7" max="7" width="9.7109375" style="370" customWidth="1"/>
    <col min="8" max="8" width="9.42578125" style="370" bestFit="1" customWidth="1"/>
    <col min="9" max="16384" width="10.28515625" style="370"/>
  </cols>
  <sheetData>
    <row r="1" spans="1:16" s="38" customFormat="1">
      <c r="A1" s="48"/>
      <c r="B1" s="48"/>
      <c r="C1" s="48"/>
      <c r="D1" s="48"/>
      <c r="E1" s="48"/>
      <c r="F1" s="48"/>
      <c r="G1" s="48"/>
      <c r="H1" s="347" t="s">
        <v>1218</v>
      </c>
    </row>
    <row r="2" spans="1:16" s="38" customFormat="1" ht="15" customHeight="1">
      <c r="A2" s="933" t="s">
        <v>1189</v>
      </c>
      <c r="B2" s="933"/>
      <c r="C2" s="933"/>
      <c r="D2" s="933"/>
      <c r="E2" s="933"/>
      <c r="F2" s="933"/>
      <c r="G2" s="933"/>
      <c r="H2" s="933"/>
    </row>
    <row r="3" spans="1:16" s="38" customFormat="1" ht="15" customHeight="1">
      <c r="A3" s="933" t="s">
        <v>53</v>
      </c>
      <c r="B3" s="933"/>
      <c r="C3" s="933"/>
      <c r="D3" s="933"/>
      <c r="E3" s="933"/>
      <c r="F3" s="933"/>
      <c r="G3" s="933"/>
      <c r="H3" s="933"/>
    </row>
    <row r="4" spans="1:16" s="38" customFormat="1" ht="15" customHeight="1">
      <c r="A4" s="14"/>
      <c r="B4" s="15"/>
      <c r="C4" s="15"/>
      <c r="D4" s="15"/>
      <c r="E4" s="15"/>
      <c r="F4" s="934" t="s">
        <v>3</v>
      </c>
      <c r="G4" s="934"/>
      <c r="H4" s="934"/>
    </row>
    <row r="5" spans="1:16" s="38" customFormat="1" ht="17.100000000000001" customHeight="1">
      <c r="A5" s="348"/>
      <c r="B5" s="941" t="s">
        <v>4</v>
      </c>
      <c r="C5" s="942"/>
      <c r="D5" s="942"/>
      <c r="E5" s="943"/>
      <c r="F5" s="1027" t="s">
        <v>5</v>
      </c>
      <c r="G5" s="1028"/>
      <c r="H5" s="1029"/>
    </row>
    <row r="6" spans="1:16" s="38" customFormat="1" ht="47.25" customHeight="1">
      <c r="A6" s="349" t="s">
        <v>1190</v>
      </c>
      <c r="B6" s="350" t="s">
        <v>7</v>
      </c>
      <c r="C6" s="351" t="s">
        <v>8</v>
      </c>
      <c r="D6" s="352" t="s">
        <v>9</v>
      </c>
      <c r="E6" s="353" t="s">
        <v>10</v>
      </c>
      <c r="F6" s="350" t="s">
        <v>7</v>
      </c>
      <c r="G6" s="351" t="s">
        <v>8</v>
      </c>
      <c r="H6" s="354" t="s">
        <v>9</v>
      </c>
    </row>
    <row r="7" spans="1:16" s="38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</row>
    <row r="8" spans="1:16" s="38" customFormat="1" ht="6.95" customHeight="1">
      <c r="A8" s="15"/>
      <c r="B8" s="15"/>
      <c r="C8" s="15"/>
      <c r="D8" s="15"/>
      <c r="E8" s="15"/>
      <c r="F8" s="15"/>
      <c r="G8" s="15"/>
      <c r="H8" s="15"/>
    </row>
    <row r="9" spans="1:16" s="38" customFormat="1" ht="24" customHeight="1">
      <c r="A9" s="355" t="s">
        <v>1191</v>
      </c>
      <c r="B9" s="20">
        <v>801</v>
      </c>
      <c r="C9" s="20">
        <v>297593.1674104</v>
      </c>
      <c r="D9" s="21">
        <v>8.2193669288829867E-3</v>
      </c>
      <c r="E9" s="22">
        <v>371.52705044993758</v>
      </c>
      <c r="F9" s="20">
        <v>800</v>
      </c>
      <c r="G9" s="20">
        <v>291398.99786070001</v>
      </c>
      <c r="H9" s="21">
        <v>8.287730161518873E-3</v>
      </c>
      <c r="L9" s="356"/>
      <c r="M9" s="112"/>
      <c r="N9" s="112"/>
    </row>
    <row r="10" spans="1:16" s="38" customFormat="1" ht="24" customHeight="1">
      <c r="A10" s="357" t="s">
        <v>1192</v>
      </c>
      <c r="B10" s="24">
        <v>19397</v>
      </c>
      <c r="C10" s="24">
        <v>1903747.0647652</v>
      </c>
      <c r="D10" s="21">
        <v>5.2580493703036219E-2</v>
      </c>
      <c r="E10" s="22">
        <v>98.146469287271231</v>
      </c>
      <c r="F10" s="24">
        <v>21365</v>
      </c>
      <c r="G10" s="24">
        <v>1922505.5975675001</v>
      </c>
      <c r="H10" s="21">
        <v>5.4678319910577471E-2</v>
      </c>
      <c r="L10" s="358"/>
      <c r="M10" s="359"/>
      <c r="N10" s="359"/>
    </row>
    <row r="11" spans="1:16" s="38" customFormat="1" ht="24" customHeight="1">
      <c r="A11" s="360" t="s">
        <v>1193</v>
      </c>
      <c r="B11" s="24">
        <v>10917</v>
      </c>
      <c r="C11" s="24">
        <v>720786.43563069997</v>
      </c>
      <c r="D11" s="21">
        <v>1.9907742652035699E-2</v>
      </c>
      <c r="E11" s="22">
        <v>66.02422237159476</v>
      </c>
      <c r="F11" s="24">
        <v>11983</v>
      </c>
      <c r="G11" s="24">
        <v>745454.31807619997</v>
      </c>
      <c r="H11" s="21">
        <v>2.1201597401882585E-2</v>
      </c>
      <c r="L11" s="358"/>
      <c r="M11" s="359"/>
      <c r="N11" s="359"/>
    </row>
    <row r="12" spans="1:16" s="38" customFormat="1" ht="24" customHeight="1">
      <c r="A12" s="360" t="s">
        <v>1194</v>
      </c>
      <c r="B12" s="24">
        <v>8480</v>
      </c>
      <c r="C12" s="24">
        <v>1182960.6291344999</v>
      </c>
      <c r="D12" s="21">
        <v>3.2672751051000516E-2</v>
      </c>
      <c r="E12" s="22">
        <v>139.50007419038914</v>
      </c>
      <c r="F12" s="24">
        <v>9382</v>
      </c>
      <c r="G12" s="24">
        <v>1177051.2794913</v>
      </c>
      <c r="H12" s="21">
        <v>3.3476722508694885E-2</v>
      </c>
      <c r="L12" s="358"/>
      <c r="M12" s="359"/>
      <c r="N12" s="359"/>
    </row>
    <row r="13" spans="1:16" s="38" customFormat="1" ht="24" customHeight="1">
      <c r="A13" s="361" t="s">
        <v>1195</v>
      </c>
      <c r="B13" s="24">
        <v>1961</v>
      </c>
      <c r="C13" s="24">
        <v>154633.85451510001</v>
      </c>
      <c r="D13" s="21">
        <v>4.2709058173178299E-3</v>
      </c>
      <c r="E13" s="22">
        <v>78.854591797603277</v>
      </c>
      <c r="F13" s="24">
        <v>4411</v>
      </c>
      <c r="G13" s="24">
        <v>316673.39312570001</v>
      </c>
      <c r="H13" s="21">
        <v>9.00656368356147E-3</v>
      </c>
      <c r="L13" s="358"/>
      <c r="M13" s="359"/>
      <c r="N13" s="359"/>
    </row>
    <row r="14" spans="1:16" s="38" customFormat="1" ht="24" customHeight="1">
      <c r="A14" s="362" t="s">
        <v>1196</v>
      </c>
      <c r="B14" s="24">
        <v>5920</v>
      </c>
      <c r="C14" s="24">
        <v>784305.7548005</v>
      </c>
      <c r="D14" s="21">
        <v>2.1662112874553021E-2</v>
      </c>
      <c r="E14" s="22">
        <v>132.48408020278717</v>
      </c>
      <c r="F14" s="24">
        <v>4320</v>
      </c>
      <c r="G14" s="24">
        <v>610492.72292470001</v>
      </c>
      <c r="H14" s="21">
        <v>1.7363130931526072E-2</v>
      </c>
      <c r="L14" s="358"/>
      <c r="M14" s="359"/>
      <c r="N14" s="359"/>
    </row>
    <row r="15" spans="1:16" s="38" customFormat="1" ht="50.1" customHeight="1">
      <c r="A15" s="362" t="s">
        <v>1197</v>
      </c>
      <c r="B15" s="24">
        <v>599</v>
      </c>
      <c r="C15" s="24">
        <v>244021.01981890001</v>
      </c>
      <c r="D15" s="21">
        <v>6.7397323591296713E-3</v>
      </c>
      <c r="E15" s="22">
        <v>407.3806674772955</v>
      </c>
      <c r="F15" s="24">
        <v>651</v>
      </c>
      <c r="G15" s="24">
        <v>249885.16344090001</v>
      </c>
      <c r="H15" s="21">
        <v>7.1070278936073393E-3</v>
      </c>
      <c r="L15" s="4"/>
      <c r="M15" s="4"/>
      <c r="N15" s="4"/>
    </row>
    <row r="16" spans="1:16" s="38" customFormat="1" ht="30" customHeight="1">
      <c r="A16" s="363" t="s">
        <v>1198</v>
      </c>
      <c r="B16" s="24">
        <v>7080</v>
      </c>
      <c r="C16" s="24">
        <v>965262.87027800002</v>
      </c>
      <c r="D16" s="21">
        <v>2.6660053329451532E-2</v>
      </c>
      <c r="E16" s="22">
        <v>136.33656359858756</v>
      </c>
      <c r="F16" s="24">
        <v>8528</v>
      </c>
      <c r="G16" s="24">
        <v>1174365.4659170001</v>
      </c>
      <c r="H16" s="21">
        <v>3.3400334812335737E-2</v>
      </c>
      <c r="L16" s="364"/>
      <c r="M16" s="364"/>
      <c r="N16" s="364"/>
      <c r="P16" s="365"/>
    </row>
    <row r="17" spans="1:16" s="38" customFormat="1" ht="30" customHeight="1">
      <c r="A17" s="363" t="s">
        <v>1199</v>
      </c>
      <c r="B17" s="24">
        <v>655603</v>
      </c>
      <c r="C17" s="24">
        <v>27499653.368568201</v>
      </c>
      <c r="D17" s="21">
        <v>0.75952597776428654</v>
      </c>
      <c r="E17" s="22">
        <v>41.94558805949363</v>
      </c>
      <c r="F17" s="24">
        <v>644607</v>
      </c>
      <c r="G17" s="24">
        <v>26579485.1054505</v>
      </c>
      <c r="H17" s="21">
        <v>0.75595181178827464</v>
      </c>
      <c r="L17" s="364"/>
      <c r="M17" s="364"/>
      <c r="N17" s="364"/>
      <c r="P17" s="365"/>
    </row>
    <row r="18" spans="1:16" s="38" customFormat="1" ht="50.1" customHeight="1">
      <c r="A18" s="363" t="s">
        <v>1200</v>
      </c>
      <c r="B18" s="24">
        <v>148902</v>
      </c>
      <c r="C18" s="24">
        <v>2705201.063236</v>
      </c>
      <c r="D18" s="21">
        <v>7.4716232058102086E-2</v>
      </c>
      <c r="E18" s="22">
        <v>18.167661033673156</v>
      </c>
      <c r="F18" s="24">
        <v>154376</v>
      </c>
      <c r="G18" s="24">
        <v>2483909.2209986001</v>
      </c>
      <c r="H18" s="21">
        <v>7.0645299127575709E-2</v>
      </c>
      <c r="L18" s="364"/>
      <c r="M18" s="364"/>
      <c r="N18" s="364"/>
      <c r="P18" s="365"/>
    </row>
    <row r="19" spans="1:16" s="38" customFormat="1" ht="30" customHeight="1">
      <c r="A19" s="363" t="s">
        <v>1201</v>
      </c>
      <c r="B19" s="24">
        <v>756150</v>
      </c>
      <c r="C19" s="24">
        <v>1301979.3958656001</v>
      </c>
      <c r="D19" s="21">
        <v>3.5959986855836595E-2</v>
      </c>
      <c r="E19" s="22">
        <v>1.7218533305106132</v>
      </c>
      <c r="F19" s="24">
        <v>742635</v>
      </c>
      <c r="G19" s="24">
        <v>1346465.1212484001</v>
      </c>
      <c r="H19" s="21">
        <v>3.8295051385653811E-2</v>
      </c>
      <c r="L19" s="364"/>
      <c r="M19" s="364"/>
      <c r="N19" s="364"/>
      <c r="P19" s="365"/>
    </row>
    <row r="20" spans="1:16" s="38" customFormat="1" ht="30" customHeight="1">
      <c r="A20" s="355" t="s">
        <v>1202</v>
      </c>
      <c r="B20" s="24">
        <v>2341</v>
      </c>
      <c r="C20" s="24">
        <v>815615.3815582</v>
      </c>
      <c r="D20" s="21">
        <v>2.2526868315570971E-2</v>
      </c>
      <c r="E20" s="22">
        <v>348.40469096890217</v>
      </c>
      <c r="F20" s="24">
        <v>2195</v>
      </c>
      <c r="G20" s="24">
        <v>658709.41178239998</v>
      </c>
      <c r="H20" s="21">
        <v>1.873447026168245E-2</v>
      </c>
      <c r="L20" s="364"/>
      <c r="M20" s="364"/>
      <c r="N20" s="364"/>
      <c r="P20" s="365"/>
    </row>
    <row r="21" spans="1:16" s="38" customFormat="1" ht="24" customHeight="1">
      <c r="A21" s="355" t="s">
        <v>1203</v>
      </c>
      <c r="B21" s="24">
        <v>237772</v>
      </c>
      <c r="C21" s="24">
        <v>695143.35574600007</v>
      </c>
      <c r="D21" s="21">
        <v>1.9199494258455005E-2</v>
      </c>
      <c r="E21" s="22">
        <v>2.9235711343051332</v>
      </c>
      <c r="F21" s="24">
        <v>243614</v>
      </c>
      <c r="G21" s="24">
        <v>685365.72835470003</v>
      </c>
      <c r="H21" s="21">
        <v>1.9492607250735702E-2</v>
      </c>
      <c r="L21" s="364"/>
      <c r="M21" s="364"/>
      <c r="N21" s="364"/>
      <c r="P21" s="365"/>
    </row>
    <row r="22" spans="1:16" s="38" customFormat="1" ht="24" customHeight="1">
      <c r="A22" s="366" t="s">
        <v>1204</v>
      </c>
      <c r="B22" s="24" t="s">
        <v>43</v>
      </c>
      <c r="C22" s="24" t="s">
        <v>43</v>
      </c>
      <c r="D22" s="32" t="s">
        <v>43</v>
      </c>
      <c r="E22" s="27" t="s">
        <v>43</v>
      </c>
      <c r="F22" s="24" t="s">
        <v>43</v>
      </c>
      <c r="G22" s="24" t="s">
        <v>43</v>
      </c>
      <c r="H22" s="32" t="s">
        <v>43</v>
      </c>
      <c r="L22" s="4"/>
      <c r="M22" s="4"/>
      <c r="N22" s="4"/>
      <c r="P22" s="365"/>
    </row>
    <row r="23" spans="1:16" s="38" customFormat="1" ht="24" customHeight="1">
      <c r="A23" s="366" t="s">
        <v>1205</v>
      </c>
      <c r="B23" s="24">
        <v>7342</v>
      </c>
      <c r="C23" s="24">
        <v>309242.42913130001</v>
      </c>
      <c r="D23" s="21">
        <v>8.5411134171100613E-3</v>
      </c>
      <c r="E23" s="22">
        <v>42.119644392713163</v>
      </c>
      <c r="F23" s="24">
        <v>7660</v>
      </c>
      <c r="G23" s="24">
        <v>307844.06318370003</v>
      </c>
      <c r="H23" s="21">
        <v>8.7554471574116596E-3</v>
      </c>
      <c r="L23" s="4"/>
      <c r="M23" s="4"/>
      <c r="N23" s="4"/>
    </row>
    <row r="24" spans="1:16" s="38" customFormat="1" ht="24" customHeight="1">
      <c r="A24" s="366" t="s">
        <v>1206</v>
      </c>
      <c r="B24" s="24">
        <v>343</v>
      </c>
      <c r="C24" s="24">
        <v>269.75125709999998</v>
      </c>
      <c r="D24" s="21">
        <v>7.4503879942065754E-6</v>
      </c>
      <c r="E24" s="22">
        <v>0.78644681370262381</v>
      </c>
      <c r="F24" s="24">
        <v>391</v>
      </c>
      <c r="G24" s="24">
        <v>375.18071300000003</v>
      </c>
      <c r="H24" s="21">
        <v>1.0670580660804701E-5</v>
      </c>
      <c r="L24" s="365"/>
      <c r="M24" s="4"/>
    </row>
    <row r="25" spans="1:16" s="38" customFormat="1" ht="24" customHeight="1">
      <c r="A25" s="360" t="s">
        <v>1207</v>
      </c>
      <c r="B25" s="24">
        <v>763</v>
      </c>
      <c r="C25" s="24">
        <v>57504.872339699999</v>
      </c>
      <c r="D25" s="21">
        <v>1.5882543610510674E-3</v>
      </c>
      <c r="E25" s="22">
        <v>75.36680516343381</v>
      </c>
      <c r="F25" s="24">
        <v>1001</v>
      </c>
      <c r="G25" s="24">
        <v>66971.184787399994</v>
      </c>
      <c r="H25" s="21">
        <v>1.9047392482129228E-3</v>
      </c>
      <c r="L25" s="365"/>
      <c r="M25" s="4"/>
    </row>
    <row r="26" spans="1:16" s="38" customFormat="1" ht="24" customHeight="1">
      <c r="A26" s="360" t="s">
        <v>1208</v>
      </c>
      <c r="B26" s="24">
        <v>336</v>
      </c>
      <c r="C26" s="24">
        <v>168868.9266724</v>
      </c>
      <c r="D26" s="21">
        <v>4.6640710312174467E-3</v>
      </c>
      <c r="E26" s="22">
        <v>502.58609128690478</v>
      </c>
      <c r="F26" s="24">
        <v>306</v>
      </c>
      <c r="G26" s="24">
        <v>148027.9240425</v>
      </c>
      <c r="H26" s="21">
        <v>4.2100882289942444E-3</v>
      </c>
      <c r="L26" s="365"/>
      <c r="M26" s="6"/>
    </row>
    <row r="27" spans="1:16" s="38" customFormat="1" ht="24" customHeight="1">
      <c r="A27" s="366" t="s">
        <v>1209</v>
      </c>
      <c r="B27" s="24">
        <v>228988</v>
      </c>
      <c r="C27" s="24">
        <v>159257.3763455</v>
      </c>
      <c r="D27" s="21">
        <v>4.3986050610822216E-3</v>
      </c>
      <c r="E27" s="22">
        <v>0.69548350282765914</v>
      </c>
      <c r="F27" s="24">
        <v>234256</v>
      </c>
      <c r="G27" s="24">
        <v>162147.37562810001</v>
      </c>
      <c r="H27" s="21">
        <v>4.6116620354560694E-3</v>
      </c>
      <c r="L27" s="365"/>
      <c r="M27" s="7"/>
    </row>
    <row r="28" spans="1:16" s="38" customFormat="1" ht="24" customHeight="1">
      <c r="A28" s="363" t="s">
        <v>1210</v>
      </c>
      <c r="B28" s="24">
        <v>7161</v>
      </c>
      <c r="C28" s="24">
        <v>22141.144797299999</v>
      </c>
      <c r="D28" s="21">
        <v>6.1152678637801721E-4</v>
      </c>
      <c r="E28" s="22">
        <v>3.0919068282781734</v>
      </c>
      <c r="F28" s="24">
        <v>6184</v>
      </c>
      <c r="G28" s="24">
        <v>18085.584895100001</v>
      </c>
      <c r="H28" s="21">
        <v>5.1437530164562511E-4</v>
      </c>
      <c r="L28" s="365"/>
      <c r="M28" s="4"/>
    </row>
    <row r="29" spans="1:16" s="38" customFormat="1" ht="6.95" customHeight="1">
      <c r="A29" s="15"/>
      <c r="B29" s="26"/>
      <c r="C29" s="26"/>
      <c r="D29" s="9"/>
      <c r="E29" s="27"/>
      <c r="F29" s="26"/>
      <c r="G29" s="26"/>
      <c r="H29" s="9"/>
      <c r="L29" s="8"/>
      <c r="M29" s="4"/>
    </row>
    <row r="30" spans="1:16" s="38" customFormat="1" ht="24.95" customHeight="1">
      <c r="A30" s="28" t="s">
        <v>1211</v>
      </c>
      <c r="B30" s="29">
        <v>1835207</v>
      </c>
      <c r="C30" s="29">
        <v>36206336.812224902</v>
      </c>
      <c r="D30" s="367">
        <v>0.99999999999999989</v>
      </c>
      <c r="E30" s="31">
        <v>19.728748207817919</v>
      </c>
      <c r="F30" s="29">
        <v>1824304</v>
      </c>
      <c r="G30" s="29">
        <v>35160290.234074898</v>
      </c>
      <c r="H30" s="367">
        <v>0.99999999999999989</v>
      </c>
      <c r="L30" s="4"/>
      <c r="M30" s="4"/>
    </row>
    <row r="31" spans="1:16" s="38" customFormat="1" ht="18.95" customHeight="1">
      <c r="A31" s="368" t="s">
        <v>135</v>
      </c>
      <c r="B31" s="48"/>
      <c r="C31" s="48"/>
      <c r="D31" s="48"/>
      <c r="E31" s="48"/>
      <c r="F31" s="48"/>
      <c r="G31" s="48"/>
      <c r="H31" s="48"/>
      <c r="L31" s="4"/>
      <c r="M31" s="4"/>
      <c r="N31" s="4"/>
    </row>
    <row r="32" spans="1:16" ht="8.1" customHeight="1">
      <c r="A32" s="369" t="s">
        <v>1212</v>
      </c>
      <c r="B32" s="48"/>
      <c r="C32" s="48"/>
      <c r="D32" s="48"/>
      <c r="E32" s="48"/>
      <c r="F32" s="48"/>
      <c r="G32" s="48"/>
      <c r="H32" s="48"/>
    </row>
    <row r="33" spans="1:8">
      <c r="A33" s="371" t="s">
        <v>1213</v>
      </c>
      <c r="B33" s="48"/>
      <c r="C33" s="48"/>
      <c r="D33" s="48"/>
      <c r="E33" s="48"/>
      <c r="F33" s="48"/>
      <c r="G33" s="48"/>
      <c r="H33" s="48"/>
    </row>
  </sheetData>
  <mergeCells count="5">
    <mergeCell ref="A2:H2"/>
    <mergeCell ref="A3:H3"/>
    <mergeCell ref="F4:H4"/>
    <mergeCell ref="B5:E5"/>
    <mergeCell ref="F5:H5"/>
  </mergeCells>
  <pageMargins left="0.7" right="0.4" top="0.75" bottom="0.7" header="0.4" footer="0.4"/>
  <pageSetup paperSize="9" scale="98" orientation="portrait" r:id="rId1"/>
  <headerFooter>
    <oddFooter>&amp;C&amp;"Maiandra GD,Regular"&amp;9&amp;P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topLeftCell="A124" zoomScale="60" workbookViewId="0">
      <selection activeCell="S17" sqref="S17"/>
    </sheetView>
  </sheetViews>
  <sheetFormatPr defaultColWidth="10.28515625" defaultRowHeight="11.25"/>
  <cols>
    <col min="1" max="1" width="31" style="412" customWidth="1"/>
    <col min="2" max="2" width="8.85546875" style="412" bestFit="1" customWidth="1"/>
    <col min="3" max="3" width="9.85546875" style="412" bestFit="1" customWidth="1"/>
    <col min="4" max="4" width="8.7109375" style="412" bestFit="1" customWidth="1"/>
    <col min="5" max="5" width="7.85546875" style="412" bestFit="1" customWidth="1"/>
    <col min="6" max="6" width="8.85546875" style="412" bestFit="1" customWidth="1"/>
    <col min="7" max="7" width="9.85546875" style="412" bestFit="1" customWidth="1"/>
    <col min="8" max="8" width="8.7109375" style="412" bestFit="1" customWidth="1"/>
    <col min="9" max="9" width="5.5703125" style="412" customWidth="1"/>
    <col min="10" max="16384" width="10.28515625" style="412"/>
  </cols>
  <sheetData>
    <row r="1" spans="1:13" s="374" customFormat="1" ht="12">
      <c r="A1" s="373"/>
      <c r="B1" s="373"/>
      <c r="C1" s="373"/>
      <c r="D1" s="373"/>
      <c r="E1" s="373"/>
      <c r="F1" s="373"/>
      <c r="G1" s="373"/>
      <c r="H1" s="34" t="s">
        <v>1219</v>
      </c>
      <c r="I1" s="373"/>
    </row>
    <row r="2" spans="1:13" s="374" customFormat="1" ht="15" customHeight="1">
      <c r="A2" s="1030" t="s">
        <v>1220</v>
      </c>
      <c r="B2" s="1030"/>
      <c r="C2" s="1030"/>
      <c r="D2" s="1030"/>
      <c r="E2" s="1030"/>
      <c r="F2" s="1030"/>
      <c r="G2" s="1030"/>
      <c r="H2" s="1030"/>
      <c r="I2" s="373"/>
    </row>
    <row r="3" spans="1:13" s="374" customFormat="1" ht="15" customHeight="1">
      <c r="A3" s="1030" t="s">
        <v>2</v>
      </c>
      <c r="B3" s="1030"/>
      <c r="C3" s="1030"/>
      <c r="D3" s="1030"/>
      <c r="E3" s="1030"/>
      <c r="F3" s="1030"/>
      <c r="G3" s="1030"/>
      <c r="H3" s="1030"/>
      <c r="I3" s="373"/>
    </row>
    <row r="4" spans="1:13" s="374" customFormat="1" ht="12">
      <c r="A4" s="375"/>
      <c r="B4" s="376"/>
      <c r="C4" s="376"/>
      <c r="D4" s="376"/>
      <c r="E4" s="376"/>
      <c r="F4" s="377"/>
      <c r="G4" s="377"/>
      <c r="H4" s="378" t="s">
        <v>57</v>
      </c>
      <c r="I4" s="373"/>
    </row>
    <row r="5" spans="1:13" s="374" customFormat="1" ht="15" customHeight="1">
      <c r="A5" s="379"/>
      <c r="B5" s="1031" t="s">
        <v>4</v>
      </c>
      <c r="C5" s="1031"/>
      <c r="D5" s="1031"/>
      <c r="E5" s="1031"/>
      <c r="F5" s="936" t="s">
        <v>5</v>
      </c>
      <c r="G5" s="936"/>
      <c r="H5" s="936"/>
      <c r="I5" s="373"/>
    </row>
    <row r="6" spans="1:13" s="374" customFormat="1" ht="39.950000000000003" customHeight="1">
      <c r="A6" s="18" t="s">
        <v>1221</v>
      </c>
      <c r="B6" s="17" t="s">
        <v>1222</v>
      </c>
      <c r="C6" s="17" t="s">
        <v>8</v>
      </c>
      <c r="D6" s="17" t="s">
        <v>1223</v>
      </c>
      <c r="E6" s="17" t="s">
        <v>1224</v>
      </c>
      <c r="F6" s="17" t="s">
        <v>1225</v>
      </c>
      <c r="G6" s="17" t="s">
        <v>8</v>
      </c>
      <c r="H6" s="17" t="s">
        <v>1223</v>
      </c>
      <c r="I6" s="373"/>
    </row>
    <row r="7" spans="1:13" s="374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  <c r="I7" s="373"/>
      <c r="K7" s="380"/>
      <c r="L7" s="381"/>
      <c r="M7" s="381"/>
    </row>
    <row r="8" spans="1:13" s="374" customFormat="1" ht="5.0999999999999996" customHeight="1">
      <c r="A8" s="37"/>
      <c r="B8" s="37"/>
      <c r="C8" s="37"/>
      <c r="D8" s="37"/>
      <c r="E8" s="37"/>
      <c r="F8" s="37"/>
      <c r="G8" s="37"/>
      <c r="H8" s="37"/>
      <c r="I8" s="373"/>
      <c r="K8" s="380"/>
      <c r="L8" s="381"/>
      <c r="M8" s="381"/>
    </row>
    <row r="9" spans="1:13" s="374" customFormat="1" ht="20.100000000000001" customHeight="1">
      <c r="A9" s="382" t="s">
        <v>1226</v>
      </c>
      <c r="B9" s="383">
        <v>6808398</v>
      </c>
      <c r="C9" s="383">
        <v>6531527.4124141997</v>
      </c>
      <c r="D9" s="384">
        <v>4.9002174861576681E-2</v>
      </c>
      <c r="E9" s="385">
        <v>0.95933395967953106</v>
      </c>
      <c r="F9" s="383">
        <v>6551463</v>
      </c>
      <c r="G9" s="383">
        <v>6276661.9762667995</v>
      </c>
      <c r="H9" s="384">
        <v>4.8331859138296011E-2</v>
      </c>
      <c r="I9" s="373"/>
      <c r="K9" s="386"/>
      <c r="L9" s="387"/>
      <c r="M9" s="387"/>
    </row>
    <row r="10" spans="1:13" s="374" customFormat="1" ht="18" customHeight="1">
      <c r="A10" s="388" t="s">
        <v>1227</v>
      </c>
      <c r="B10" s="389">
        <v>6679825</v>
      </c>
      <c r="C10" s="389">
        <v>6108208.6150030997</v>
      </c>
      <c r="D10" s="390">
        <v>4.5826265089919792E-2</v>
      </c>
      <c r="E10" s="391">
        <v>0.91442644305847831</v>
      </c>
      <c r="F10" s="389">
        <v>6354986</v>
      </c>
      <c r="G10" s="389">
        <v>5771175.0647401996</v>
      </c>
      <c r="H10" s="390">
        <v>4.4439484131240603E-2</v>
      </c>
      <c r="I10" s="373"/>
      <c r="K10" s="386"/>
      <c r="L10" s="387"/>
      <c r="M10" s="387"/>
    </row>
    <row r="11" spans="1:13" s="374" customFormat="1" ht="18" customHeight="1">
      <c r="A11" s="392" t="s">
        <v>1228</v>
      </c>
      <c r="B11" s="389">
        <v>5074353</v>
      </c>
      <c r="C11" s="389">
        <v>3219230.1302843001</v>
      </c>
      <c r="D11" s="390">
        <v>2.4151973620139773E-2</v>
      </c>
      <c r="E11" s="391">
        <v>0.63441193986391964</v>
      </c>
      <c r="F11" s="389">
        <v>5368447</v>
      </c>
      <c r="G11" s="389">
        <v>3037570.4578628</v>
      </c>
      <c r="H11" s="390">
        <v>2.3390048412228488E-2</v>
      </c>
      <c r="I11" s="373"/>
      <c r="K11" s="393"/>
      <c r="L11" s="394"/>
      <c r="M11" s="394"/>
    </row>
    <row r="12" spans="1:13" s="374" customFormat="1" ht="18" customHeight="1">
      <c r="A12" s="392" t="s">
        <v>1229</v>
      </c>
      <c r="B12" s="389">
        <v>988009</v>
      </c>
      <c r="C12" s="389">
        <v>741510.53021120001</v>
      </c>
      <c r="D12" s="390">
        <v>5.5631135519768407E-3</v>
      </c>
      <c r="E12" s="391">
        <v>0.75050989435440363</v>
      </c>
      <c r="F12" s="389">
        <v>316398</v>
      </c>
      <c r="G12" s="389">
        <v>306234.2647845</v>
      </c>
      <c r="H12" s="390">
        <v>2.3580800439547142E-3</v>
      </c>
      <c r="I12" s="373"/>
      <c r="K12" s="393"/>
      <c r="L12" s="394"/>
      <c r="M12" s="394"/>
    </row>
    <row r="13" spans="1:13" s="374" customFormat="1" ht="30" customHeight="1">
      <c r="A13" s="392" t="s">
        <v>1230</v>
      </c>
      <c r="B13" s="389">
        <v>59515</v>
      </c>
      <c r="C13" s="389">
        <v>36044.705195499999</v>
      </c>
      <c r="D13" s="390">
        <v>2.704220368832563E-4</v>
      </c>
      <c r="E13" s="391">
        <v>0.6056406821053516</v>
      </c>
      <c r="F13" s="389">
        <v>91948</v>
      </c>
      <c r="G13" s="389">
        <v>62954.462702999997</v>
      </c>
      <c r="H13" s="390">
        <v>4.8476502876744547E-4</v>
      </c>
      <c r="I13" s="373"/>
      <c r="K13" s="393"/>
      <c r="L13" s="394"/>
      <c r="M13" s="394"/>
    </row>
    <row r="14" spans="1:13" s="374" customFormat="1" ht="30" customHeight="1">
      <c r="A14" s="392" t="s">
        <v>1231</v>
      </c>
      <c r="B14" s="389">
        <v>9486</v>
      </c>
      <c r="C14" s="389">
        <v>9405.5717072000007</v>
      </c>
      <c r="D14" s="390">
        <v>7.0564423965106834E-5</v>
      </c>
      <c r="E14" s="391">
        <v>0.99152136909129251</v>
      </c>
      <c r="F14" s="389">
        <v>8026</v>
      </c>
      <c r="G14" s="389">
        <v>8049.5095604999997</v>
      </c>
      <c r="H14" s="390">
        <v>6.1983226702587047E-5</v>
      </c>
      <c r="I14" s="373"/>
      <c r="K14" s="393"/>
      <c r="L14" s="394"/>
      <c r="M14" s="394"/>
    </row>
    <row r="15" spans="1:13" s="374" customFormat="1" ht="18" customHeight="1">
      <c r="A15" s="392" t="s">
        <v>1232</v>
      </c>
      <c r="B15" s="389">
        <v>545672</v>
      </c>
      <c r="C15" s="389">
        <v>1059716.1046529</v>
      </c>
      <c r="D15" s="390">
        <v>7.9504211779211371E-3</v>
      </c>
      <c r="E15" s="391">
        <v>1.942038632462175</v>
      </c>
      <c r="F15" s="389">
        <v>567240</v>
      </c>
      <c r="G15" s="389">
        <v>1205555.3993540001</v>
      </c>
      <c r="H15" s="390">
        <v>9.2830765724372048E-3</v>
      </c>
      <c r="I15" s="373"/>
      <c r="K15" s="395"/>
      <c r="L15" s="395"/>
      <c r="M15" s="395"/>
    </row>
    <row r="16" spans="1:13" s="374" customFormat="1" ht="30" customHeight="1">
      <c r="A16" s="392" t="s">
        <v>1233</v>
      </c>
      <c r="B16" s="389">
        <v>778</v>
      </c>
      <c r="C16" s="389">
        <v>3459.4839889</v>
      </c>
      <c r="D16" s="390">
        <v>2.5954455772886875E-5</v>
      </c>
      <c r="E16" s="391">
        <v>4.446637517866324</v>
      </c>
      <c r="F16" s="389">
        <v>834</v>
      </c>
      <c r="G16" s="389">
        <v>4289.9389494999996</v>
      </c>
      <c r="H16" s="390">
        <v>3.3033597444488257E-5</v>
      </c>
      <c r="I16" s="373"/>
      <c r="K16" s="395"/>
      <c r="L16" s="395"/>
      <c r="M16" s="395"/>
    </row>
    <row r="17" spans="1:16" s="374" customFormat="1" ht="30" customHeight="1">
      <c r="A17" s="392" t="s">
        <v>1234</v>
      </c>
      <c r="B17" s="389">
        <v>2012</v>
      </c>
      <c r="C17" s="389">
        <v>1038842.0889631</v>
      </c>
      <c r="D17" s="390">
        <v>7.7938158232607945E-3</v>
      </c>
      <c r="E17" s="391">
        <v>516.32310584647121</v>
      </c>
      <c r="F17" s="389">
        <v>2093</v>
      </c>
      <c r="G17" s="389">
        <v>1146521.0315258999</v>
      </c>
      <c r="H17" s="390">
        <v>8.8284972497056774E-3</v>
      </c>
      <c r="I17" s="373"/>
      <c r="K17" s="396"/>
      <c r="L17" s="396"/>
      <c r="M17" s="396"/>
      <c r="N17" s="397"/>
      <c r="P17" s="398"/>
    </row>
    <row r="18" spans="1:16" s="374" customFormat="1" ht="18" customHeight="1">
      <c r="A18" s="388" t="s">
        <v>1235</v>
      </c>
      <c r="B18" s="389">
        <v>128045</v>
      </c>
      <c r="C18" s="389">
        <v>423056.99053080002</v>
      </c>
      <c r="D18" s="390">
        <v>3.1739455899703734E-3</v>
      </c>
      <c r="E18" s="391">
        <v>3.3039711861517436</v>
      </c>
      <c r="F18" s="389">
        <v>195958</v>
      </c>
      <c r="G18" s="389">
        <v>505204.82265049999</v>
      </c>
      <c r="H18" s="390">
        <v>3.8902028525128083E-3</v>
      </c>
      <c r="I18" s="373"/>
      <c r="K18" s="396"/>
      <c r="L18" s="396"/>
      <c r="M18" s="396"/>
      <c r="N18" s="397"/>
      <c r="P18" s="398"/>
    </row>
    <row r="19" spans="1:16" s="374" customFormat="1" ht="18" customHeight="1">
      <c r="A19" s="388" t="s">
        <v>1236</v>
      </c>
      <c r="B19" s="389">
        <v>528</v>
      </c>
      <c r="C19" s="389">
        <v>261.80688029999999</v>
      </c>
      <c r="D19" s="390">
        <v>1.9641816865134379E-6</v>
      </c>
      <c r="E19" s="391">
        <v>0.49584636420454542</v>
      </c>
      <c r="F19" s="389">
        <v>519</v>
      </c>
      <c r="G19" s="389">
        <v>282.08887609999999</v>
      </c>
      <c r="H19" s="390">
        <v>2.1721545426052281E-6</v>
      </c>
      <c r="I19" s="373"/>
      <c r="K19" s="396"/>
      <c r="L19" s="396"/>
      <c r="M19" s="396"/>
      <c r="N19" s="397"/>
      <c r="P19" s="398"/>
    </row>
    <row r="20" spans="1:16" s="374" customFormat="1" ht="20.100000000000001" customHeight="1">
      <c r="A20" s="382" t="s">
        <v>1237</v>
      </c>
      <c r="B20" s="383">
        <v>280463</v>
      </c>
      <c r="C20" s="383">
        <v>52837927.613470897</v>
      </c>
      <c r="D20" s="384">
        <v>0.39641162085877479</v>
      </c>
      <c r="E20" s="385">
        <v>188.39535915065764</v>
      </c>
      <c r="F20" s="383">
        <v>284020</v>
      </c>
      <c r="G20" s="383">
        <v>53337599.867664099</v>
      </c>
      <c r="H20" s="384">
        <v>0.41071279181932474</v>
      </c>
      <c r="I20" s="373"/>
      <c r="K20" s="396"/>
      <c r="L20" s="396"/>
      <c r="M20" s="396"/>
      <c r="N20" s="397"/>
      <c r="P20" s="398"/>
    </row>
    <row r="21" spans="1:16" s="374" customFormat="1" ht="30" customHeight="1">
      <c r="A21" s="388" t="s">
        <v>1238</v>
      </c>
      <c r="B21" s="389">
        <v>99670</v>
      </c>
      <c r="C21" s="389">
        <v>26165438.789020799</v>
      </c>
      <c r="D21" s="390">
        <v>0.19630376264402172</v>
      </c>
      <c r="E21" s="391">
        <v>262.52070622073643</v>
      </c>
      <c r="F21" s="389">
        <v>95905</v>
      </c>
      <c r="G21" s="389">
        <v>26261877.9774055</v>
      </c>
      <c r="H21" s="390">
        <v>0.20222299558435355</v>
      </c>
      <c r="I21" s="373"/>
      <c r="K21" s="396"/>
      <c r="L21" s="396"/>
      <c r="M21" s="396"/>
      <c r="N21" s="397"/>
      <c r="P21" s="398"/>
    </row>
    <row r="22" spans="1:16" s="374" customFormat="1" ht="18" customHeight="1">
      <c r="A22" s="392" t="s">
        <v>1239</v>
      </c>
      <c r="B22" s="389">
        <v>29751</v>
      </c>
      <c r="C22" s="389">
        <v>17916180.655888099</v>
      </c>
      <c r="D22" s="390">
        <v>0.13441447335622878</v>
      </c>
      <c r="E22" s="391">
        <v>602.20431769984532</v>
      </c>
      <c r="F22" s="389">
        <v>27346</v>
      </c>
      <c r="G22" s="389">
        <v>18005864.0352294</v>
      </c>
      <c r="H22" s="390">
        <v>0.13864963375511014</v>
      </c>
      <c r="I22" s="373"/>
      <c r="K22" s="396"/>
      <c r="L22" s="396"/>
      <c r="M22" s="396"/>
      <c r="N22" s="397"/>
      <c r="P22" s="398"/>
    </row>
    <row r="23" spans="1:16" s="374" customFormat="1" ht="18" customHeight="1">
      <c r="A23" s="392" t="s">
        <v>1240</v>
      </c>
      <c r="B23" s="389">
        <v>35018</v>
      </c>
      <c r="C23" s="389">
        <v>3930529.8099292</v>
      </c>
      <c r="D23" s="390">
        <v>2.9488433085148678E-2</v>
      </c>
      <c r="E23" s="391">
        <v>112.2431266756868</v>
      </c>
      <c r="F23" s="389">
        <v>33852</v>
      </c>
      <c r="G23" s="389">
        <v>3917781.4074492999</v>
      </c>
      <c r="H23" s="390">
        <v>3.016789176085239E-2</v>
      </c>
      <c r="I23" s="373"/>
      <c r="P23" s="398"/>
    </row>
    <row r="24" spans="1:16" s="374" customFormat="1" ht="30" customHeight="1">
      <c r="A24" s="392" t="s">
        <v>1241</v>
      </c>
      <c r="B24" s="389">
        <v>3819</v>
      </c>
      <c r="C24" s="389">
        <v>58834.881569700003</v>
      </c>
      <c r="D24" s="390">
        <v>4.4140320825400306E-4</v>
      </c>
      <c r="E24" s="391">
        <v>15.405834398978792</v>
      </c>
      <c r="F24" s="389">
        <v>3980</v>
      </c>
      <c r="G24" s="389">
        <v>61305.368125000001</v>
      </c>
      <c r="H24" s="390">
        <v>4.7206659014656729E-4</v>
      </c>
      <c r="I24" s="373"/>
      <c r="P24" s="398"/>
    </row>
    <row r="25" spans="1:16" s="374" customFormat="1" ht="18" customHeight="1">
      <c r="A25" s="392" t="s">
        <v>1242</v>
      </c>
      <c r="B25" s="389">
        <v>31082</v>
      </c>
      <c r="C25" s="389">
        <v>4259893.4416338</v>
      </c>
      <c r="D25" s="390">
        <v>3.1959452994390278E-2</v>
      </c>
      <c r="E25" s="391">
        <v>137.0533891523647</v>
      </c>
      <c r="F25" s="389">
        <v>30727</v>
      </c>
      <c r="G25" s="389">
        <v>4276927.1666018004</v>
      </c>
      <c r="H25" s="390">
        <v>3.2933403478244451E-2</v>
      </c>
      <c r="I25" s="373"/>
      <c r="K25" s="398"/>
    </row>
    <row r="26" spans="1:16" s="374" customFormat="1" ht="39.950000000000003" customHeight="1">
      <c r="A26" s="388" t="s">
        <v>1243</v>
      </c>
      <c r="B26" s="389">
        <v>180793</v>
      </c>
      <c r="C26" s="389">
        <v>26672488.824450098</v>
      </c>
      <c r="D26" s="390">
        <v>0.20010785821475305</v>
      </c>
      <c r="E26" s="391">
        <v>147.53053948134109</v>
      </c>
      <c r="F26" s="389">
        <v>188115</v>
      </c>
      <c r="G26" s="389">
        <v>27075721.890258599</v>
      </c>
      <c r="H26" s="390">
        <v>0.20848979623497119</v>
      </c>
      <c r="I26" s="373"/>
      <c r="K26" s="398"/>
    </row>
    <row r="27" spans="1:16" s="374" customFormat="1" ht="18" customHeight="1">
      <c r="A27" s="392" t="s">
        <v>1239</v>
      </c>
      <c r="B27" s="389">
        <v>44373</v>
      </c>
      <c r="C27" s="389">
        <v>18209980.3433077</v>
      </c>
      <c r="D27" s="390">
        <v>0.13661867809245148</v>
      </c>
      <c r="E27" s="391">
        <v>410.38425040695245</v>
      </c>
      <c r="F27" s="389">
        <v>43781</v>
      </c>
      <c r="G27" s="389">
        <v>17583622.809080299</v>
      </c>
      <c r="H27" s="390">
        <v>0.13539827124080159</v>
      </c>
      <c r="I27" s="373"/>
      <c r="K27" s="398"/>
    </row>
    <row r="28" spans="1:16" s="374" customFormat="1" ht="18" customHeight="1">
      <c r="A28" s="392" t="s">
        <v>1240</v>
      </c>
      <c r="B28" s="389">
        <v>92258</v>
      </c>
      <c r="C28" s="389">
        <v>4385662.5667396998</v>
      </c>
      <c r="D28" s="390">
        <v>3.2903024118184861E-2</v>
      </c>
      <c r="E28" s="391">
        <v>47.536935189790583</v>
      </c>
      <c r="F28" s="389">
        <v>98675</v>
      </c>
      <c r="G28" s="389">
        <v>4950192.4264820004</v>
      </c>
      <c r="H28" s="390">
        <v>3.8117713518561795E-2</v>
      </c>
      <c r="I28" s="373"/>
      <c r="K28" s="398"/>
    </row>
    <row r="29" spans="1:16" s="374" customFormat="1" ht="30" customHeight="1">
      <c r="A29" s="392" t="s">
        <v>1241</v>
      </c>
      <c r="B29" s="389">
        <v>2787</v>
      </c>
      <c r="C29" s="389">
        <v>38526.248187700003</v>
      </c>
      <c r="D29" s="390">
        <v>2.8903958159403606E-4</v>
      </c>
      <c r="E29" s="391">
        <v>13.823555144492287</v>
      </c>
      <c r="F29" s="389">
        <v>2861</v>
      </c>
      <c r="G29" s="389">
        <v>42164.643422200003</v>
      </c>
      <c r="H29" s="390">
        <v>3.2467824684584006E-4</v>
      </c>
      <c r="I29" s="373"/>
      <c r="K29" s="398"/>
    </row>
    <row r="30" spans="1:16" s="374" customFormat="1" ht="18" customHeight="1">
      <c r="A30" s="392" t="s">
        <v>1242</v>
      </c>
      <c r="B30" s="389">
        <v>41375</v>
      </c>
      <c r="C30" s="389">
        <v>4038319.6662150002</v>
      </c>
      <c r="D30" s="390">
        <v>3.0297116422522696E-2</v>
      </c>
      <c r="E30" s="391">
        <v>97.602892234803633</v>
      </c>
      <c r="F30" s="389">
        <v>42798</v>
      </c>
      <c r="G30" s="389">
        <v>4499742.0112741003</v>
      </c>
      <c r="H30" s="390">
        <v>3.4649133228761952E-2</v>
      </c>
      <c r="I30" s="373"/>
    </row>
    <row r="31" spans="1:16" s="374" customFormat="1" ht="20.100000000000001" customHeight="1">
      <c r="A31" s="382" t="s">
        <v>1244</v>
      </c>
      <c r="B31" s="383">
        <v>376237</v>
      </c>
      <c r="C31" s="383">
        <v>11126117.422832903</v>
      </c>
      <c r="D31" s="384">
        <v>8.3472657627961036E-2</v>
      </c>
      <c r="E31" s="385">
        <v>29.572097967060397</v>
      </c>
      <c r="F31" s="383">
        <v>375661</v>
      </c>
      <c r="G31" s="383">
        <v>10594205.168651</v>
      </c>
      <c r="H31" s="384">
        <v>8.1578016122192828E-2</v>
      </c>
      <c r="I31" s="373"/>
    </row>
    <row r="32" spans="1:16" s="374" customFormat="1" ht="30" customHeight="1">
      <c r="A32" s="388" t="s">
        <v>1245</v>
      </c>
      <c r="B32" s="389">
        <v>3783</v>
      </c>
      <c r="C32" s="389">
        <v>2901137.8766458998</v>
      </c>
      <c r="D32" s="390">
        <v>2.1765516172946652E-2</v>
      </c>
      <c r="E32" s="391">
        <v>766.88815137348661</v>
      </c>
      <c r="F32" s="389">
        <v>4776</v>
      </c>
      <c r="G32" s="389">
        <v>2526196.6161250002</v>
      </c>
      <c r="H32" s="390">
        <v>1.9452342577608913E-2</v>
      </c>
      <c r="I32" s="373"/>
    </row>
    <row r="33" spans="1:9" s="374" customFormat="1" ht="30" customHeight="1">
      <c r="A33" s="388" t="s">
        <v>1246</v>
      </c>
      <c r="B33" s="389">
        <v>93708</v>
      </c>
      <c r="C33" s="389">
        <v>3187805.2289677002</v>
      </c>
      <c r="D33" s="390">
        <v>2.3916211230718118E-2</v>
      </c>
      <c r="E33" s="391">
        <v>34.018496061891199</v>
      </c>
      <c r="F33" s="389">
        <v>87568</v>
      </c>
      <c r="G33" s="389">
        <v>2828778.7761137998</v>
      </c>
      <c r="H33" s="390">
        <v>2.178230050582575E-2</v>
      </c>
      <c r="I33" s="373"/>
    </row>
    <row r="34" spans="1:9" s="374" customFormat="1" ht="30" customHeight="1">
      <c r="A34" s="388" t="s">
        <v>1247</v>
      </c>
      <c r="B34" s="389">
        <v>35372</v>
      </c>
      <c r="C34" s="389">
        <v>306009.03292570001</v>
      </c>
      <c r="D34" s="390">
        <v>2.2958042114539024E-3</v>
      </c>
      <c r="E34" s="391">
        <v>8.6511656939302277</v>
      </c>
      <c r="F34" s="389">
        <v>31513</v>
      </c>
      <c r="G34" s="389">
        <v>296259.63893989997</v>
      </c>
      <c r="H34" s="390">
        <v>2.2812729428074332E-3</v>
      </c>
      <c r="I34" s="373"/>
    </row>
    <row r="35" spans="1:9" s="374" customFormat="1" ht="5.0999999999999996" customHeight="1">
      <c r="A35" s="399"/>
      <c r="B35" s="400"/>
      <c r="C35" s="400"/>
      <c r="D35" s="401"/>
      <c r="E35" s="402"/>
      <c r="F35" s="400"/>
      <c r="G35" s="400"/>
      <c r="H35" s="401"/>
      <c r="I35" s="373"/>
    </row>
    <row r="36" spans="1:9" s="374" customFormat="1" ht="12">
      <c r="A36" s="388"/>
      <c r="B36" s="389"/>
      <c r="C36" s="389"/>
      <c r="D36" s="390"/>
      <c r="E36" s="391"/>
      <c r="F36" s="389"/>
      <c r="G36" s="389"/>
      <c r="H36" s="403" t="s">
        <v>1219</v>
      </c>
      <c r="I36" s="373"/>
    </row>
    <row r="37" spans="1:9" s="374" customFormat="1" ht="15" customHeight="1">
      <c r="A37" s="1032" t="s">
        <v>1220</v>
      </c>
      <c r="B37" s="1032"/>
      <c r="C37" s="1032"/>
      <c r="D37" s="1032"/>
      <c r="E37" s="1032"/>
      <c r="F37" s="1032"/>
      <c r="G37" s="1032"/>
      <c r="H37" s="1032"/>
      <c r="I37" s="373"/>
    </row>
    <row r="38" spans="1:9" s="374" customFormat="1" ht="15" customHeight="1">
      <c r="A38" s="1030" t="s">
        <v>2</v>
      </c>
      <c r="B38" s="1030"/>
      <c r="C38" s="1030"/>
      <c r="D38" s="1030"/>
      <c r="E38" s="1030"/>
      <c r="F38" s="1030"/>
      <c r="G38" s="1030"/>
      <c r="H38" s="1030"/>
      <c r="I38" s="373"/>
    </row>
    <row r="39" spans="1:9" s="374" customFormat="1" ht="12">
      <c r="A39" s="375"/>
      <c r="B39" s="376"/>
      <c r="C39" s="376"/>
      <c r="D39" s="376"/>
      <c r="E39" s="376"/>
      <c r="F39" s="377"/>
      <c r="G39" s="377"/>
      <c r="H39" s="378" t="s">
        <v>57</v>
      </c>
      <c r="I39" s="373"/>
    </row>
    <row r="40" spans="1:9" s="374" customFormat="1" ht="15" customHeight="1">
      <c r="A40" s="379"/>
      <c r="B40" s="1031" t="s">
        <v>4</v>
      </c>
      <c r="C40" s="1031"/>
      <c r="D40" s="1031"/>
      <c r="E40" s="1031"/>
      <c r="F40" s="936" t="s">
        <v>5</v>
      </c>
      <c r="G40" s="936"/>
      <c r="H40" s="936"/>
      <c r="I40" s="373"/>
    </row>
    <row r="41" spans="1:9" s="374" customFormat="1" ht="39.950000000000003" customHeight="1">
      <c r="A41" s="18" t="s">
        <v>1221</v>
      </c>
      <c r="B41" s="17" t="s">
        <v>1222</v>
      </c>
      <c r="C41" s="17" t="s">
        <v>8</v>
      </c>
      <c r="D41" s="17" t="s">
        <v>1223</v>
      </c>
      <c r="E41" s="17" t="s">
        <v>1224</v>
      </c>
      <c r="F41" s="17" t="s">
        <v>1225</v>
      </c>
      <c r="G41" s="17" t="s">
        <v>8</v>
      </c>
      <c r="H41" s="17" t="s">
        <v>1223</v>
      </c>
      <c r="I41" s="373"/>
    </row>
    <row r="42" spans="1:9" s="374" customFormat="1" ht="15" customHeight="1">
      <c r="A42" s="18" t="s">
        <v>11</v>
      </c>
      <c r="B42" s="18" t="s">
        <v>12</v>
      </c>
      <c r="C42" s="18" t="s">
        <v>13</v>
      </c>
      <c r="D42" s="18" t="s">
        <v>14</v>
      </c>
      <c r="E42" s="18" t="s">
        <v>15</v>
      </c>
      <c r="F42" s="18" t="s">
        <v>16</v>
      </c>
      <c r="G42" s="18" t="s">
        <v>17</v>
      </c>
      <c r="H42" s="18" t="s">
        <v>18</v>
      </c>
      <c r="I42" s="373"/>
    </row>
    <row r="43" spans="1:9" s="374" customFormat="1" ht="5.0999999999999996" customHeight="1">
      <c r="A43" s="37"/>
      <c r="B43" s="37"/>
      <c r="C43" s="37"/>
      <c r="D43" s="37"/>
      <c r="E43" s="37"/>
      <c r="F43" s="37"/>
      <c r="G43" s="37"/>
      <c r="H43" s="37"/>
      <c r="I43" s="373"/>
    </row>
    <row r="44" spans="1:9" s="374" customFormat="1" ht="27.95" customHeight="1">
      <c r="A44" s="388" t="s">
        <v>1248</v>
      </c>
      <c r="B44" s="389">
        <v>4987</v>
      </c>
      <c r="C44" s="389">
        <v>980781.54410439997</v>
      </c>
      <c r="D44" s="390">
        <v>7.3582220039166571E-3</v>
      </c>
      <c r="E44" s="391">
        <v>196.66764469709244</v>
      </c>
      <c r="F44" s="389">
        <v>5560</v>
      </c>
      <c r="G44" s="389">
        <v>965028.19286910002</v>
      </c>
      <c r="H44" s="390">
        <v>7.4309572283156392E-3</v>
      </c>
      <c r="I44" s="373"/>
    </row>
    <row r="45" spans="1:9" s="374" customFormat="1" ht="27.95" customHeight="1">
      <c r="A45" s="388" t="s">
        <v>1249</v>
      </c>
      <c r="B45" s="389">
        <v>202217</v>
      </c>
      <c r="C45" s="389">
        <v>873551.27773640002</v>
      </c>
      <c r="D45" s="390">
        <v>6.553736937677611E-3</v>
      </c>
      <c r="E45" s="391">
        <v>4.3198706228279526</v>
      </c>
      <c r="F45" s="389">
        <v>204787</v>
      </c>
      <c r="G45" s="389">
        <v>891664.03907069995</v>
      </c>
      <c r="H45" s="390">
        <v>6.8660349877055875E-3</v>
      </c>
      <c r="I45" s="373"/>
    </row>
    <row r="46" spans="1:9" s="374" customFormat="1" ht="38.1" customHeight="1">
      <c r="A46" s="388" t="s">
        <v>1250</v>
      </c>
      <c r="B46" s="389">
        <v>5304</v>
      </c>
      <c r="C46" s="389">
        <v>1316699.7651595001</v>
      </c>
      <c r="D46" s="390">
        <v>9.8784171080580838E-3</v>
      </c>
      <c r="E46" s="391">
        <v>248.24656205872927</v>
      </c>
      <c r="F46" s="389">
        <v>5081</v>
      </c>
      <c r="G46" s="389">
        <v>1620128.4679312999</v>
      </c>
      <c r="H46" s="390">
        <v>1.2475392365254001E-2</v>
      </c>
      <c r="I46" s="373"/>
    </row>
    <row r="47" spans="1:9" s="374" customFormat="1" ht="18" customHeight="1">
      <c r="A47" s="388" t="s">
        <v>1251</v>
      </c>
      <c r="B47" s="389">
        <v>2875</v>
      </c>
      <c r="C47" s="389">
        <v>21760.987233</v>
      </c>
      <c r="D47" s="390">
        <v>1.632597758872242E-4</v>
      </c>
      <c r="E47" s="391">
        <v>7.5690390375652177</v>
      </c>
      <c r="F47" s="389">
        <v>2906</v>
      </c>
      <c r="G47" s="389">
        <v>21155.6647204</v>
      </c>
      <c r="H47" s="390">
        <v>1.6290388284563066E-4</v>
      </c>
      <c r="I47" s="373"/>
    </row>
    <row r="48" spans="1:9" s="374" customFormat="1" ht="18" customHeight="1">
      <c r="A48" s="388" t="s">
        <v>1252</v>
      </c>
      <c r="B48" s="389">
        <v>5</v>
      </c>
      <c r="C48" s="389">
        <v>971.70058510000001</v>
      </c>
      <c r="D48" s="390">
        <v>7.2900929564600619E-6</v>
      </c>
      <c r="E48" s="391">
        <v>194.34011702000001</v>
      </c>
      <c r="F48" s="389">
        <v>4</v>
      </c>
      <c r="G48" s="389">
        <v>1214.320058</v>
      </c>
      <c r="H48" s="390">
        <v>9.3505666250599948E-6</v>
      </c>
      <c r="I48" s="373"/>
    </row>
    <row r="49" spans="1:9" s="374" customFormat="1" ht="27.95" customHeight="1">
      <c r="A49" s="388" t="s">
        <v>1253</v>
      </c>
      <c r="B49" s="389">
        <v>27947</v>
      </c>
      <c r="C49" s="389">
        <v>1533546.4020130001</v>
      </c>
      <c r="D49" s="390">
        <v>1.1505288763996282E-2</v>
      </c>
      <c r="E49" s="391">
        <v>54.873381830357467</v>
      </c>
      <c r="F49" s="389">
        <v>33440</v>
      </c>
      <c r="G49" s="389">
        <v>1440229.6512949001</v>
      </c>
      <c r="H49" s="390">
        <v>1.1090126710086747E-2</v>
      </c>
      <c r="I49" s="373"/>
    </row>
    <row r="50" spans="1:9" s="374" customFormat="1" ht="18" customHeight="1">
      <c r="A50" s="388" t="s">
        <v>1254</v>
      </c>
      <c r="B50" s="389">
        <v>23</v>
      </c>
      <c r="C50" s="389">
        <v>2748.8403957999999</v>
      </c>
      <c r="D50" s="390">
        <v>2.0622918535952282E-5</v>
      </c>
      <c r="E50" s="391">
        <v>119.51479981739131</v>
      </c>
      <c r="F50" s="389">
        <v>25</v>
      </c>
      <c r="G50" s="389">
        <v>3510.217658</v>
      </c>
      <c r="H50" s="390">
        <v>2.70295494695609E-5</v>
      </c>
      <c r="I50" s="373"/>
    </row>
    <row r="51" spans="1:9" s="374" customFormat="1" ht="18" customHeight="1">
      <c r="A51" s="388" t="s">
        <v>1255</v>
      </c>
      <c r="B51" s="389">
        <v>16</v>
      </c>
      <c r="C51" s="389">
        <v>1104.7670664</v>
      </c>
      <c r="D51" s="390">
        <v>8.288411814080408E-6</v>
      </c>
      <c r="E51" s="391">
        <v>69.047941649999999</v>
      </c>
      <c r="F51" s="389">
        <v>1</v>
      </c>
      <c r="G51" s="389">
        <v>39.583869900000003</v>
      </c>
      <c r="H51" s="390">
        <v>3.0480564851021917E-7</v>
      </c>
      <c r="I51" s="373"/>
    </row>
    <row r="52" spans="1:9" s="374" customFormat="1" ht="20.100000000000001" customHeight="1">
      <c r="A52" s="382" t="s">
        <v>1256</v>
      </c>
      <c r="B52" s="383">
        <v>5605</v>
      </c>
      <c r="C52" s="383">
        <v>1141941.1632556</v>
      </c>
      <c r="D52" s="384">
        <v>8.5673070064939075E-3</v>
      </c>
      <c r="E52" s="385">
        <v>203.73615758351471</v>
      </c>
      <c r="F52" s="383">
        <v>5393</v>
      </c>
      <c r="G52" s="383">
        <v>1119717.7671862999</v>
      </c>
      <c r="H52" s="384">
        <v>8.6221054444106972E-3</v>
      </c>
      <c r="I52" s="373"/>
    </row>
    <row r="53" spans="1:9" s="374" customFormat="1" ht="27.95" customHeight="1">
      <c r="A53" s="388" t="s">
        <v>1257</v>
      </c>
      <c r="B53" s="389">
        <v>5240</v>
      </c>
      <c r="C53" s="389">
        <v>419760.72312430001</v>
      </c>
      <c r="D53" s="390">
        <v>3.1492156513748732E-3</v>
      </c>
      <c r="E53" s="391">
        <v>80.107008229828253</v>
      </c>
      <c r="F53" s="389">
        <v>4963</v>
      </c>
      <c r="G53" s="389">
        <v>389461.8716444</v>
      </c>
      <c r="H53" s="390">
        <v>2.9989533276172948E-3</v>
      </c>
      <c r="I53" s="373"/>
    </row>
    <row r="54" spans="1:9" s="374" customFormat="1" ht="27.95" customHeight="1">
      <c r="A54" s="388" t="s">
        <v>1258</v>
      </c>
      <c r="B54" s="389">
        <v>311</v>
      </c>
      <c r="C54" s="389">
        <v>191361.64461829999</v>
      </c>
      <c r="D54" s="390">
        <v>1.4356728800620359E-3</v>
      </c>
      <c r="E54" s="391">
        <v>615.31075439967844</v>
      </c>
      <c r="F54" s="389">
        <v>381</v>
      </c>
      <c r="G54" s="389">
        <v>207617.7930458</v>
      </c>
      <c r="H54" s="390">
        <v>1.5987086712708082E-3</v>
      </c>
      <c r="I54" s="373"/>
    </row>
    <row r="55" spans="1:9" s="374" customFormat="1" ht="18" customHeight="1">
      <c r="A55" s="388" t="s">
        <v>1259</v>
      </c>
      <c r="B55" s="389">
        <v>54</v>
      </c>
      <c r="C55" s="389">
        <v>530818.79551299999</v>
      </c>
      <c r="D55" s="390">
        <v>3.9824184750569987E-3</v>
      </c>
      <c r="E55" s="391">
        <v>9829.9776946851853</v>
      </c>
      <c r="F55" s="389">
        <v>49</v>
      </c>
      <c r="G55" s="389">
        <v>522638.10249610001</v>
      </c>
      <c r="H55" s="390">
        <v>4.0244434455225953E-3</v>
      </c>
      <c r="I55" s="373"/>
    </row>
    <row r="56" spans="1:9" s="374" customFormat="1" ht="20.100000000000001" customHeight="1">
      <c r="A56" s="382" t="s">
        <v>1260</v>
      </c>
      <c r="B56" s="383">
        <v>1261474</v>
      </c>
      <c r="C56" s="383">
        <v>46705305.316243105</v>
      </c>
      <c r="D56" s="384">
        <v>0.35040219439635339</v>
      </c>
      <c r="E56" s="385">
        <v>37.024389972558374</v>
      </c>
      <c r="F56" s="383">
        <v>1261496</v>
      </c>
      <c r="G56" s="383">
        <v>44186102.202060804</v>
      </c>
      <c r="H56" s="384">
        <v>0.34024398248231824</v>
      </c>
      <c r="I56" s="373"/>
    </row>
    <row r="57" spans="1:9" s="374" customFormat="1" ht="27.95" customHeight="1">
      <c r="A57" s="388" t="s">
        <v>1261</v>
      </c>
      <c r="B57" s="389">
        <v>1051680</v>
      </c>
      <c r="C57" s="389">
        <v>24322099.077615403</v>
      </c>
      <c r="D57" s="390">
        <v>0.18247427848754499</v>
      </c>
      <c r="E57" s="391">
        <v>23.126900842095885</v>
      </c>
      <c r="F57" s="389">
        <v>1051524</v>
      </c>
      <c r="G57" s="389">
        <v>22939904.8878754</v>
      </c>
      <c r="H57" s="390">
        <v>0.17664297613588326</v>
      </c>
      <c r="I57" s="373"/>
    </row>
    <row r="58" spans="1:9" s="374" customFormat="1" ht="18" customHeight="1">
      <c r="A58" s="392" t="s">
        <v>1262</v>
      </c>
      <c r="B58" s="389">
        <v>279533</v>
      </c>
      <c r="C58" s="389">
        <v>14910054.472864499</v>
      </c>
      <c r="D58" s="390">
        <v>0.111861292212641</v>
      </c>
      <c r="E58" s="391">
        <v>53.339156639339542</v>
      </c>
      <c r="F58" s="389">
        <v>283065</v>
      </c>
      <c r="G58" s="389">
        <v>15012030.345474901</v>
      </c>
      <c r="H58" s="390">
        <v>0.11559636934102711</v>
      </c>
      <c r="I58" s="373"/>
    </row>
    <row r="59" spans="1:9" s="374" customFormat="1" ht="18" customHeight="1">
      <c r="A59" s="392" t="s">
        <v>1263</v>
      </c>
      <c r="B59" s="389">
        <v>763581</v>
      </c>
      <c r="C59" s="389">
        <v>8730626.7164549008</v>
      </c>
      <c r="D59" s="390">
        <v>6.5500712160793687E-2</v>
      </c>
      <c r="E59" s="391">
        <v>11.433792507219144</v>
      </c>
      <c r="F59" s="389">
        <v>759334</v>
      </c>
      <c r="G59" s="389">
        <v>7253964.8589495001</v>
      </c>
      <c r="H59" s="390">
        <v>5.5857334532681525E-2</v>
      </c>
      <c r="I59" s="373"/>
    </row>
    <row r="60" spans="1:9" s="374" customFormat="1" ht="18" customHeight="1">
      <c r="A60" s="392" t="s">
        <v>1264</v>
      </c>
      <c r="B60" s="389">
        <v>8566</v>
      </c>
      <c r="C60" s="389">
        <v>681417.88829599996</v>
      </c>
      <c r="D60" s="390">
        <v>5.1122741141102959E-3</v>
      </c>
      <c r="E60" s="391">
        <v>79.549134753210367</v>
      </c>
      <c r="F60" s="389">
        <v>9125</v>
      </c>
      <c r="G60" s="389">
        <v>673909.68345100002</v>
      </c>
      <c r="H60" s="390">
        <v>5.1892722621746127E-3</v>
      </c>
      <c r="I60" s="373"/>
    </row>
    <row r="61" spans="1:9" s="374" customFormat="1" ht="18" customHeight="1">
      <c r="A61" s="388" t="s">
        <v>1265</v>
      </c>
      <c r="B61" s="389">
        <v>349</v>
      </c>
      <c r="C61" s="389">
        <v>165062.3518642</v>
      </c>
      <c r="D61" s="390">
        <v>1.2383648905368316E-3</v>
      </c>
      <c r="E61" s="391">
        <v>472.95802826418338</v>
      </c>
      <c r="F61" s="389">
        <v>506</v>
      </c>
      <c r="G61" s="389">
        <v>237353.86171560001</v>
      </c>
      <c r="H61" s="390">
        <v>1.8276837997244007E-3</v>
      </c>
      <c r="I61" s="373"/>
    </row>
    <row r="62" spans="1:9" s="374" customFormat="1" ht="18" customHeight="1">
      <c r="A62" s="392" t="s">
        <v>1266</v>
      </c>
      <c r="B62" s="389" t="s">
        <v>43</v>
      </c>
      <c r="C62" s="389" t="s">
        <v>43</v>
      </c>
      <c r="D62" s="390" t="s">
        <v>43</v>
      </c>
      <c r="E62" s="391" t="s">
        <v>43</v>
      </c>
      <c r="F62" s="389" t="s">
        <v>43</v>
      </c>
      <c r="G62" s="389" t="s">
        <v>43</v>
      </c>
      <c r="H62" s="390" t="s">
        <v>43</v>
      </c>
      <c r="I62" s="373"/>
    </row>
    <row r="63" spans="1:9" s="374" customFormat="1" ht="18" customHeight="1">
      <c r="A63" s="392" t="s">
        <v>1267</v>
      </c>
      <c r="B63" s="389">
        <v>348</v>
      </c>
      <c r="C63" s="389">
        <v>74300.815831700005</v>
      </c>
      <c r="D63" s="390">
        <v>5.5743493670755483E-4</v>
      </c>
      <c r="E63" s="391">
        <v>213.50809147040232</v>
      </c>
      <c r="F63" s="389">
        <v>505</v>
      </c>
      <c r="G63" s="389">
        <v>146592.3256831</v>
      </c>
      <c r="H63" s="390">
        <v>1.1287973866460832E-3</v>
      </c>
      <c r="I63" s="373"/>
    </row>
    <row r="64" spans="1:9" s="374" customFormat="1" ht="18" customHeight="1">
      <c r="A64" s="392" t="s">
        <v>1268</v>
      </c>
      <c r="B64" s="389" t="s">
        <v>43</v>
      </c>
      <c r="C64" s="389" t="s">
        <v>43</v>
      </c>
      <c r="D64" s="390" t="s">
        <v>43</v>
      </c>
      <c r="E64" s="391" t="s">
        <v>43</v>
      </c>
      <c r="F64" s="389" t="s">
        <v>43</v>
      </c>
      <c r="G64" s="389" t="s">
        <v>43</v>
      </c>
      <c r="H64" s="404" t="s">
        <v>43</v>
      </c>
      <c r="I64" s="373"/>
    </row>
    <row r="65" spans="1:9" s="374" customFormat="1" ht="18" customHeight="1">
      <c r="A65" s="392" t="s">
        <v>1269</v>
      </c>
      <c r="B65" s="389">
        <v>1</v>
      </c>
      <c r="C65" s="389">
        <v>90761.536032499993</v>
      </c>
      <c r="D65" s="390">
        <v>6.8092995382927689E-4</v>
      </c>
      <c r="E65" s="391">
        <v>90761.536032499993</v>
      </c>
      <c r="F65" s="389">
        <v>1</v>
      </c>
      <c r="G65" s="389">
        <v>90761.536032499993</v>
      </c>
      <c r="H65" s="390">
        <v>6.9888641307831755E-4</v>
      </c>
      <c r="I65" s="373"/>
    </row>
    <row r="66" spans="1:9" s="374" customFormat="1" ht="18" customHeight="1">
      <c r="A66" s="388" t="s">
        <v>1270</v>
      </c>
      <c r="B66" s="389">
        <v>99727</v>
      </c>
      <c r="C66" s="389">
        <v>7719287.5208219001</v>
      </c>
      <c r="D66" s="390">
        <v>5.7913234228054382E-2</v>
      </c>
      <c r="E66" s="391">
        <v>77.404188643214979</v>
      </c>
      <c r="F66" s="389">
        <v>104621</v>
      </c>
      <c r="G66" s="389">
        <v>7834126.6329350993</v>
      </c>
      <c r="H66" s="390">
        <v>6.0324724563197964E-2</v>
      </c>
      <c r="I66" s="373"/>
    </row>
    <row r="67" spans="1:9" s="374" customFormat="1" ht="18" customHeight="1">
      <c r="A67" s="392" t="s">
        <v>1271</v>
      </c>
      <c r="B67" s="389">
        <v>216</v>
      </c>
      <c r="C67" s="389">
        <v>49287.444195399999</v>
      </c>
      <c r="D67" s="390">
        <v>3.6977445036098897E-4</v>
      </c>
      <c r="E67" s="391">
        <v>228.18261201574074</v>
      </c>
      <c r="F67" s="389">
        <v>196</v>
      </c>
      <c r="G67" s="389">
        <v>41065.742728600002</v>
      </c>
      <c r="H67" s="390">
        <v>3.1621643804828544E-4</v>
      </c>
      <c r="I67" s="373"/>
    </row>
    <row r="68" spans="1:9" s="374" customFormat="1" ht="18" customHeight="1">
      <c r="A68" s="392" t="s">
        <v>1272</v>
      </c>
      <c r="B68" s="389">
        <v>11</v>
      </c>
      <c r="C68" s="389">
        <v>803.41957879999995</v>
      </c>
      <c r="D68" s="390">
        <v>6.0275804113972321E-6</v>
      </c>
      <c r="E68" s="391">
        <v>73.038143527272723</v>
      </c>
      <c r="F68" s="389">
        <v>10</v>
      </c>
      <c r="G68" s="389">
        <v>3167.2319277000001</v>
      </c>
      <c r="H68" s="390">
        <v>2.4388473995688583E-5</v>
      </c>
      <c r="I68" s="373"/>
    </row>
    <row r="69" spans="1:9" s="374" customFormat="1" ht="18" customHeight="1">
      <c r="A69" s="392" t="s">
        <v>1273</v>
      </c>
      <c r="B69" s="389">
        <v>350</v>
      </c>
      <c r="C69" s="389">
        <v>121158.4456221</v>
      </c>
      <c r="D69" s="390">
        <v>9.0897993125569915E-4</v>
      </c>
      <c r="E69" s="391">
        <v>346.16698749171428</v>
      </c>
      <c r="F69" s="389">
        <v>300</v>
      </c>
      <c r="G69" s="389">
        <v>72413.987938599996</v>
      </c>
      <c r="H69" s="390">
        <v>5.5760572704479706E-4</v>
      </c>
      <c r="I69" s="373"/>
    </row>
    <row r="70" spans="1:9" s="374" customFormat="1" ht="18" customHeight="1">
      <c r="A70" s="392" t="s">
        <v>1274</v>
      </c>
      <c r="B70" s="389">
        <v>92098</v>
      </c>
      <c r="C70" s="389">
        <v>6608698.2269032001</v>
      </c>
      <c r="D70" s="390">
        <v>4.958114169537009E-2</v>
      </c>
      <c r="E70" s="391">
        <v>71.757239320106848</v>
      </c>
      <c r="F70" s="389">
        <v>94898</v>
      </c>
      <c r="G70" s="389">
        <v>6676286.4833723996</v>
      </c>
      <c r="H70" s="390">
        <v>5.1409067287893816E-2</v>
      </c>
      <c r="I70" s="373"/>
    </row>
    <row r="71" spans="1:9" s="374" customFormat="1" ht="18" customHeight="1">
      <c r="A71" s="392" t="s">
        <v>1275</v>
      </c>
      <c r="B71" s="389">
        <v>903</v>
      </c>
      <c r="C71" s="389">
        <v>106317.3843658</v>
      </c>
      <c r="D71" s="390">
        <v>7.9763625421159134E-4</v>
      </c>
      <c r="E71" s="391">
        <v>117.73796718250277</v>
      </c>
      <c r="F71" s="389">
        <v>890</v>
      </c>
      <c r="G71" s="389">
        <v>115544.051333</v>
      </c>
      <c r="H71" s="390">
        <v>8.8971794791729332E-4</v>
      </c>
      <c r="I71" s="373"/>
    </row>
    <row r="72" spans="1:9" s="374" customFormat="1" ht="18" customHeight="1">
      <c r="A72" s="392" t="s">
        <v>1276</v>
      </c>
      <c r="B72" s="389">
        <v>6149</v>
      </c>
      <c r="C72" s="389">
        <v>833022.6001566</v>
      </c>
      <c r="D72" s="390">
        <v>6.2496743164446164E-3</v>
      </c>
      <c r="E72" s="391">
        <v>135.47285740065053</v>
      </c>
      <c r="F72" s="389">
        <v>8327</v>
      </c>
      <c r="G72" s="389">
        <v>925649.13563479995</v>
      </c>
      <c r="H72" s="390">
        <v>7.1277286882980842E-3</v>
      </c>
      <c r="I72" s="373"/>
    </row>
    <row r="73" spans="1:9" s="374" customFormat="1" ht="5.0999999999999996" customHeight="1">
      <c r="A73" s="405"/>
      <c r="B73" s="400"/>
      <c r="C73" s="400"/>
      <c r="D73" s="401"/>
      <c r="E73" s="402"/>
      <c r="F73" s="400"/>
      <c r="G73" s="400"/>
      <c r="H73" s="401"/>
      <c r="I73" s="373"/>
    </row>
    <row r="74" spans="1:9" s="374" customFormat="1" ht="15" customHeight="1">
      <c r="A74" s="373"/>
      <c r="B74" s="406"/>
      <c r="C74" s="406"/>
      <c r="D74" s="406"/>
      <c r="E74" s="406"/>
      <c r="F74" s="406"/>
      <c r="G74" s="1033" t="s">
        <v>1219</v>
      </c>
      <c r="H74" s="1033"/>
      <c r="I74" s="373"/>
    </row>
    <row r="75" spans="1:9" s="374" customFormat="1" ht="15" customHeight="1">
      <c r="A75" s="1032" t="s">
        <v>1220</v>
      </c>
      <c r="B75" s="1032"/>
      <c r="C75" s="1032"/>
      <c r="D75" s="1032"/>
      <c r="E75" s="1032"/>
      <c r="F75" s="1032"/>
      <c r="G75" s="1032"/>
      <c r="H75" s="1032"/>
      <c r="I75" s="373"/>
    </row>
    <row r="76" spans="1:9" s="374" customFormat="1" ht="15" customHeight="1">
      <c r="A76" s="1030" t="s">
        <v>2</v>
      </c>
      <c r="B76" s="1030"/>
      <c r="C76" s="1030"/>
      <c r="D76" s="1030"/>
      <c r="E76" s="1030"/>
      <c r="F76" s="1030"/>
      <c r="G76" s="1030"/>
      <c r="H76" s="1030"/>
      <c r="I76" s="373"/>
    </row>
    <row r="77" spans="1:9" s="374" customFormat="1" ht="12">
      <c r="A77" s="375"/>
      <c r="B77" s="376"/>
      <c r="C77" s="376"/>
      <c r="D77" s="376"/>
      <c r="E77" s="376"/>
      <c r="F77" s="377"/>
      <c r="G77" s="377"/>
      <c r="H77" s="378" t="s">
        <v>57</v>
      </c>
      <c r="I77" s="373"/>
    </row>
    <row r="78" spans="1:9" s="374" customFormat="1" ht="15" customHeight="1">
      <c r="A78" s="379"/>
      <c r="B78" s="1031" t="s">
        <v>4</v>
      </c>
      <c r="C78" s="1031"/>
      <c r="D78" s="1031"/>
      <c r="E78" s="1031"/>
      <c r="F78" s="936" t="s">
        <v>5</v>
      </c>
      <c r="G78" s="936"/>
      <c r="H78" s="936"/>
      <c r="I78" s="373"/>
    </row>
    <row r="79" spans="1:9" s="374" customFormat="1" ht="39.950000000000003" customHeight="1">
      <c r="A79" s="18" t="s">
        <v>1221</v>
      </c>
      <c r="B79" s="17" t="s">
        <v>1222</v>
      </c>
      <c r="C79" s="17" t="s">
        <v>8</v>
      </c>
      <c r="D79" s="17" t="s">
        <v>1223</v>
      </c>
      <c r="E79" s="17" t="s">
        <v>1224</v>
      </c>
      <c r="F79" s="17" t="s">
        <v>1225</v>
      </c>
      <c r="G79" s="17" t="s">
        <v>8</v>
      </c>
      <c r="H79" s="17" t="s">
        <v>1223</v>
      </c>
      <c r="I79" s="373"/>
    </row>
    <row r="80" spans="1:9" s="374" customFormat="1" ht="15" customHeight="1">
      <c r="A80" s="18" t="s">
        <v>11</v>
      </c>
      <c r="B80" s="18" t="s">
        <v>12</v>
      </c>
      <c r="C80" s="18" t="s">
        <v>13</v>
      </c>
      <c r="D80" s="18" t="s">
        <v>14</v>
      </c>
      <c r="E80" s="18" t="s">
        <v>15</v>
      </c>
      <c r="F80" s="18" t="s">
        <v>16</v>
      </c>
      <c r="G80" s="18" t="s">
        <v>17</v>
      </c>
      <c r="H80" s="18" t="s">
        <v>18</v>
      </c>
      <c r="I80" s="373"/>
    </row>
    <row r="81" spans="1:9" s="374" customFormat="1" ht="5.0999999999999996" customHeight="1">
      <c r="A81" s="37"/>
      <c r="B81" s="37"/>
      <c r="C81" s="37"/>
      <c r="D81" s="37"/>
      <c r="E81" s="37"/>
      <c r="F81" s="37"/>
      <c r="G81" s="37"/>
      <c r="H81" s="37"/>
      <c r="I81" s="373"/>
    </row>
    <row r="82" spans="1:9" s="374" customFormat="1" ht="30" customHeight="1">
      <c r="A82" s="388" t="s">
        <v>1277</v>
      </c>
      <c r="B82" s="389">
        <v>98131</v>
      </c>
      <c r="C82" s="389">
        <v>13840062.776519099</v>
      </c>
      <c r="D82" s="390">
        <v>0.10383377936700902</v>
      </c>
      <c r="E82" s="391">
        <v>141.03660185383924</v>
      </c>
      <c r="F82" s="389">
        <v>96136</v>
      </c>
      <c r="G82" s="389">
        <v>12603103.948640399</v>
      </c>
      <c r="H82" s="390">
        <v>9.704703663415791E-2</v>
      </c>
      <c r="I82" s="373"/>
    </row>
    <row r="83" spans="1:9" s="374" customFormat="1" ht="18" customHeight="1">
      <c r="A83" s="392" t="s">
        <v>1278</v>
      </c>
      <c r="B83" s="389">
        <v>4834</v>
      </c>
      <c r="C83" s="389">
        <v>1233859.5680430999</v>
      </c>
      <c r="D83" s="390">
        <v>9.2569162601936344E-3</v>
      </c>
      <c r="E83" s="391">
        <v>255.24608358359535</v>
      </c>
      <c r="F83" s="389">
        <v>5083</v>
      </c>
      <c r="G83" s="389">
        <v>1106018.8029944</v>
      </c>
      <c r="H83" s="390">
        <v>8.5166200112032093E-3</v>
      </c>
      <c r="I83" s="373"/>
    </row>
    <row r="84" spans="1:9" s="374" customFormat="1" ht="30" customHeight="1">
      <c r="A84" s="392" t="s">
        <v>1279</v>
      </c>
      <c r="B84" s="389">
        <v>599</v>
      </c>
      <c r="C84" s="389">
        <v>130636.3045156</v>
      </c>
      <c r="D84" s="390">
        <v>9.8008668308987245E-4</v>
      </c>
      <c r="E84" s="391">
        <v>218.09065862370619</v>
      </c>
      <c r="F84" s="389">
        <v>633</v>
      </c>
      <c r="G84" s="389">
        <v>191271.8422709</v>
      </c>
      <c r="H84" s="390">
        <v>1.4728407826826962E-3</v>
      </c>
      <c r="I84" s="373"/>
    </row>
    <row r="85" spans="1:9" s="374" customFormat="1" ht="18" customHeight="1">
      <c r="A85" s="392" t="s">
        <v>1280</v>
      </c>
      <c r="B85" s="389">
        <v>13562</v>
      </c>
      <c r="C85" s="389">
        <v>1337562.4175519999</v>
      </c>
      <c r="D85" s="390">
        <v>1.0034937210640903E-2</v>
      </c>
      <c r="E85" s="391">
        <v>98.625749708892485</v>
      </c>
      <c r="F85" s="389">
        <v>12239</v>
      </c>
      <c r="G85" s="389">
        <v>1139484.5477809999</v>
      </c>
      <c r="H85" s="390">
        <v>8.7743145738704408E-3</v>
      </c>
      <c r="I85" s="373"/>
    </row>
    <row r="86" spans="1:9" s="374" customFormat="1" ht="18" customHeight="1">
      <c r="A86" s="392" t="s">
        <v>1281</v>
      </c>
      <c r="B86" s="389">
        <v>29863</v>
      </c>
      <c r="C86" s="389">
        <v>3992642.2926102001</v>
      </c>
      <c r="D86" s="390">
        <v>2.995442618986046E-2</v>
      </c>
      <c r="E86" s="391">
        <v>133.69863351338446</v>
      </c>
      <c r="F86" s="389">
        <v>31231</v>
      </c>
      <c r="G86" s="389">
        <v>3922852.6631731</v>
      </c>
      <c r="H86" s="390">
        <v>3.0206941691886396E-2</v>
      </c>
      <c r="I86" s="373"/>
    </row>
    <row r="87" spans="1:9" s="374" customFormat="1" ht="30" customHeight="1">
      <c r="A87" s="392" t="s">
        <v>1282</v>
      </c>
      <c r="B87" s="389">
        <v>4181</v>
      </c>
      <c r="C87" s="389">
        <v>421763.93820179999</v>
      </c>
      <c r="D87" s="390">
        <v>3.1642445855452218E-3</v>
      </c>
      <c r="E87" s="391">
        <v>100.87633059119827</v>
      </c>
      <c r="F87" s="389">
        <v>4150</v>
      </c>
      <c r="G87" s="389">
        <v>380668.3873373</v>
      </c>
      <c r="H87" s="390">
        <v>2.9312413102308881E-3</v>
      </c>
      <c r="I87" s="373"/>
    </row>
    <row r="88" spans="1:9" s="374" customFormat="1" ht="30" customHeight="1">
      <c r="A88" s="392" t="s">
        <v>1283</v>
      </c>
      <c r="B88" s="389">
        <v>2301</v>
      </c>
      <c r="C88" s="389">
        <v>178425.37756399999</v>
      </c>
      <c r="D88" s="390">
        <v>1.338619743754895E-3</v>
      </c>
      <c r="E88" s="391">
        <v>77.542536968274661</v>
      </c>
      <c r="F88" s="389">
        <v>2242</v>
      </c>
      <c r="G88" s="389">
        <v>168778.6111908</v>
      </c>
      <c r="H88" s="390">
        <v>1.2996373060195896E-3</v>
      </c>
      <c r="I88" s="373"/>
    </row>
    <row r="89" spans="1:9" s="374" customFormat="1" ht="18" customHeight="1">
      <c r="A89" s="392" t="s">
        <v>1284</v>
      </c>
      <c r="B89" s="389">
        <v>294</v>
      </c>
      <c r="C89" s="389">
        <v>49218.498047699999</v>
      </c>
      <c r="D89" s="390">
        <v>3.6925718832221899E-4</v>
      </c>
      <c r="E89" s="391">
        <v>167.40985730510204</v>
      </c>
      <c r="F89" s="389">
        <v>256</v>
      </c>
      <c r="G89" s="389">
        <v>55528.8896608</v>
      </c>
      <c r="H89" s="390">
        <v>4.2758626851975752E-4</v>
      </c>
      <c r="I89" s="373"/>
    </row>
    <row r="90" spans="1:9" s="374" customFormat="1" ht="30" customHeight="1">
      <c r="A90" s="392" t="s">
        <v>1285</v>
      </c>
      <c r="B90" s="389">
        <v>3582</v>
      </c>
      <c r="C90" s="389">
        <v>210162.07031390001</v>
      </c>
      <c r="D90" s="390">
        <v>1.5767213193071759E-3</v>
      </c>
      <c r="E90" s="391">
        <v>58.671711422082637</v>
      </c>
      <c r="F90" s="389">
        <v>3591</v>
      </c>
      <c r="G90" s="389">
        <v>174657.18323749999</v>
      </c>
      <c r="H90" s="390">
        <v>1.3449037736372098E-3</v>
      </c>
      <c r="I90" s="373"/>
    </row>
    <row r="91" spans="1:9" s="374" customFormat="1" ht="18" customHeight="1">
      <c r="A91" s="392" t="s">
        <v>1286</v>
      </c>
      <c r="B91" s="389">
        <v>1721</v>
      </c>
      <c r="C91" s="389">
        <v>244069.5367506</v>
      </c>
      <c r="D91" s="390">
        <v>1.831108921858793E-3</v>
      </c>
      <c r="E91" s="391">
        <v>141.8184408777455</v>
      </c>
      <c r="F91" s="389">
        <v>1917</v>
      </c>
      <c r="G91" s="389">
        <v>279637.84298389999</v>
      </c>
      <c r="H91" s="390">
        <v>2.1532809776819337E-3</v>
      </c>
      <c r="I91" s="373"/>
    </row>
    <row r="92" spans="1:9" s="374" customFormat="1" ht="18" customHeight="1">
      <c r="A92" s="392" t="s">
        <v>1287</v>
      </c>
      <c r="B92" s="389">
        <v>2813</v>
      </c>
      <c r="C92" s="389">
        <v>324471.98461410002</v>
      </c>
      <c r="D92" s="390">
        <v>2.4343207834545415E-3</v>
      </c>
      <c r="E92" s="391">
        <v>115.34731056313545</v>
      </c>
      <c r="F92" s="389">
        <v>2107</v>
      </c>
      <c r="G92" s="389">
        <v>158006.53440460001</v>
      </c>
      <c r="H92" s="390">
        <v>1.2166896341796625E-3</v>
      </c>
      <c r="I92" s="373"/>
    </row>
    <row r="93" spans="1:9" s="374" customFormat="1" ht="18" customHeight="1">
      <c r="A93" s="392" t="s">
        <v>1288</v>
      </c>
      <c r="B93" s="389">
        <v>6763</v>
      </c>
      <c r="C93" s="389">
        <v>994042.13341550005</v>
      </c>
      <c r="D93" s="390">
        <v>7.4577083376883005E-3</v>
      </c>
      <c r="E93" s="391">
        <v>146.9824239857312</v>
      </c>
      <c r="F93" s="389">
        <v>5744</v>
      </c>
      <c r="G93" s="389">
        <v>855488.19206519995</v>
      </c>
      <c r="H93" s="390">
        <v>6.5874719635552409E-3</v>
      </c>
      <c r="I93" s="373"/>
    </row>
    <row r="94" spans="1:9" s="374" customFormat="1" ht="18" customHeight="1">
      <c r="A94" s="392" t="s">
        <v>1289</v>
      </c>
      <c r="B94" s="389">
        <v>3841</v>
      </c>
      <c r="C94" s="389">
        <v>649592.43038999999</v>
      </c>
      <c r="D94" s="390">
        <v>4.8735065862583193E-3</v>
      </c>
      <c r="E94" s="391">
        <v>169.12065357719345</v>
      </c>
      <c r="F94" s="389">
        <v>3903</v>
      </c>
      <c r="G94" s="389">
        <v>589868.02122430003</v>
      </c>
      <c r="H94" s="390">
        <v>4.5421305496134044E-3</v>
      </c>
      <c r="I94" s="373"/>
    </row>
    <row r="95" spans="1:9" s="374" customFormat="1" ht="18" customHeight="1">
      <c r="A95" s="392" t="s">
        <v>1290</v>
      </c>
      <c r="B95" s="389">
        <v>2301</v>
      </c>
      <c r="C95" s="389">
        <v>306598.17814819998</v>
      </c>
      <c r="D95" s="390">
        <v>2.3002242185041575E-3</v>
      </c>
      <c r="E95" s="391">
        <v>133.2456228371143</v>
      </c>
      <c r="F95" s="389">
        <v>2291</v>
      </c>
      <c r="G95" s="389">
        <v>309663.84736660001</v>
      </c>
      <c r="H95" s="390">
        <v>2.3844886832741444E-3</v>
      </c>
      <c r="I95" s="373"/>
    </row>
    <row r="96" spans="1:9" s="374" customFormat="1" ht="18" customHeight="1">
      <c r="A96" s="392" t="s">
        <v>1291</v>
      </c>
      <c r="B96" s="389">
        <v>787</v>
      </c>
      <c r="C96" s="389">
        <v>101627.1765347</v>
      </c>
      <c r="D96" s="390">
        <v>7.6244840766900943E-4</v>
      </c>
      <c r="E96" s="391">
        <v>129.13237170864042</v>
      </c>
      <c r="F96" s="389">
        <v>699</v>
      </c>
      <c r="G96" s="389">
        <v>79183.872292800006</v>
      </c>
      <c r="H96" s="390">
        <v>6.0973552122950154E-4</v>
      </c>
      <c r="I96" s="373"/>
    </row>
    <row r="97" spans="1:9" s="374" customFormat="1" ht="18" customHeight="1">
      <c r="A97" s="392" t="s">
        <v>1292</v>
      </c>
      <c r="B97" s="389">
        <v>529</v>
      </c>
      <c r="C97" s="389">
        <v>50930.310391899999</v>
      </c>
      <c r="D97" s="390">
        <v>3.8209990068093343E-4</v>
      </c>
      <c r="E97" s="391">
        <v>96.276579190737237</v>
      </c>
      <c r="F97" s="389">
        <v>474</v>
      </c>
      <c r="G97" s="389">
        <v>47581.895783100001</v>
      </c>
      <c r="H97" s="390">
        <v>3.663924380853287E-4</v>
      </c>
      <c r="I97" s="373"/>
    </row>
    <row r="98" spans="1:9" s="374" customFormat="1" ht="30" customHeight="1">
      <c r="A98" s="392" t="s">
        <v>1293</v>
      </c>
      <c r="B98" s="389">
        <v>2300</v>
      </c>
      <c r="C98" s="389">
        <v>211117.5583144</v>
      </c>
      <c r="D98" s="390">
        <v>1.5838897788607021E-3</v>
      </c>
      <c r="E98" s="391">
        <v>91.790242745391296</v>
      </c>
      <c r="F98" s="389">
        <v>2062</v>
      </c>
      <c r="G98" s="389">
        <v>194420.68408850001</v>
      </c>
      <c r="H98" s="390">
        <v>1.4970876482543131E-3</v>
      </c>
      <c r="I98" s="373"/>
    </row>
    <row r="99" spans="1:9" s="374" customFormat="1" ht="18" customHeight="1">
      <c r="A99" s="392" t="s">
        <v>1294</v>
      </c>
      <c r="B99" s="389">
        <v>1154</v>
      </c>
      <c r="C99" s="389">
        <v>65760.939924299993</v>
      </c>
      <c r="D99" s="390">
        <v>4.9336531469001445E-4</v>
      </c>
      <c r="E99" s="391">
        <v>56.985216572183703</v>
      </c>
      <c r="F99" s="389">
        <v>1376</v>
      </c>
      <c r="G99" s="389">
        <v>93334.619223300004</v>
      </c>
      <c r="H99" s="390">
        <v>7.1869979394845185E-4</v>
      </c>
      <c r="I99" s="373"/>
    </row>
    <row r="100" spans="1:9" s="374" customFormat="1" ht="18" customHeight="1">
      <c r="A100" s="392" t="s">
        <v>1295</v>
      </c>
      <c r="B100" s="389">
        <v>903</v>
      </c>
      <c r="C100" s="389">
        <v>111253.8598025</v>
      </c>
      <c r="D100" s="390">
        <v>8.3467170048244163E-4</v>
      </c>
      <c r="E100" s="391">
        <v>123.20471738925802</v>
      </c>
      <c r="F100" s="389">
        <v>846</v>
      </c>
      <c r="G100" s="389">
        <v>146935.77239530001</v>
      </c>
      <c r="H100" s="390">
        <v>1.1314420117952988E-3</v>
      </c>
      <c r="I100" s="373"/>
    </row>
    <row r="101" spans="1:9" s="374" customFormat="1" ht="18" customHeight="1">
      <c r="A101" s="392" t="s">
        <v>1296</v>
      </c>
      <c r="B101" s="389">
        <v>472</v>
      </c>
      <c r="C101" s="389">
        <v>30874.855545300001</v>
      </c>
      <c r="D101" s="390">
        <v>2.3163572235510165E-4</v>
      </c>
      <c r="E101" s="391">
        <v>65.412829545127124</v>
      </c>
      <c r="F101" s="389">
        <v>476</v>
      </c>
      <c r="G101" s="389">
        <v>24813.129640399999</v>
      </c>
      <c r="H101" s="390">
        <v>1.9106727287445592E-4</v>
      </c>
      <c r="I101" s="373"/>
    </row>
    <row r="102" spans="1:9" s="374" customFormat="1" ht="18" customHeight="1">
      <c r="A102" s="392" t="s">
        <v>1297</v>
      </c>
      <c r="B102" s="389">
        <v>578</v>
      </c>
      <c r="C102" s="389">
        <v>42544.418582099999</v>
      </c>
      <c r="D102" s="390">
        <v>3.1918552998518284E-4</v>
      </c>
      <c r="E102" s="391">
        <v>73.606260522664357</v>
      </c>
      <c r="F102" s="389">
        <v>620</v>
      </c>
      <c r="G102" s="389">
        <v>52364.680373399999</v>
      </c>
      <c r="H102" s="390">
        <v>4.0322106960655028E-4</v>
      </c>
      <c r="I102" s="373"/>
    </row>
    <row r="103" spans="1:9" s="374" customFormat="1" ht="18" customHeight="1">
      <c r="A103" s="392" t="s">
        <v>1298</v>
      </c>
      <c r="B103" s="389">
        <v>142</v>
      </c>
      <c r="C103" s="389">
        <v>177062.6810713</v>
      </c>
      <c r="D103" s="390">
        <v>1.3283962404910755E-3</v>
      </c>
      <c r="E103" s="391">
        <v>1246.920289234507</v>
      </c>
      <c r="F103" s="389">
        <v>88</v>
      </c>
      <c r="G103" s="389">
        <v>149591.86461220001</v>
      </c>
      <c r="H103" s="390">
        <v>1.1518945828228515E-3</v>
      </c>
      <c r="I103" s="373"/>
    </row>
    <row r="104" spans="1:9" s="374" customFormat="1" ht="18" customHeight="1">
      <c r="A104" s="392" t="s">
        <v>1299</v>
      </c>
      <c r="B104" s="389">
        <v>14611</v>
      </c>
      <c r="C104" s="389">
        <v>2975846.2461859002</v>
      </c>
      <c r="D104" s="390">
        <v>2.2326008743316077E-2</v>
      </c>
      <c r="E104" s="391">
        <v>203.67163412400933</v>
      </c>
      <c r="F104" s="389">
        <v>14108</v>
      </c>
      <c r="G104" s="389">
        <v>2482952.0645409999</v>
      </c>
      <c r="H104" s="390">
        <v>1.9119348769186587E-2</v>
      </c>
      <c r="I104" s="373"/>
    </row>
    <row r="105" spans="1:9" s="374" customFormat="1" ht="18" customHeight="1">
      <c r="A105" s="388" t="s">
        <v>1300</v>
      </c>
      <c r="B105" s="389">
        <v>153</v>
      </c>
      <c r="C105" s="389">
        <v>91717.388796300002</v>
      </c>
      <c r="D105" s="390">
        <v>6.8810114998542023E-4</v>
      </c>
      <c r="E105" s="391">
        <v>599.46005749215692</v>
      </c>
      <c r="F105" s="389">
        <v>150</v>
      </c>
      <c r="G105" s="389">
        <v>105438.97243389999</v>
      </c>
      <c r="H105" s="390">
        <v>8.1190632578766653E-4</v>
      </c>
      <c r="I105" s="373"/>
    </row>
    <row r="106" spans="1:9" s="374" customFormat="1" ht="18" customHeight="1">
      <c r="A106" s="388" t="s">
        <v>1301</v>
      </c>
      <c r="B106" s="389">
        <v>11434</v>
      </c>
      <c r="C106" s="389">
        <v>567076.20062619995</v>
      </c>
      <c r="D106" s="390">
        <v>4.254436273222733E-3</v>
      </c>
      <c r="E106" s="391">
        <v>49.595609640213397</v>
      </c>
      <c r="F106" s="389">
        <v>8559</v>
      </c>
      <c r="G106" s="389">
        <v>466173.8984604</v>
      </c>
      <c r="H106" s="390">
        <v>3.589655023567043E-3</v>
      </c>
      <c r="I106" s="373"/>
    </row>
    <row r="107" spans="1:9" s="374" customFormat="1" ht="20.100000000000001" customHeight="1">
      <c r="A107" s="382" t="s">
        <v>1302</v>
      </c>
      <c r="B107" s="383">
        <v>12767</v>
      </c>
      <c r="C107" s="383">
        <v>2807331.2001986997</v>
      </c>
      <c r="D107" s="384">
        <v>2.1061740337341608E-2</v>
      </c>
      <c r="E107" s="385">
        <v>219.88965302723426</v>
      </c>
      <c r="F107" s="383">
        <v>13003</v>
      </c>
      <c r="G107" s="383">
        <v>2933186.8233846999</v>
      </c>
      <c r="H107" s="384">
        <v>2.2586268451316911E-2</v>
      </c>
      <c r="I107" s="373"/>
    </row>
    <row r="108" spans="1:9" s="374" customFormat="1" ht="18" customHeight="1">
      <c r="A108" s="388" t="s">
        <v>1303</v>
      </c>
      <c r="B108" s="389">
        <v>11990</v>
      </c>
      <c r="C108" s="389">
        <v>2480888.0691459998</v>
      </c>
      <c r="D108" s="390">
        <v>1.8612631211687287E-2</v>
      </c>
      <c r="E108" s="391">
        <v>206.91310001217681</v>
      </c>
      <c r="F108" s="389">
        <v>12208</v>
      </c>
      <c r="G108" s="389">
        <v>2586837.6453129998</v>
      </c>
      <c r="H108" s="390">
        <v>1.9919293592622615E-2</v>
      </c>
      <c r="I108" s="373"/>
    </row>
    <row r="109" spans="1:9" s="374" customFormat="1" ht="18" customHeight="1">
      <c r="A109" s="392" t="s">
        <v>1304</v>
      </c>
      <c r="B109" s="389">
        <v>557</v>
      </c>
      <c r="C109" s="389">
        <v>703130.98268859996</v>
      </c>
      <c r="D109" s="390">
        <v>5.2751745784319834E-3</v>
      </c>
      <c r="E109" s="391">
        <v>1262.353649351167</v>
      </c>
      <c r="F109" s="389">
        <v>580</v>
      </c>
      <c r="G109" s="389">
        <v>726939.19319320004</v>
      </c>
      <c r="H109" s="390">
        <v>5.5976126833609269E-3</v>
      </c>
      <c r="I109" s="373"/>
    </row>
    <row r="110" spans="1:9" s="374" customFormat="1" ht="18" customHeight="1">
      <c r="A110" s="392" t="s">
        <v>1305</v>
      </c>
      <c r="B110" s="389">
        <v>95</v>
      </c>
      <c r="C110" s="389">
        <v>32098.018500099999</v>
      </c>
      <c r="D110" s="390">
        <v>2.4081238827269259E-4</v>
      </c>
      <c r="E110" s="391">
        <v>337.87387894842107</v>
      </c>
      <c r="F110" s="389">
        <v>148</v>
      </c>
      <c r="G110" s="389">
        <v>30147.459082900001</v>
      </c>
      <c r="H110" s="390">
        <v>2.3214293700724373E-4</v>
      </c>
      <c r="I110" s="373"/>
    </row>
    <row r="111" spans="1:9" s="374" customFormat="1" ht="5.0999999999999996" customHeight="1">
      <c r="A111" s="405"/>
      <c r="B111" s="400"/>
      <c r="C111" s="400"/>
      <c r="D111" s="401"/>
      <c r="E111" s="402"/>
      <c r="F111" s="400"/>
      <c r="G111" s="400"/>
      <c r="H111" s="401"/>
      <c r="I111" s="373"/>
    </row>
    <row r="112" spans="1:9" s="374" customFormat="1" ht="15" customHeight="1">
      <c r="A112" s="407"/>
      <c r="B112" s="406"/>
      <c r="C112" s="406"/>
      <c r="D112" s="406"/>
      <c r="E112" s="406"/>
      <c r="F112" s="406"/>
      <c r="G112" s="373"/>
      <c r="H112" s="403" t="s">
        <v>1306</v>
      </c>
      <c r="I112" s="373"/>
    </row>
    <row r="113" spans="1:9" s="374" customFormat="1" ht="15" customHeight="1">
      <c r="A113" s="1032" t="s">
        <v>1220</v>
      </c>
      <c r="B113" s="1032"/>
      <c r="C113" s="1032"/>
      <c r="D113" s="1032"/>
      <c r="E113" s="1032"/>
      <c r="F113" s="1032"/>
      <c r="G113" s="1032"/>
      <c r="H113" s="1032"/>
      <c r="I113" s="373"/>
    </row>
    <row r="114" spans="1:9" s="374" customFormat="1" ht="15" customHeight="1">
      <c r="A114" s="1030" t="s">
        <v>2</v>
      </c>
      <c r="B114" s="1030"/>
      <c r="C114" s="1030"/>
      <c r="D114" s="1030"/>
      <c r="E114" s="1030"/>
      <c r="F114" s="1030"/>
      <c r="G114" s="1030"/>
      <c r="H114" s="1030"/>
      <c r="I114" s="373"/>
    </row>
    <row r="115" spans="1:9" s="374" customFormat="1" ht="12">
      <c r="A115" s="375"/>
      <c r="B115" s="376"/>
      <c r="C115" s="376"/>
      <c r="D115" s="376"/>
      <c r="E115" s="376"/>
      <c r="F115" s="377"/>
      <c r="G115" s="377"/>
      <c r="H115" s="378" t="s">
        <v>57</v>
      </c>
      <c r="I115" s="373"/>
    </row>
    <row r="116" spans="1:9" s="374" customFormat="1" ht="15" customHeight="1">
      <c r="A116" s="379"/>
      <c r="B116" s="1031" t="s">
        <v>4</v>
      </c>
      <c r="C116" s="1031"/>
      <c r="D116" s="1031"/>
      <c r="E116" s="1031"/>
      <c r="F116" s="936" t="s">
        <v>5</v>
      </c>
      <c r="G116" s="936"/>
      <c r="H116" s="936"/>
      <c r="I116" s="373"/>
    </row>
    <row r="117" spans="1:9" s="374" customFormat="1" ht="36" customHeight="1">
      <c r="A117" s="18" t="s">
        <v>1221</v>
      </c>
      <c r="B117" s="17" t="s">
        <v>1222</v>
      </c>
      <c r="C117" s="17" t="s">
        <v>8</v>
      </c>
      <c r="D117" s="17" t="s">
        <v>1223</v>
      </c>
      <c r="E117" s="17" t="s">
        <v>1224</v>
      </c>
      <c r="F117" s="17" t="s">
        <v>1225</v>
      </c>
      <c r="G117" s="17" t="s">
        <v>8</v>
      </c>
      <c r="H117" s="17" t="s">
        <v>1223</v>
      </c>
      <c r="I117" s="373"/>
    </row>
    <row r="118" spans="1:9" s="374" customFormat="1" ht="15" customHeight="1">
      <c r="A118" s="18" t="s">
        <v>11</v>
      </c>
      <c r="B118" s="18" t="s">
        <v>12</v>
      </c>
      <c r="C118" s="18" t="s">
        <v>13</v>
      </c>
      <c r="D118" s="18" t="s">
        <v>14</v>
      </c>
      <c r="E118" s="18" t="s">
        <v>15</v>
      </c>
      <c r="F118" s="18" t="s">
        <v>16</v>
      </c>
      <c r="G118" s="18" t="s">
        <v>17</v>
      </c>
      <c r="H118" s="18" t="s">
        <v>18</v>
      </c>
      <c r="I118" s="373"/>
    </row>
    <row r="119" spans="1:9" s="374" customFormat="1" ht="5.0999999999999996" customHeight="1">
      <c r="A119" s="37"/>
      <c r="B119" s="37"/>
      <c r="C119" s="37"/>
      <c r="D119" s="37"/>
      <c r="E119" s="37"/>
      <c r="F119" s="37"/>
      <c r="G119" s="37"/>
      <c r="H119" s="37"/>
      <c r="I119" s="373"/>
    </row>
    <row r="120" spans="1:9" s="374" customFormat="1" ht="27" customHeight="1">
      <c r="A120" s="392" t="s">
        <v>1307</v>
      </c>
      <c r="B120" s="389">
        <v>1323</v>
      </c>
      <c r="C120" s="389">
        <v>1077537.7749008001</v>
      </c>
      <c r="D120" s="390">
        <v>8.0841265957615517E-3</v>
      </c>
      <c r="E120" s="391">
        <v>814.46543832260022</v>
      </c>
      <c r="F120" s="389">
        <v>1401</v>
      </c>
      <c r="G120" s="389">
        <v>1128947.7147450999</v>
      </c>
      <c r="H120" s="390">
        <v>8.6931783374472448E-3</v>
      </c>
      <c r="I120" s="373"/>
    </row>
    <row r="121" spans="1:9" s="374" customFormat="1" ht="27" customHeight="1">
      <c r="A121" s="392" t="s">
        <v>1308</v>
      </c>
      <c r="B121" s="389">
        <v>593</v>
      </c>
      <c r="C121" s="389">
        <v>616098.15755330003</v>
      </c>
      <c r="D121" s="390">
        <v>4.6222189301297085E-3</v>
      </c>
      <c r="E121" s="391">
        <v>1038.9513618099495</v>
      </c>
      <c r="F121" s="389">
        <v>550</v>
      </c>
      <c r="G121" s="389">
        <v>642503.90011809999</v>
      </c>
      <c r="H121" s="390">
        <v>4.9474399153136501E-3</v>
      </c>
      <c r="I121" s="373"/>
    </row>
    <row r="122" spans="1:9" s="374" customFormat="1" ht="27" customHeight="1">
      <c r="A122" s="392" t="s">
        <v>1309</v>
      </c>
      <c r="B122" s="389">
        <v>9422</v>
      </c>
      <c r="C122" s="389">
        <v>52023.135503199999</v>
      </c>
      <c r="D122" s="390">
        <v>3.902987190913504E-4</v>
      </c>
      <c r="E122" s="391">
        <v>5.5214535664614735</v>
      </c>
      <c r="F122" s="389">
        <v>9529</v>
      </c>
      <c r="G122" s="389">
        <v>58299.378173700003</v>
      </c>
      <c r="H122" s="390">
        <v>4.489197194935492E-4</v>
      </c>
      <c r="I122" s="373"/>
    </row>
    <row r="123" spans="1:9" s="374" customFormat="1" ht="27" customHeight="1">
      <c r="A123" s="388" t="s">
        <v>1310</v>
      </c>
      <c r="B123" s="389">
        <v>777</v>
      </c>
      <c r="C123" s="389">
        <v>326443.13105269999</v>
      </c>
      <c r="D123" s="390">
        <v>2.4491091256543251E-3</v>
      </c>
      <c r="E123" s="391">
        <v>420.1327297975547</v>
      </c>
      <c r="F123" s="389">
        <v>795</v>
      </c>
      <c r="G123" s="389">
        <v>346349.17807169998</v>
      </c>
      <c r="H123" s="390">
        <v>2.6669748586942957E-3</v>
      </c>
      <c r="I123" s="373"/>
    </row>
    <row r="124" spans="1:9" s="374" customFormat="1" ht="20.100000000000001" customHeight="1">
      <c r="A124" s="382" t="s">
        <v>1311</v>
      </c>
      <c r="B124" s="383">
        <v>3062858</v>
      </c>
      <c r="C124" s="383">
        <v>11251780.527018899</v>
      </c>
      <c r="D124" s="384">
        <v>8.4415433339698379E-2</v>
      </c>
      <c r="E124" s="385">
        <v>3.6736213454945998</v>
      </c>
      <c r="F124" s="383">
        <v>3019514</v>
      </c>
      <c r="G124" s="383">
        <v>10642299.138392599</v>
      </c>
      <c r="H124" s="384">
        <v>8.1948351657186072E-2</v>
      </c>
      <c r="I124" s="373"/>
    </row>
    <row r="125" spans="1:9" s="374" customFormat="1" ht="27" customHeight="1">
      <c r="A125" s="388" t="s">
        <v>1312</v>
      </c>
      <c r="B125" s="389">
        <v>5868</v>
      </c>
      <c r="C125" s="389">
        <v>48130.780192300001</v>
      </c>
      <c r="D125" s="390">
        <v>3.6109668662256082E-4</v>
      </c>
      <c r="E125" s="391">
        <v>8.2022461132072255</v>
      </c>
      <c r="F125" s="389">
        <v>5488</v>
      </c>
      <c r="G125" s="389">
        <v>34195.577388999998</v>
      </c>
      <c r="H125" s="390">
        <v>2.633144553214978E-4</v>
      </c>
      <c r="I125" s="373"/>
    </row>
    <row r="126" spans="1:9" s="374" customFormat="1" ht="18" customHeight="1">
      <c r="A126" s="388" t="s">
        <v>1313</v>
      </c>
      <c r="B126" s="389">
        <v>45750</v>
      </c>
      <c r="C126" s="389">
        <v>1926523.2255213</v>
      </c>
      <c r="D126" s="390">
        <v>1.4453560708090129E-2</v>
      </c>
      <c r="E126" s="391">
        <v>42.109797279154101</v>
      </c>
      <c r="F126" s="389">
        <v>50083</v>
      </c>
      <c r="G126" s="389">
        <v>2023366.9779896</v>
      </c>
      <c r="H126" s="390">
        <v>1.558042923691709E-2</v>
      </c>
      <c r="I126" s="373"/>
    </row>
    <row r="127" spans="1:9" s="374" customFormat="1" ht="27" customHeight="1">
      <c r="A127" s="388" t="s">
        <v>1314</v>
      </c>
      <c r="B127" s="389">
        <v>54401</v>
      </c>
      <c r="C127" s="389">
        <v>322971.80133729998</v>
      </c>
      <c r="D127" s="390">
        <v>2.4230657984238659E-3</v>
      </c>
      <c r="E127" s="391">
        <v>5.93687250854396</v>
      </c>
      <c r="F127" s="389">
        <v>65775</v>
      </c>
      <c r="G127" s="389">
        <v>386641.89122579998</v>
      </c>
      <c r="H127" s="390">
        <v>2.9772387766537592E-3</v>
      </c>
      <c r="I127" s="373"/>
    </row>
    <row r="128" spans="1:9" s="374" customFormat="1" ht="27" customHeight="1">
      <c r="A128" s="388" t="s">
        <v>1315</v>
      </c>
      <c r="B128" s="389">
        <v>804084</v>
      </c>
      <c r="C128" s="389">
        <v>3029049.9979701</v>
      </c>
      <c r="D128" s="390">
        <v>2.2725164925875469E-2</v>
      </c>
      <c r="E128" s="391">
        <v>3.7670815461694303</v>
      </c>
      <c r="F128" s="389">
        <v>764835</v>
      </c>
      <c r="G128" s="389">
        <v>2841604.7367201</v>
      </c>
      <c r="H128" s="390">
        <v>2.1881063594180836E-2</v>
      </c>
      <c r="I128" s="373"/>
    </row>
    <row r="129" spans="1:9" s="374" customFormat="1" ht="18" customHeight="1">
      <c r="A129" s="388" t="s">
        <v>1316</v>
      </c>
      <c r="B129" s="389">
        <v>1269520</v>
      </c>
      <c r="C129" s="389">
        <v>779759.79690099997</v>
      </c>
      <c r="D129" s="390">
        <v>5.8500751057319793E-3</v>
      </c>
      <c r="E129" s="391">
        <v>0.61421623676743964</v>
      </c>
      <c r="F129" s="389">
        <v>1242405</v>
      </c>
      <c r="G129" s="389">
        <v>744167.89968799998</v>
      </c>
      <c r="H129" s="390">
        <v>5.7302780106623314E-3</v>
      </c>
      <c r="I129" s="373"/>
    </row>
    <row r="130" spans="1:9" s="374" customFormat="1" ht="18" customHeight="1">
      <c r="A130" s="388" t="s">
        <v>1317</v>
      </c>
      <c r="B130" s="389">
        <v>1924</v>
      </c>
      <c r="C130" s="389">
        <v>47760.930378899997</v>
      </c>
      <c r="D130" s="390">
        <v>3.5832192291349301E-4</v>
      </c>
      <c r="E130" s="391">
        <v>24.82376838820166</v>
      </c>
      <c r="F130" s="389">
        <v>3853</v>
      </c>
      <c r="G130" s="389">
        <v>94024.185805500005</v>
      </c>
      <c r="H130" s="390">
        <v>7.2400962822714745E-4</v>
      </c>
      <c r="I130" s="373"/>
    </row>
    <row r="131" spans="1:9" s="374" customFormat="1" ht="18" customHeight="1">
      <c r="A131" s="388" t="s">
        <v>1318</v>
      </c>
      <c r="B131" s="389">
        <v>1807</v>
      </c>
      <c r="C131" s="389">
        <v>8028.8846217</v>
      </c>
      <c r="D131" s="390">
        <v>6.0235957584467323E-5</v>
      </c>
      <c r="E131" s="391">
        <v>4.443212297565025</v>
      </c>
      <c r="F131" s="389">
        <v>1960</v>
      </c>
      <c r="G131" s="389">
        <v>2087.4293536999999</v>
      </c>
      <c r="H131" s="390">
        <v>1.6073725471541026E-5</v>
      </c>
      <c r="I131" s="373"/>
    </row>
    <row r="132" spans="1:9" s="374" customFormat="1" ht="18" customHeight="1">
      <c r="A132" s="388" t="s">
        <v>1319</v>
      </c>
      <c r="B132" s="389">
        <v>3965</v>
      </c>
      <c r="C132" s="389">
        <v>5471.4314513999998</v>
      </c>
      <c r="D132" s="390">
        <v>4.1048903846754708E-5</v>
      </c>
      <c r="E132" s="391">
        <v>1.3799322702143757</v>
      </c>
      <c r="F132" s="389">
        <v>4120</v>
      </c>
      <c r="G132" s="389">
        <v>5780.5413691000003</v>
      </c>
      <c r="H132" s="390">
        <v>4.4511607005576677E-5</v>
      </c>
      <c r="I132" s="373"/>
    </row>
    <row r="133" spans="1:9" s="374" customFormat="1" ht="18" customHeight="1">
      <c r="A133" s="388" t="s">
        <v>1320</v>
      </c>
      <c r="B133" s="389">
        <v>20521</v>
      </c>
      <c r="C133" s="389">
        <v>376454.74145089998</v>
      </c>
      <c r="D133" s="390">
        <v>2.8243165653695354E-3</v>
      </c>
      <c r="E133" s="391">
        <v>18.344853635344279</v>
      </c>
      <c r="F133" s="389">
        <v>13535</v>
      </c>
      <c r="G133" s="389">
        <v>381716.91864390002</v>
      </c>
      <c r="H133" s="390">
        <v>2.9393152622143319E-3</v>
      </c>
      <c r="I133" s="373"/>
    </row>
    <row r="134" spans="1:9" s="374" customFormat="1" ht="18" customHeight="1">
      <c r="A134" s="388" t="s">
        <v>1321</v>
      </c>
      <c r="B134" s="389">
        <v>359988</v>
      </c>
      <c r="C134" s="389">
        <v>1715399.9351991999</v>
      </c>
      <c r="D134" s="390">
        <v>1.2869627925376593E-2</v>
      </c>
      <c r="E134" s="391">
        <v>4.7651586586197316</v>
      </c>
      <c r="F134" s="389">
        <v>357414</v>
      </c>
      <c r="G134" s="389">
        <v>1684111.4035626999</v>
      </c>
      <c r="H134" s="390">
        <v>1.2968076891501307E-2</v>
      </c>
      <c r="I134" s="373"/>
    </row>
    <row r="135" spans="1:9" s="374" customFormat="1" ht="18" customHeight="1">
      <c r="A135" s="388" t="s">
        <v>1322</v>
      </c>
      <c r="B135" s="389">
        <v>33056</v>
      </c>
      <c r="C135" s="389">
        <v>157763.1306802</v>
      </c>
      <c r="D135" s="390">
        <v>1.1836031647983972E-3</v>
      </c>
      <c r="E135" s="391">
        <v>4.7726019687863017</v>
      </c>
      <c r="F135" s="389">
        <v>33133</v>
      </c>
      <c r="G135" s="389">
        <v>126244.85001759999</v>
      </c>
      <c r="H135" s="390">
        <v>9.7211676063764334E-4</v>
      </c>
      <c r="I135" s="373"/>
    </row>
    <row r="136" spans="1:9" s="374" customFormat="1" ht="27" customHeight="1">
      <c r="A136" s="388" t="s">
        <v>1323</v>
      </c>
      <c r="B136" s="389">
        <v>267444</v>
      </c>
      <c r="C136" s="389">
        <v>623967.51262569998</v>
      </c>
      <c r="D136" s="390">
        <v>4.6812580321585326E-3</v>
      </c>
      <c r="E136" s="391">
        <v>2.3330772521563392</v>
      </c>
      <c r="F136" s="389">
        <v>284426</v>
      </c>
      <c r="G136" s="389">
        <v>500635.95083719998</v>
      </c>
      <c r="H136" s="390">
        <v>3.8550214026057852E-3</v>
      </c>
      <c r="I136" s="373"/>
    </row>
    <row r="137" spans="1:9" s="374" customFormat="1" ht="27" customHeight="1">
      <c r="A137" s="388" t="s">
        <v>1324</v>
      </c>
      <c r="B137" s="389">
        <v>159023</v>
      </c>
      <c r="C137" s="389">
        <v>2014634.2129132999</v>
      </c>
      <c r="D137" s="390">
        <v>1.5114605168104586E-2</v>
      </c>
      <c r="E137" s="391">
        <v>12.668822830114511</v>
      </c>
      <c r="F137" s="389">
        <v>166889</v>
      </c>
      <c r="G137" s="389">
        <v>1629410.2825197999</v>
      </c>
      <c r="H137" s="390">
        <v>1.2546864647326132E-2</v>
      </c>
      <c r="I137" s="373"/>
    </row>
    <row r="138" spans="1:9" s="374" customFormat="1" ht="18" customHeight="1">
      <c r="A138" s="388" t="s">
        <v>1325</v>
      </c>
      <c r="B138" s="389">
        <v>32</v>
      </c>
      <c r="C138" s="389">
        <v>115.12461</v>
      </c>
      <c r="D138" s="390">
        <v>8.6371164260422923E-7</v>
      </c>
      <c r="E138" s="391">
        <v>3.5976440625000001</v>
      </c>
      <c r="F138" s="389">
        <v>33</v>
      </c>
      <c r="G138" s="389">
        <v>117.7258957</v>
      </c>
      <c r="H138" s="390">
        <v>9.0651869248602492E-7</v>
      </c>
      <c r="I138" s="373"/>
    </row>
    <row r="139" spans="1:9" s="374" customFormat="1" ht="18" customHeight="1">
      <c r="A139" s="388" t="s">
        <v>1326</v>
      </c>
      <c r="B139" s="389">
        <v>35475</v>
      </c>
      <c r="C139" s="389">
        <v>195749.02116559999</v>
      </c>
      <c r="D139" s="390">
        <v>1.4685887631594183E-3</v>
      </c>
      <c r="E139" s="391">
        <v>5.517942809460183</v>
      </c>
      <c r="F139" s="389">
        <v>25565</v>
      </c>
      <c r="G139" s="389">
        <v>188192.7673749</v>
      </c>
      <c r="H139" s="390">
        <v>1.4491311397686057E-3</v>
      </c>
      <c r="I139" s="373"/>
    </row>
    <row r="140" spans="1:9" s="374" customFormat="1" ht="20.100000000000001" customHeight="1">
      <c r="A140" s="382" t="s">
        <v>1327</v>
      </c>
      <c r="B140" s="383">
        <v>525980</v>
      </c>
      <c r="C140" s="383">
        <v>888631.05666770006</v>
      </c>
      <c r="D140" s="384">
        <v>6.6668715718002534E-3</v>
      </c>
      <c r="E140" s="385">
        <v>1.6894768939269555</v>
      </c>
      <c r="F140" s="383">
        <v>603342</v>
      </c>
      <c r="G140" s="383">
        <v>776159.96633740002</v>
      </c>
      <c r="H140" s="384">
        <v>5.9766248849544915E-3</v>
      </c>
      <c r="I140" s="373"/>
    </row>
    <row r="141" spans="1:9" s="374" customFormat="1" ht="27.95" customHeight="1">
      <c r="A141" s="388" t="s">
        <v>1328</v>
      </c>
      <c r="B141" s="389">
        <v>919</v>
      </c>
      <c r="C141" s="389">
        <v>22973.007654599998</v>
      </c>
      <c r="D141" s="390">
        <v>1.7235284598935099E-4</v>
      </c>
      <c r="E141" s="391">
        <v>24.997832050707288</v>
      </c>
      <c r="F141" s="389">
        <v>1214</v>
      </c>
      <c r="G141" s="389">
        <v>38816.474488200001</v>
      </c>
      <c r="H141" s="390">
        <v>2.9889651287622531E-4</v>
      </c>
      <c r="I141" s="373"/>
    </row>
    <row r="142" spans="1:9" s="374" customFormat="1" ht="38.1" customHeight="1">
      <c r="A142" s="388" t="s">
        <v>1329</v>
      </c>
      <c r="B142" s="389">
        <v>184953</v>
      </c>
      <c r="C142" s="389">
        <v>607350.00476909999</v>
      </c>
      <c r="D142" s="390">
        <v>4.5565867302812648E-3</v>
      </c>
      <c r="E142" s="391">
        <v>3.2838072632998654</v>
      </c>
      <c r="F142" s="389">
        <v>178765</v>
      </c>
      <c r="G142" s="389">
        <v>522915.6809253</v>
      </c>
      <c r="H142" s="390">
        <v>4.0265808685016648E-3</v>
      </c>
      <c r="I142" s="373"/>
    </row>
    <row r="143" spans="1:9" s="374" customFormat="1" ht="18" customHeight="1">
      <c r="A143" s="388" t="s">
        <v>1330</v>
      </c>
      <c r="B143" s="389">
        <v>185936</v>
      </c>
      <c r="C143" s="389">
        <v>47740.855958400003</v>
      </c>
      <c r="D143" s="390">
        <v>3.5817131644712259E-4</v>
      </c>
      <c r="E143" s="391">
        <v>0.25675961598829705</v>
      </c>
      <c r="F143" s="389">
        <v>215873</v>
      </c>
      <c r="G143" s="389">
        <v>57360.295021099999</v>
      </c>
      <c r="H143" s="390">
        <v>4.4168854553162018E-4</v>
      </c>
      <c r="I143" s="373"/>
    </row>
    <row r="144" spans="1:9" s="374" customFormat="1" ht="18" customHeight="1">
      <c r="A144" s="388" t="s">
        <v>1331</v>
      </c>
      <c r="B144" s="389">
        <v>154148</v>
      </c>
      <c r="C144" s="389">
        <v>77241.347793599998</v>
      </c>
      <c r="D144" s="390">
        <v>5.7949600332869581E-4</v>
      </c>
      <c r="E144" s="391">
        <v>0.5010856306510626</v>
      </c>
      <c r="F144" s="389">
        <v>207462</v>
      </c>
      <c r="G144" s="389">
        <v>76777.448103300005</v>
      </c>
      <c r="H144" s="390">
        <v>5.9120545614177184E-4</v>
      </c>
      <c r="I144" s="373"/>
    </row>
    <row r="145" spans="1:9" s="374" customFormat="1" ht="27" customHeight="1">
      <c r="A145" s="388" t="s">
        <v>1332</v>
      </c>
      <c r="B145" s="389">
        <v>24</v>
      </c>
      <c r="C145" s="389">
        <v>133325.84049199999</v>
      </c>
      <c r="D145" s="390">
        <v>1.0002646757538182E-3</v>
      </c>
      <c r="E145" s="391">
        <v>5555.2433538333325</v>
      </c>
      <c r="F145" s="389">
        <v>28</v>
      </c>
      <c r="G145" s="389">
        <v>80290.067799500001</v>
      </c>
      <c r="H145" s="390">
        <v>6.1825350190320989E-4</v>
      </c>
      <c r="I145" s="373"/>
    </row>
    <row r="146" spans="1:9" s="374" customFormat="1" ht="5.0999999999999996" customHeight="1">
      <c r="A146" s="388"/>
      <c r="B146" s="389"/>
      <c r="C146" s="389"/>
      <c r="D146" s="390"/>
      <c r="E146" s="391"/>
      <c r="F146" s="389"/>
      <c r="G146" s="389"/>
      <c r="H146" s="390"/>
      <c r="I146" s="373"/>
    </row>
    <row r="147" spans="1:9" s="374" customFormat="1" ht="20.100000000000001" customHeight="1">
      <c r="A147" s="28" t="s">
        <v>42</v>
      </c>
      <c r="B147" s="408">
        <v>12333782</v>
      </c>
      <c r="C147" s="408">
        <v>133290561.712102</v>
      </c>
      <c r="D147" s="409">
        <v>1</v>
      </c>
      <c r="E147" s="410">
        <v>10.8069497022164</v>
      </c>
      <c r="F147" s="408">
        <v>12113892</v>
      </c>
      <c r="G147" s="408">
        <v>129865932.9099437</v>
      </c>
      <c r="H147" s="409">
        <v>1</v>
      </c>
      <c r="I147" s="373"/>
    </row>
    <row r="148" spans="1:9" s="374" customFormat="1" ht="12">
      <c r="A148" s="368" t="s">
        <v>135</v>
      </c>
      <c r="B148" s="376"/>
      <c r="C148" s="376"/>
      <c r="D148" s="376"/>
      <c r="E148" s="376"/>
      <c r="F148" s="376"/>
      <c r="G148" s="376"/>
      <c r="H148" s="376"/>
      <c r="I148" s="373"/>
    </row>
    <row r="149" spans="1:9" ht="12.95" customHeight="1">
      <c r="A149" s="411" t="s">
        <v>1212</v>
      </c>
      <c r="B149" s="373"/>
      <c r="C149" s="373"/>
      <c r="D149" s="373"/>
      <c r="E149" s="373"/>
      <c r="F149" s="373"/>
      <c r="G149" s="373"/>
      <c r="H149" s="373"/>
      <c r="I149" s="373"/>
    </row>
    <row r="150" spans="1:9" ht="12.95" customHeight="1">
      <c r="A150" s="413" t="s">
        <v>1213</v>
      </c>
      <c r="B150" s="373"/>
      <c r="C150" s="373"/>
      <c r="D150" s="373"/>
      <c r="E150" s="373"/>
      <c r="F150" s="373"/>
      <c r="G150" s="373"/>
      <c r="H150" s="373"/>
      <c r="I150" s="373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7">
    <mergeCell ref="A113:H113"/>
    <mergeCell ref="A114:H114"/>
    <mergeCell ref="B116:E116"/>
    <mergeCell ref="F116:H116"/>
    <mergeCell ref="B40:E40"/>
    <mergeCell ref="F40:H40"/>
    <mergeCell ref="G74:H74"/>
    <mergeCell ref="A75:H75"/>
    <mergeCell ref="A76:H76"/>
    <mergeCell ref="B78:E78"/>
    <mergeCell ref="F78:H78"/>
    <mergeCell ref="A38:H38"/>
    <mergeCell ref="A2:H2"/>
    <mergeCell ref="A3:H3"/>
    <mergeCell ref="B5:E5"/>
    <mergeCell ref="F5:H5"/>
    <mergeCell ref="A37:H37"/>
  </mergeCells>
  <pageMargins left="0.6" right="0.3" top="0.75" bottom="0.7" header="0.4" footer="0.4"/>
  <pageSetup paperSize="9" scale="97" firstPageNumber="124" orientation="portrait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topLeftCell="A136" zoomScale="60" workbookViewId="0">
      <selection activeCell="S17" sqref="S17"/>
    </sheetView>
  </sheetViews>
  <sheetFormatPr defaultColWidth="10.28515625" defaultRowHeight="11.25"/>
  <cols>
    <col min="1" max="1" width="31" style="412" customWidth="1"/>
    <col min="2" max="2" width="9.85546875" style="412" bestFit="1" customWidth="1"/>
    <col min="3" max="3" width="11.5703125" style="412" bestFit="1" customWidth="1"/>
    <col min="4" max="4" width="8.85546875" style="412" bestFit="1" customWidth="1"/>
    <col min="5" max="5" width="8" style="412" bestFit="1" customWidth="1"/>
    <col min="6" max="6" width="9.85546875" style="412" bestFit="1" customWidth="1"/>
    <col min="7" max="7" width="11.5703125" style="412" bestFit="1" customWidth="1"/>
    <col min="8" max="8" width="8.85546875" style="412" bestFit="1" customWidth="1"/>
    <col min="9" max="9" width="5.5703125" style="412" customWidth="1"/>
    <col min="10" max="16384" width="10.28515625" style="412"/>
  </cols>
  <sheetData>
    <row r="1" spans="1:13" s="374" customFormat="1" ht="12">
      <c r="A1" s="373"/>
      <c r="B1" s="373"/>
      <c r="C1" s="373"/>
      <c r="D1" s="373"/>
      <c r="E1" s="373"/>
      <c r="F1" s="373"/>
      <c r="G1" s="373"/>
      <c r="H1" s="34" t="s">
        <v>1333</v>
      </c>
      <c r="I1" s="373"/>
    </row>
    <row r="2" spans="1:13" s="374" customFormat="1" ht="15" customHeight="1">
      <c r="A2" s="1030" t="s">
        <v>1220</v>
      </c>
      <c r="B2" s="1030"/>
      <c r="C2" s="1030"/>
      <c r="D2" s="1030"/>
      <c r="E2" s="1030"/>
      <c r="F2" s="1030"/>
      <c r="G2" s="1030"/>
      <c r="H2" s="1030"/>
      <c r="I2" s="373"/>
    </row>
    <row r="3" spans="1:13" s="374" customFormat="1" ht="15" customHeight="1">
      <c r="A3" s="1030" t="s">
        <v>45</v>
      </c>
      <c r="B3" s="1030"/>
      <c r="C3" s="1030"/>
      <c r="D3" s="1030"/>
      <c r="E3" s="1030"/>
      <c r="F3" s="1030"/>
      <c r="G3" s="1030"/>
      <c r="H3" s="1030"/>
      <c r="I3" s="373"/>
    </row>
    <row r="4" spans="1:13" s="374" customFormat="1" ht="12">
      <c r="A4" s="375"/>
      <c r="B4" s="376"/>
      <c r="C4" s="376"/>
      <c r="D4" s="376"/>
      <c r="E4" s="376"/>
      <c r="F4" s="377"/>
      <c r="G4" s="377"/>
      <c r="H4" s="378" t="s">
        <v>57</v>
      </c>
      <c r="I4" s="373"/>
    </row>
    <row r="5" spans="1:13" s="374" customFormat="1" ht="15" customHeight="1">
      <c r="A5" s="379"/>
      <c r="B5" s="1031" t="s">
        <v>4</v>
      </c>
      <c r="C5" s="1031"/>
      <c r="D5" s="1031"/>
      <c r="E5" s="1031"/>
      <c r="F5" s="936" t="s">
        <v>5</v>
      </c>
      <c r="G5" s="936"/>
      <c r="H5" s="936"/>
      <c r="I5" s="373"/>
    </row>
    <row r="6" spans="1:13" s="374" customFormat="1" ht="39.950000000000003" customHeight="1">
      <c r="A6" s="18" t="s">
        <v>1221</v>
      </c>
      <c r="B6" s="17" t="s">
        <v>1222</v>
      </c>
      <c r="C6" s="17" t="s">
        <v>8</v>
      </c>
      <c r="D6" s="17" t="s">
        <v>1223</v>
      </c>
      <c r="E6" s="17" t="s">
        <v>1224</v>
      </c>
      <c r="F6" s="17" t="s">
        <v>1225</v>
      </c>
      <c r="G6" s="17" t="s">
        <v>8</v>
      </c>
      <c r="H6" s="17" t="s">
        <v>1223</v>
      </c>
      <c r="I6" s="373"/>
    </row>
    <row r="7" spans="1:13" s="374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  <c r="I7" s="373"/>
      <c r="K7" s="380"/>
      <c r="L7" s="381"/>
      <c r="M7" s="381"/>
    </row>
    <row r="8" spans="1:13" s="374" customFormat="1" ht="5.0999999999999996" customHeight="1">
      <c r="A8" s="37"/>
      <c r="B8" s="37"/>
      <c r="C8" s="37"/>
      <c r="D8" s="37"/>
      <c r="E8" s="37"/>
      <c r="F8" s="37"/>
      <c r="G8" s="37"/>
      <c r="H8" s="37"/>
      <c r="I8" s="373"/>
      <c r="K8" s="380"/>
      <c r="L8" s="381"/>
      <c r="M8" s="381"/>
    </row>
    <row r="9" spans="1:13" s="374" customFormat="1" ht="20.100000000000001" customHeight="1">
      <c r="A9" s="382" t="s">
        <v>1226</v>
      </c>
      <c r="B9" s="383">
        <v>1736043</v>
      </c>
      <c r="C9" s="383">
        <v>1211105.3189820002</v>
      </c>
      <c r="D9" s="384">
        <v>4.6238040493267733E-2</v>
      </c>
      <c r="E9" s="385">
        <v>0.69762403291969166</v>
      </c>
      <c r="F9" s="383">
        <v>1738063</v>
      </c>
      <c r="G9" s="383">
        <v>1216091.1834881001</v>
      </c>
      <c r="H9" s="384">
        <v>4.7879756886065397E-2</v>
      </c>
      <c r="I9" s="373"/>
      <c r="K9" s="386"/>
      <c r="L9" s="387"/>
      <c r="M9" s="387"/>
    </row>
    <row r="10" spans="1:13" s="374" customFormat="1" ht="18" customHeight="1">
      <c r="A10" s="388" t="s">
        <v>1227</v>
      </c>
      <c r="B10" s="389">
        <v>1717174</v>
      </c>
      <c r="C10" s="389">
        <v>1159862.0317696002</v>
      </c>
      <c r="D10" s="390">
        <v>4.4281654742169968E-2</v>
      </c>
      <c r="E10" s="391">
        <v>0.67544816761120319</v>
      </c>
      <c r="F10" s="389">
        <v>1719102</v>
      </c>
      <c r="G10" s="389">
        <v>1165730.8448097</v>
      </c>
      <c r="H10" s="390">
        <v>4.5896977300651766E-2</v>
      </c>
      <c r="I10" s="373"/>
      <c r="K10" s="386"/>
      <c r="L10" s="387"/>
      <c r="M10" s="387"/>
    </row>
    <row r="11" spans="1:13" s="374" customFormat="1" ht="18" customHeight="1">
      <c r="A11" s="392" t="s">
        <v>1228</v>
      </c>
      <c r="B11" s="389">
        <v>1606562</v>
      </c>
      <c r="C11" s="389">
        <v>915352.32719860005</v>
      </c>
      <c r="D11" s="390">
        <v>3.4946670043684909E-2</v>
      </c>
      <c r="E11" s="391">
        <v>0.56975848252267891</v>
      </c>
      <c r="F11" s="389">
        <v>1608349</v>
      </c>
      <c r="G11" s="389">
        <v>907829.066705</v>
      </c>
      <c r="H11" s="390">
        <v>3.5742907767215455E-2</v>
      </c>
      <c r="I11" s="373"/>
      <c r="K11" s="393"/>
      <c r="L11" s="394"/>
      <c r="M11" s="394"/>
    </row>
    <row r="12" spans="1:13" s="374" customFormat="1" ht="18" customHeight="1">
      <c r="A12" s="392" t="s">
        <v>1229</v>
      </c>
      <c r="B12" s="389">
        <v>11183</v>
      </c>
      <c r="C12" s="389">
        <v>17542.054091499998</v>
      </c>
      <c r="D12" s="390">
        <v>6.6972722743852858E-4</v>
      </c>
      <c r="E12" s="391">
        <v>1.5686357946436553</v>
      </c>
      <c r="F12" s="389">
        <v>11346</v>
      </c>
      <c r="G12" s="389">
        <v>17864.208643000002</v>
      </c>
      <c r="H12" s="390">
        <v>7.0334690227376198E-4</v>
      </c>
      <c r="I12" s="373"/>
      <c r="K12" s="393"/>
      <c r="L12" s="394"/>
      <c r="M12" s="394"/>
    </row>
    <row r="13" spans="1:13" s="374" customFormat="1" ht="30" customHeight="1">
      <c r="A13" s="392" t="s">
        <v>1230</v>
      </c>
      <c r="B13" s="389">
        <v>3742</v>
      </c>
      <c r="C13" s="389">
        <v>2693.7544373999999</v>
      </c>
      <c r="D13" s="390">
        <v>1.0284318366309808E-4</v>
      </c>
      <c r="E13" s="391">
        <v>0.71987023981827902</v>
      </c>
      <c r="F13" s="389">
        <v>3724</v>
      </c>
      <c r="G13" s="389">
        <v>2656.6576700999999</v>
      </c>
      <c r="H13" s="390">
        <v>1.0459752122290888E-4</v>
      </c>
      <c r="I13" s="373"/>
      <c r="K13" s="393"/>
      <c r="L13" s="394"/>
      <c r="M13" s="394"/>
    </row>
    <row r="14" spans="1:13" s="374" customFormat="1" ht="30" customHeight="1">
      <c r="A14" s="392" t="s">
        <v>1231</v>
      </c>
      <c r="B14" s="389">
        <v>299</v>
      </c>
      <c r="C14" s="389">
        <v>111.37224430000001</v>
      </c>
      <c r="D14" s="390">
        <v>4.2520119935548243E-6</v>
      </c>
      <c r="E14" s="391">
        <v>0.37248242240802676</v>
      </c>
      <c r="F14" s="389">
        <v>306</v>
      </c>
      <c r="G14" s="389">
        <v>118.4295077</v>
      </c>
      <c r="H14" s="390">
        <v>4.6627885423428008E-6</v>
      </c>
      <c r="I14" s="373"/>
      <c r="K14" s="393"/>
      <c r="L14" s="394"/>
      <c r="M14" s="394"/>
    </row>
    <row r="15" spans="1:13" s="374" customFormat="1" ht="18" customHeight="1">
      <c r="A15" s="392" t="s">
        <v>1232</v>
      </c>
      <c r="B15" s="389">
        <v>94848</v>
      </c>
      <c r="C15" s="389">
        <v>195352.88929389999</v>
      </c>
      <c r="D15" s="390">
        <v>7.4582570682132747E-3</v>
      </c>
      <c r="E15" s="391">
        <v>2.0596416297012059</v>
      </c>
      <c r="F15" s="389">
        <v>94775</v>
      </c>
      <c r="G15" s="389">
        <v>206860.7767749</v>
      </c>
      <c r="H15" s="390">
        <v>8.1444910017652253E-3</v>
      </c>
      <c r="I15" s="373"/>
      <c r="K15" s="395"/>
      <c r="L15" s="395"/>
      <c r="M15" s="395"/>
    </row>
    <row r="16" spans="1:13" s="374" customFormat="1" ht="30" customHeight="1">
      <c r="A16" s="392" t="s">
        <v>1233</v>
      </c>
      <c r="B16" s="389">
        <v>399</v>
      </c>
      <c r="C16" s="389">
        <v>189.07657599999999</v>
      </c>
      <c r="D16" s="390">
        <v>7.2186375869977883E-6</v>
      </c>
      <c r="E16" s="391">
        <v>0.47387613032581449</v>
      </c>
      <c r="F16" s="389">
        <v>433</v>
      </c>
      <c r="G16" s="389">
        <v>220.67598649999999</v>
      </c>
      <c r="H16" s="390">
        <v>8.6884213352378448E-6</v>
      </c>
      <c r="I16" s="373"/>
      <c r="K16" s="395"/>
      <c r="L16" s="395"/>
      <c r="M16" s="395"/>
    </row>
    <row r="17" spans="1:16" s="374" customFormat="1" ht="30" customHeight="1">
      <c r="A17" s="392" t="s">
        <v>1234</v>
      </c>
      <c r="B17" s="389">
        <v>141</v>
      </c>
      <c r="C17" s="389">
        <v>28620.557927900001</v>
      </c>
      <c r="D17" s="390">
        <v>1.0926865695895958E-3</v>
      </c>
      <c r="E17" s="391">
        <v>202.98268033971632</v>
      </c>
      <c r="F17" s="389">
        <v>169</v>
      </c>
      <c r="G17" s="389">
        <v>30181.029522500001</v>
      </c>
      <c r="H17" s="390">
        <v>1.1882828982968307E-3</v>
      </c>
      <c r="I17" s="373"/>
      <c r="K17" s="396"/>
      <c r="L17" s="396"/>
      <c r="M17" s="396"/>
      <c r="N17" s="397"/>
      <c r="P17" s="398"/>
    </row>
    <row r="18" spans="1:16" s="374" customFormat="1" ht="18" customHeight="1">
      <c r="A18" s="388" t="s">
        <v>1235</v>
      </c>
      <c r="B18" s="389">
        <v>18665</v>
      </c>
      <c r="C18" s="389">
        <v>51130.849803999998</v>
      </c>
      <c r="D18" s="390">
        <v>1.9520930728632029E-3</v>
      </c>
      <c r="E18" s="391">
        <v>2.739397257112242</v>
      </c>
      <c r="F18" s="389">
        <v>18766</v>
      </c>
      <c r="G18" s="389">
        <v>50251.878645999997</v>
      </c>
      <c r="H18" s="390">
        <v>1.9785093135346174E-3</v>
      </c>
      <c r="I18" s="373"/>
      <c r="K18" s="396"/>
      <c r="L18" s="396"/>
      <c r="M18" s="396"/>
      <c r="N18" s="397"/>
      <c r="P18" s="398"/>
    </row>
    <row r="19" spans="1:16" s="374" customFormat="1" ht="18" customHeight="1">
      <c r="A19" s="388" t="s">
        <v>1236</v>
      </c>
      <c r="B19" s="389">
        <v>204</v>
      </c>
      <c r="C19" s="389">
        <v>112.4374084</v>
      </c>
      <c r="D19" s="390">
        <v>4.2926782345628094E-6</v>
      </c>
      <c r="E19" s="391">
        <v>0.55116376666666667</v>
      </c>
      <c r="F19" s="389">
        <v>195</v>
      </c>
      <c r="G19" s="389">
        <v>108.4600324</v>
      </c>
      <c r="H19" s="390">
        <v>4.2702718790145662E-6</v>
      </c>
      <c r="I19" s="373"/>
      <c r="K19" s="396"/>
      <c r="L19" s="396"/>
      <c r="M19" s="396"/>
      <c r="N19" s="397"/>
      <c r="P19" s="398"/>
    </row>
    <row r="20" spans="1:16" s="374" customFormat="1" ht="20.100000000000001" customHeight="1">
      <c r="A20" s="382" t="s">
        <v>1237</v>
      </c>
      <c r="B20" s="383">
        <v>24247</v>
      </c>
      <c r="C20" s="383">
        <v>8699250.3771104999</v>
      </c>
      <c r="D20" s="384">
        <v>0.33212329670553453</v>
      </c>
      <c r="E20" s="385">
        <v>358.77635901804348</v>
      </c>
      <c r="F20" s="383">
        <v>27404</v>
      </c>
      <c r="G20" s="383">
        <v>8573147.4506007992</v>
      </c>
      <c r="H20" s="384">
        <v>0.33754065587893012</v>
      </c>
      <c r="I20" s="373"/>
      <c r="K20" s="396"/>
      <c r="L20" s="396"/>
      <c r="M20" s="396"/>
      <c r="N20" s="397"/>
      <c r="P20" s="398"/>
    </row>
    <row r="21" spans="1:16" s="374" customFormat="1" ht="30" customHeight="1">
      <c r="A21" s="388" t="s">
        <v>1238</v>
      </c>
      <c r="B21" s="389">
        <v>8596</v>
      </c>
      <c r="C21" s="389">
        <v>4530560.0143459998</v>
      </c>
      <c r="D21" s="390">
        <v>0.17296944709696496</v>
      </c>
      <c r="E21" s="391">
        <v>527.05444559632383</v>
      </c>
      <c r="F21" s="389">
        <v>8428</v>
      </c>
      <c r="G21" s="389">
        <v>4212559.7222950999</v>
      </c>
      <c r="H21" s="390">
        <v>0.16585625988422786</v>
      </c>
      <c r="I21" s="373"/>
      <c r="K21" s="396"/>
      <c r="L21" s="396"/>
      <c r="M21" s="396"/>
      <c r="N21" s="397"/>
      <c r="P21" s="398"/>
    </row>
    <row r="22" spans="1:16" s="374" customFormat="1" ht="18" customHeight="1">
      <c r="A22" s="392" t="s">
        <v>1239</v>
      </c>
      <c r="B22" s="389">
        <v>1575</v>
      </c>
      <c r="C22" s="389">
        <v>2853941.1007796</v>
      </c>
      <c r="D22" s="390">
        <v>0.10895885115438872</v>
      </c>
      <c r="E22" s="391">
        <v>1812.0260957330793</v>
      </c>
      <c r="F22" s="389">
        <v>1552</v>
      </c>
      <c r="G22" s="389">
        <v>2682699.9503726</v>
      </c>
      <c r="H22" s="390">
        <v>0.10562285391600053</v>
      </c>
      <c r="I22" s="373"/>
      <c r="K22" s="396"/>
      <c r="L22" s="396"/>
      <c r="M22" s="396"/>
      <c r="N22" s="397"/>
      <c r="P22" s="398"/>
    </row>
    <row r="23" spans="1:16" s="374" customFormat="1" ht="18" customHeight="1">
      <c r="A23" s="392" t="s">
        <v>1240</v>
      </c>
      <c r="B23" s="389">
        <v>4853</v>
      </c>
      <c r="C23" s="389">
        <v>1218823.1529106</v>
      </c>
      <c r="D23" s="390">
        <v>4.6532694898725108E-2</v>
      </c>
      <c r="E23" s="391">
        <v>251.14839334650731</v>
      </c>
      <c r="F23" s="389">
        <v>4778</v>
      </c>
      <c r="G23" s="389">
        <v>1056544.3202825</v>
      </c>
      <c r="H23" s="390">
        <v>4.1598102084237608E-2</v>
      </c>
      <c r="I23" s="373"/>
      <c r="P23" s="398"/>
    </row>
    <row r="24" spans="1:16" s="374" customFormat="1" ht="30" customHeight="1">
      <c r="A24" s="392" t="s">
        <v>1241</v>
      </c>
      <c r="B24" s="389">
        <v>137</v>
      </c>
      <c r="C24" s="389">
        <v>4789.0607324000002</v>
      </c>
      <c r="D24" s="390">
        <v>1.8283858604102181E-4</v>
      </c>
      <c r="E24" s="391">
        <v>34.956647681751825</v>
      </c>
      <c r="F24" s="389">
        <v>126</v>
      </c>
      <c r="G24" s="389">
        <v>2142.3310648000001</v>
      </c>
      <c r="H24" s="390">
        <v>8.4347532442326391E-5</v>
      </c>
      <c r="I24" s="373"/>
      <c r="P24" s="398"/>
    </row>
    <row r="25" spans="1:16" s="374" customFormat="1" ht="18" customHeight="1">
      <c r="A25" s="392" t="s">
        <v>1242</v>
      </c>
      <c r="B25" s="389">
        <v>2031</v>
      </c>
      <c r="C25" s="389">
        <v>453006.69992340001</v>
      </c>
      <c r="D25" s="390">
        <v>1.729506245781013E-2</v>
      </c>
      <c r="E25" s="391">
        <v>223.04613487119647</v>
      </c>
      <c r="F25" s="389">
        <v>1972</v>
      </c>
      <c r="G25" s="389">
        <v>471173.12057520001</v>
      </c>
      <c r="H25" s="390">
        <v>1.8550956351547392E-2</v>
      </c>
      <c r="I25" s="373"/>
      <c r="K25" s="398"/>
    </row>
    <row r="26" spans="1:16" s="374" customFormat="1" ht="39.950000000000003" customHeight="1">
      <c r="A26" s="388" t="s">
        <v>1243</v>
      </c>
      <c r="B26" s="389">
        <v>15651</v>
      </c>
      <c r="C26" s="389">
        <v>4168690.3627645001</v>
      </c>
      <c r="D26" s="390">
        <v>0.15915384960856954</v>
      </c>
      <c r="E26" s="391">
        <v>266.35297187173342</v>
      </c>
      <c r="F26" s="389">
        <v>18976</v>
      </c>
      <c r="G26" s="389">
        <v>4360587.7283056993</v>
      </c>
      <c r="H26" s="390">
        <v>0.17168439599470223</v>
      </c>
      <c r="I26" s="373"/>
      <c r="K26" s="398"/>
    </row>
    <row r="27" spans="1:16" s="374" customFormat="1" ht="18" customHeight="1">
      <c r="A27" s="392" t="s">
        <v>1239</v>
      </c>
      <c r="B27" s="389">
        <v>2171</v>
      </c>
      <c r="C27" s="389">
        <v>2914158.6705268999</v>
      </c>
      <c r="D27" s="390">
        <v>0.11125786048474341</v>
      </c>
      <c r="E27" s="391">
        <v>1342.3116861017502</v>
      </c>
      <c r="F27" s="389">
        <v>2255</v>
      </c>
      <c r="G27" s="389">
        <v>3069496.0922614001</v>
      </c>
      <c r="H27" s="390">
        <v>0.12085173271190131</v>
      </c>
      <c r="I27" s="373"/>
      <c r="K27" s="398"/>
    </row>
    <row r="28" spans="1:16" s="374" customFormat="1" ht="18" customHeight="1">
      <c r="A28" s="392" t="s">
        <v>1240</v>
      </c>
      <c r="B28" s="389">
        <v>6087</v>
      </c>
      <c r="C28" s="389">
        <v>817832.72907090001</v>
      </c>
      <c r="D28" s="390">
        <v>3.1223529655773848E-2</v>
      </c>
      <c r="E28" s="391">
        <v>134.35727436683095</v>
      </c>
      <c r="F28" s="389">
        <v>9417</v>
      </c>
      <c r="G28" s="389">
        <v>857793.5183772</v>
      </c>
      <c r="H28" s="390">
        <v>3.377291577802554E-2</v>
      </c>
      <c r="I28" s="373"/>
      <c r="K28" s="398"/>
    </row>
    <row r="29" spans="1:16" s="374" customFormat="1" ht="30" customHeight="1">
      <c r="A29" s="392" t="s">
        <v>1241</v>
      </c>
      <c r="B29" s="389">
        <v>149</v>
      </c>
      <c r="C29" s="389">
        <v>2257.4032572000001</v>
      </c>
      <c r="D29" s="390">
        <v>8.618400198570953E-5</v>
      </c>
      <c r="E29" s="391">
        <v>15.150357430872484</v>
      </c>
      <c r="F29" s="389">
        <v>159</v>
      </c>
      <c r="G29" s="389">
        <v>2099.7981914000002</v>
      </c>
      <c r="H29" s="390">
        <v>8.2672934627862649E-5</v>
      </c>
      <c r="I29" s="373"/>
      <c r="K29" s="398"/>
    </row>
    <row r="30" spans="1:16" s="374" customFormat="1" ht="18" customHeight="1">
      <c r="A30" s="392" t="s">
        <v>1242</v>
      </c>
      <c r="B30" s="389">
        <v>7244</v>
      </c>
      <c r="C30" s="389">
        <v>434441.55990950001</v>
      </c>
      <c r="D30" s="390">
        <v>1.6586275466066554E-2</v>
      </c>
      <c r="E30" s="391">
        <v>59.972606282371622</v>
      </c>
      <c r="F30" s="389">
        <v>7145</v>
      </c>
      <c r="G30" s="389">
        <v>431198.31947569997</v>
      </c>
      <c r="H30" s="390">
        <v>1.6977074570147559E-2</v>
      </c>
      <c r="I30" s="373"/>
    </row>
    <row r="31" spans="1:16" s="374" customFormat="1" ht="20.100000000000001" customHeight="1">
      <c r="A31" s="382" t="s">
        <v>1244</v>
      </c>
      <c r="B31" s="383">
        <v>39059</v>
      </c>
      <c r="C31" s="383">
        <v>1848056.4242559001</v>
      </c>
      <c r="D31" s="384">
        <v>7.0555802570839724E-2</v>
      </c>
      <c r="E31" s="385">
        <v>47.314483838702991</v>
      </c>
      <c r="F31" s="383">
        <v>39002</v>
      </c>
      <c r="G31" s="383">
        <v>1823005.6630889</v>
      </c>
      <c r="H31" s="384">
        <v>7.17751013540434E-2</v>
      </c>
      <c r="I31" s="373"/>
    </row>
    <row r="32" spans="1:16" s="374" customFormat="1" ht="30" customHeight="1">
      <c r="A32" s="388" t="s">
        <v>1245</v>
      </c>
      <c r="B32" s="389">
        <v>175</v>
      </c>
      <c r="C32" s="389">
        <v>212989.14934639999</v>
      </c>
      <c r="D32" s="390">
        <v>8.1315809267384267E-3</v>
      </c>
      <c r="E32" s="391">
        <v>1217.0808534079999</v>
      </c>
      <c r="F32" s="389">
        <v>190</v>
      </c>
      <c r="G32" s="389">
        <v>174022.07482549999</v>
      </c>
      <c r="H32" s="390">
        <v>6.8515706293952872E-3</v>
      </c>
      <c r="I32" s="373"/>
    </row>
    <row r="33" spans="1:9" s="374" customFormat="1" ht="30" customHeight="1">
      <c r="A33" s="388" t="s">
        <v>1246</v>
      </c>
      <c r="B33" s="389">
        <v>31856</v>
      </c>
      <c r="C33" s="389">
        <v>1408755.4097642</v>
      </c>
      <c r="D33" s="390">
        <v>5.3784000995503144E-2</v>
      </c>
      <c r="E33" s="391">
        <v>44.222608292447262</v>
      </c>
      <c r="F33" s="389">
        <v>31611</v>
      </c>
      <c r="G33" s="389">
        <v>1393197.1724097</v>
      </c>
      <c r="H33" s="390">
        <v>5.4852746911624096E-2</v>
      </c>
      <c r="I33" s="373"/>
    </row>
    <row r="34" spans="1:9" s="374" customFormat="1" ht="30" customHeight="1">
      <c r="A34" s="388" t="s">
        <v>1247</v>
      </c>
      <c r="B34" s="389">
        <v>2811</v>
      </c>
      <c r="C34" s="389">
        <v>42340.314469700003</v>
      </c>
      <c r="D34" s="390">
        <v>1.6164846642678931E-3</v>
      </c>
      <c r="E34" s="391">
        <v>15.0623672962291</v>
      </c>
      <c r="F34" s="389">
        <v>2854</v>
      </c>
      <c r="G34" s="389">
        <v>43193.352191400001</v>
      </c>
      <c r="H34" s="390">
        <v>1.7006020848589346E-3</v>
      </c>
      <c r="I34" s="373"/>
    </row>
    <row r="35" spans="1:9" s="374" customFormat="1" ht="5.0999999999999996" customHeight="1">
      <c r="A35" s="399"/>
      <c r="B35" s="400"/>
      <c r="C35" s="400"/>
      <c r="D35" s="401"/>
      <c r="E35" s="402"/>
      <c r="F35" s="400"/>
      <c r="G35" s="400"/>
      <c r="H35" s="401"/>
      <c r="I35" s="373"/>
    </row>
    <row r="36" spans="1:9" s="374" customFormat="1" ht="12">
      <c r="A36" s="388"/>
      <c r="B36" s="389"/>
      <c r="C36" s="389"/>
      <c r="D36" s="390"/>
      <c r="E36" s="391"/>
      <c r="F36" s="389"/>
      <c r="G36" s="389"/>
      <c r="H36" s="403" t="s">
        <v>1333</v>
      </c>
      <c r="I36" s="373"/>
    </row>
    <row r="37" spans="1:9" s="374" customFormat="1" ht="15" customHeight="1">
      <c r="A37" s="1032" t="s">
        <v>1220</v>
      </c>
      <c r="B37" s="1032"/>
      <c r="C37" s="1032"/>
      <c r="D37" s="1032"/>
      <c r="E37" s="1032"/>
      <c r="F37" s="1032"/>
      <c r="G37" s="1032"/>
      <c r="H37" s="1032"/>
      <c r="I37" s="373"/>
    </row>
    <row r="38" spans="1:9" s="374" customFormat="1" ht="15" customHeight="1">
      <c r="A38" s="1030" t="s">
        <v>45</v>
      </c>
      <c r="B38" s="1030"/>
      <c r="C38" s="1030"/>
      <c r="D38" s="1030"/>
      <c r="E38" s="1030"/>
      <c r="F38" s="1030"/>
      <c r="G38" s="1030"/>
      <c r="H38" s="1030"/>
      <c r="I38" s="373"/>
    </row>
    <row r="39" spans="1:9" s="374" customFormat="1" ht="12">
      <c r="A39" s="375"/>
      <c r="B39" s="376"/>
      <c r="C39" s="376"/>
      <c r="D39" s="376"/>
      <c r="E39" s="376"/>
      <c r="F39" s="377"/>
      <c r="G39" s="377"/>
      <c r="H39" s="378" t="s">
        <v>57</v>
      </c>
      <c r="I39" s="373"/>
    </row>
    <row r="40" spans="1:9" s="374" customFormat="1" ht="15" customHeight="1">
      <c r="A40" s="379"/>
      <c r="B40" s="1031" t="s">
        <v>4</v>
      </c>
      <c r="C40" s="1031"/>
      <c r="D40" s="1031"/>
      <c r="E40" s="1031"/>
      <c r="F40" s="936" t="s">
        <v>5</v>
      </c>
      <c r="G40" s="936"/>
      <c r="H40" s="936"/>
      <c r="I40" s="373"/>
    </row>
    <row r="41" spans="1:9" s="374" customFormat="1" ht="39.950000000000003" customHeight="1">
      <c r="A41" s="18" t="s">
        <v>1221</v>
      </c>
      <c r="B41" s="17" t="s">
        <v>1222</v>
      </c>
      <c r="C41" s="17" t="s">
        <v>8</v>
      </c>
      <c r="D41" s="17" t="s">
        <v>1223</v>
      </c>
      <c r="E41" s="17" t="s">
        <v>1224</v>
      </c>
      <c r="F41" s="17" t="s">
        <v>1225</v>
      </c>
      <c r="G41" s="17" t="s">
        <v>8</v>
      </c>
      <c r="H41" s="17" t="s">
        <v>1223</v>
      </c>
      <c r="I41" s="373"/>
    </row>
    <row r="42" spans="1:9" s="374" customFormat="1" ht="15" customHeight="1">
      <c r="A42" s="18" t="s">
        <v>11</v>
      </c>
      <c r="B42" s="18" t="s">
        <v>12</v>
      </c>
      <c r="C42" s="18" t="s">
        <v>13</v>
      </c>
      <c r="D42" s="18" t="s">
        <v>14</v>
      </c>
      <c r="E42" s="18" t="s">
        <v>15</v>
      </c>
      <c r="F42" s="18" t="s">
        <v>16</v>
      </c>
      <c r="G42" s="18" t="s">
        <v>17</v>
      </c>
      <c r="H42" s="18" t="s">
        <v>18</v>
      </c>
      <c r="I42" s="373"/>
    </row>
    <row r="43" spans="1:9" s="374" customFormat="1" ht="5.0999999999999996" customHeight="1">
      <c r="A43" s="37"/>
      <c r="B43" s="37"/>
      <c r="C43" s="37"/>
      <c r="D43" s="37"/>
      <c r="E43" s="37"/>
      <c r="F43" s="37"/>
      <c r="G43" s="37"/>
      <c r="H43" s="37"/>
      <c r="I43" s="373"/>
    </row>
    <row r="44" spans="1:9" s="374" customFormat="1" ht="27.95" customHeight="1">
      <c r="A44" s="388" t="s">
        <v>1248</v>
      </c>
      <c r="B44" s="389">
        <v>46</v>
      </c>
      <c r="C44" s="389">
        <v>4959.2541251000002</v>
      </c>
      <c r="D44" s="390">
        <v>1.8933629425847386E-4</v>
      </c>
      <c r="E44" s="391">
        <v>107.80987228478261</v>
      </c>
      <c r="F44" s="389">
        <v>55</v>
      </c>
      <c r="G44" s="389">
        <v>5784.7909108000003</v>
      </c>
      <c r="H44" s="390">
        <v>2.2775790681368356E-4</v>
      </c>
      <c r="I44" s="373"/>
    </row>
    <row r="45" spans="1:9" s="374" customFormat="1" ht="27.95" customHeight="1">
      <c r="A45" s="388" t="s">
        <v>1249</v>
      </c>
      <c r="B45" s="389">
        <v>2376</v>
      </c>
      <c r="C45" s="389">
        <v>16093.4970479</v>
      </c>
      <c r="D45" s="390">
        <v>6.1442366449564276E-4</v>
      </c>
      <c r="E45" s="391">
        <v>6.7733573433922558</v>
      </c>
      <c r="F45" s="389">
        <v>2450</v>
      </c>
      <c r="G45" s="389">
        <v>16790.5460982</v>
      </c>
      <c r="H45" s="390">
        <v>6.6107482406063895E-4</v>
      </c>
      <c r="I45" s="373"/>
    </row>
    <row r="46" spans="1:9" s="374" customFormat="1" ht="38.1" customHeight="1">
      <c r="A46" s="388" t="s">
        <v>1250</v>
      </c>
      <c r="B46" s="389">
        <v>136</v>
      </c>
      <c r="C46" s="389">
        <v>105222.7989712</v>
      </c>
      <c r="D46" s="390">
        <v>4.0172361258679476E-3</v>
      </c>
      <c r="E46" s="391">
        <v>773.69705125882354</v>
      </c>
      <c r="F46" s="389">
        <v>131</v>
      </c>
      <c r="G46" s="389">
        <v>142729.23986060001</v>
      </c>
      <c r="H46" s="390">
        <v>5.6195138965295481E-3</v>
      </c>
      <c r="I46" s="373"/>
    </row>
    <row r="47" spans="1:9" s="374" customFormat="1" ht="18" customHeight="1">
      <c r="A47" s="388" t="s">
        <v>1251</v>
      </c>
      <c r="B47" s="389">
        <v>1439</v>
      </c>
      <c r="C47" s="389">
        <v>20240.632029299999</v>
      </c>
      <c r="D47" s="390">
        <v>7.7275456453842443E-4</v>
      </c>
      <c r="E47" s="391">
        <v>14.065762355316192</v>
      </c>
      <c r="F47" s="389">
        <v>1461</v>
      </c>
      <c r="G47" s="389">
        <v>19724.599617899999</v>
      </c>
      <c r="H47" s="390">
        <v>7.7659393243127792E-4</v>
      </c>
      <c r="I47" s="373"/>
    </row>
    <row r="48" spans="1:9" s="374" customFormat="1" ht="18" customHeight="1">
      <c r="A48" s="388" t="s">
        <v>1252</v>
      </c>
      <c r="B48" s="389">
        <v>1</v>
      </c>
      <c r="C48" s="389">
        <v>1.63662</v>
      </c>
      <c r="D48" s="390">
        <v>6.2483502174443443E-8</v>
      </c>
      <c r="E48" s="391">
        <v>1.63662</v>
      </c>
      <c r="F48" s="389" t="s">
        <v>43</v>
      </c>
      <c r="G48" s="389" t="s">
        <v>43</v>
      </c>
      <c r="H48" s="390" t="s">
        <v>43</v>
      </c>
      <c r="I48" s="373"/>
    </row>
    <row r="49" spans="1:9" s="374" customFormat="1" ht="27.95" customHeight="1">
      <c r="A49" s="388" t="s">
        <v>1253</v>
      </c>
      <c r="B49" s="389">
        <v>219</v>
      </c>
      <c r="C49" s="389">
        <v>37453.731882100001</v>
      </c>
      <c r="D49" s="390">
        <v>1.4299228516675938E-3</v>
      </c>
      <c r="E49" s="391">
        <v>171.02160676757993</v>
      </c>
      <c r="F49" s="389">
        <v>250</v>
      </c>
      <c r="G49" s="389">
        <v>27563.887174799998</v>
      </c>
      <c r="H49" s="390">
        <v>1.0852411683299357E-3</v>
      </c>
      <c r="I49" s="373"/>
    </row>
    <row r="50" spans="1:9" s="374" customFormat="1" ht="18" customHeight="1">
      <c r="A50" s="388" t="s">
        <v>1254</v>
      </c>
      <c r="B50" s="389" t="s">
        <v>43</v>
      </c>
      <c r="C50" s="389" t="s">
        <v>43</v>
      </c>
      <c r="D50" s="390" t="s">
        <v>43</v>
      </c>
      <c r="E50" s="391" t="s">
        <v>43</v>
      </c>
      <c r="F50" s="389" t="s">
        <v>43</v>
      </c>
      <c r="G50" s="389" t="s">
        <v>43</v>
      </c>
      <c r="H50" s="390" t="s">
        <v>43</v>
      </c>
      <c r="I50" s="373"/>
    </row>
    <row r="51" spans="1:9" s="374" customFormat="1" ht="18" customHeight="1">
      <c r="A51" s="388" t="s">
        <v>1255</v>
      </c>
      <c r="B51" s="389" t="s">
        <v>43</v>
      </c>
      <c r="C51" s="389" t="s">
        <v>43</v>
      </c>
      <c r="D51" s="390" t="s">
        <v>43</v>
      </c>
      <c r="E51" s="391" t="s">
        <v>43</v>
      </c>
      <c r="F51" s="389" t="s">
        <v>43</v>
      </c>
      <c r="G51" s="389" t="s">
        <v>43</v>
      </c>
      <c r="H51" s="390" t="s">
        <v>43</v>
      </c>
      <c r="I51" s="373"/>
    </row>
    <row r="52" spans="1:9" s="374" customFormat="1" ht="20.100000000000001" customHeight="1">
      <c r="A52" s="382" t="s">
        <v>1256</v>
      </c>
      <c r="B52" s="383">
        <v>824</v>
      </c>
      <c r="C52" s="383">
        <v>599219.90839110001</v>
      </c>
      <c r="D52" s="384">
        <v>2.2877246061349062E-2</v>
      </c>
      <c r="E52" s="385">
        <v>727.20862668822815</v>
      </c>
      <c r="F52" s="383">
        <v>852</v>
      </c>
      <c r="G52" s="383">
        <v>592685.44702249998</v>
      </c>
      <c r="H52" s="384">
        <v>2.3335121164147456E-2</v>
      </c>
      <c r="I52" s="373"/>
    </row>
    <row r="53" spans="1:9" s="374" customFormat="1" ht="27.95" customHeight="1">
      <c r="A53" s="388" t="s">
        <v>1257</v>
      </c>
      <c r="B53" s="389">
        <v>764</v>
      </c>
      <c r="C53" s="389">
        <v>27578.7315667</v>
      </c>
      <c r="D53" s="390">
        <v>1.0529113256689344E-3</v>
      </c>
      <c r="E53" s="391">
        <v>36.097816186780108</v>
      </c>
      <c r="F53" s="389">
        <v>792</v>
      </c>
      <c r="G53" s="389">
        <v>25583.237570900001</v>
      </c>
      <c r="H53" s="390">
        <v>1.0072593337447978E-3</v>
      </c>
      <c r="I53" s="373"/>
    </row>
    <row r="54" spans="1:9" s="374" customFormat="1" ht="27.95" customHeight="1">
      <c r="A54" s="388" t="s">
        <v>1258</v>
      </c>
      <c r="B54" s="389">
        <v>47</v>
      </c>
      <c r="C54" s="389">
        <v>94886.182878099993</v>
      </c>
      <c r="D54" s="390">
        <v>3.6226008567586854E-3</v>
      </c>
      <c r="E54" s="391">
        <v>2018.8549548531914</v>
      </c>
      <c r="F54" s="389">
        <v>47</v>
      </c>
      <c r="G54" s="389">
        <v>96266.583544299996</v>
      </c>
      <c r="H54" s="390">
        <v>3.7901932675250666E-3</v>
      </c>
      <c r="I54" s="373"/>
    </row>
    <row r="55" spans="1:9" s="374" customFormat="1" ht="18" customHeight="1">
      <c r="A55" s="388" t="s">
        <v>1259</v>
      </c>
      <c r="B55" s="389">
        <v>13</v>
      </c>
      <c r="C55" s="389">
        <v>476754.9939463</v>
      </c>
      <c r="D55" s="390">
        <v>1.820173387892144E-2</v>
      </c>
      <c r="E55" s="391">
        <v>36673.461072792306</v>
      </c>
      <c r="F55" s="389">
        <v>13</v>
      </c>
      <c r="G55" s="389">
        <v>470835.62590729998</v>
      </c>
      <c r="H55" s="390">
        <v>1.8537668562877592E-2</v>
      </c>
      <c r="I55" s="373"/>
    </row>
    <row r="56" spans="1:9" s="374" customFormat="1" ht="20.100000000000001" customHeight="1">
      <c r="A56" s="382" t="s">
        <v>1260</v>
      </c>
      <c r="B56" s="383">
        <v>240231</v>
      </c>
      <c r="C56" s="383">
        <v>9205907.1015663017</v>
      </c>
      <c r="D56" s="384">
        <v>0.35146663024919794</v>
      </c>
      <c r="E56" s="385">
        <v>38.321062234125911</v>
      </c>
      <c r="F56" s="383">
        <v>239923</v>
      </c>
      <c r="G56" s="383">
        <v>8839419.5987887997</v>
      </c>
      <c r="H56" s="384">
        <v>0.34802428234861954</v>
      </c>
      <c r="I56" s="373"/>
    </row>
    <row r="57" spans="1:9" s="374" customFormat="1" ht="27.95" customHeight="1">
      <c r="A57" s="388" t="s">
        <v>1261</v>
      </c>
      <c r="B57" s="389">
        <v>223499</v>
      </c>
      <c r="C57" s="389">
        <v>3717652.3255693004</v>
      </c>
      <c r="D57" s="390">
        <v>0.14193394750677257</v>
      </c>
      <c r="E57" s="391">
        <v>16.633865590312709</v>
      </c>
      <c r="F57" s="389">
        <v>226606</v>
      </c>
      <c r="G57" s="389">
        <v>3595652.9009767999</v>
      </c>
      <c r="H57" s="390">
        <v>0.14156749845981398</v>
      </c>
      <c r="I57" s="373"/>
    </row>
    <row r="58" spans="1:9" s="374" customFormat="1" ht="18" customHeight="1">
      <c r="A58" s="392" t="s">
        <v>1262</v>
      </c>
      <c r="B58" s="389">
        <v>11012</v>
      </c>
      <c r="C58" s="389">
        <v>990133.81756500003</v>
      </c>
      <c r="D58" s="390">
        <v>3.7801706286622841E-2</v>
      </c>
      <c r="E58" s="391">
        <v>89.914077149019249</v>
      </c>
      <c r="F58" s="389">
        <v>11420</v>
      </c>
      <c r="G58" s="389">
        <v>1002545.4197488</v>
      </c>
      <c r="H58" s="390">
        <v>3.9472065595548861E-2</v>
      </c>
      <c r="I58" s="373"/>
    </row>
    <row r="59" spans="1:9" s="374" customFormat="1" ht="18" customHeight="1">
      <c r="A59" s="392" t="s">
        <v>1263</v>
      </c>
      <c r="B59" s="389">
        <v>212358</v>
      </c>
      <c r="C59" s="389">
        <v>2685471.0363118001</v>
      </c>
      <c r="D59" s="390">
        <v>0.10252693681904979</v>
      </c>
      <c r="E59" s="391">
        <v>12.645961236740787</v>
      </c>
      <c r="F59" s="389">
        <v>215103</v>
      </c>
      <c r="G59" s="389">
        <v>2577976.2758406</v>
      </c>
      <c r="H59" s="390">
        <v>0.10149968934998042</v>
      </c>
      <c r="I59" s="373"/>
    </row>
    <row r="60" spans="1:9" s="374" customFormat="1" ht="18" customHeight="1">
      <c r="A60" s="392" t="s">
        <v>1264</v>
      </c>
      <c r="B60" s="389">
        <v>129</v>
      </c>
      <c r="C60" s="389">
        <v>42047.471692500003</v>
      </c>
      <c r="D60" s="390">
        <v>1.6053044010999335E-3</v>
      </c>
      <c r="E60" s="391">
        <v>325.94939296511632</v>
      </c>
      <c r="F60" s="389">
        <v>83</v>
      </c>
      <c r="G60" s="389">
        <v>15131.205387399999</v>
      </c>
      <c r="H60" s="390">
        <v>5.9574351428469527E-4</v>
      </c>
      <c r="I60" s="373"/>
    </row>
    <row r="61" spans="1:9" s="374" customFormat="1" ht="18" customHeight="1">
      <c r="A61" s="388" t="s">
        <v>1265</v>
      </c>
      <c r="B61" s="389">
        <v>346</v>
      </c>
      <c r="C61" s="389">
        <v>164956.3585882</v>
      </c>
      <c r="D61" s="390">
        <v>6.2977667329826518E-3</v>
      </c>
      <c r="E61" s="391">
        <v>476.75248146878613</v>
      </c>
      <c r="F61" s="389">
        <v>503</v>
      </c>
      <c r="G61" s="389">
        <v>237247.86843959999</v>
      </c>
      <c r="H61" s="390">
        <v>9.3408869473449573E-3</v>
      </c>
      <c r="I61" s="373"/>
    </row>
    <row r="62" spans="1:9" s="374" customFormat="1" ht="18" customHeight="1">
      <c r="A62" s="392" t="s">
        <v>1266</v>
      </c>
      <c r="B62" s="389" t="s">
        <v>43</v>
      </c>
      <c r="C62" s="389" t="s">
        <v>43</v>
      </c>
      <c r="D62" s="390" t="s">
        <v>43</v>
      </c>
      <c r="E62" s="391" t="s">
        <v>43</v>
      </c>
      <c r="F62" s="389" t="s">
        <v>43</v>
      </c>
      <c r="G62" s="389" t="s">
        <v>43</v>
      </c>
      <c r="H62" s="390" t="s">
        <v>43</v>
      </c>
      <c r="I62" s="373"/>
    </row>
    <row r="63" spans="1:9" s="374" customFormat="1" ht="18" customHeight="1">
      <c r="A63" s="392" t="s">
        <v>1267</v>
      </c>
      <c r="B63" s="389">
        <v>345</v>
      </c>
      <c r="C63" s="389">
        <v>74194.822555699997</v>
      </c>
      <c r="D63" s="390">
        <v>2.8326382156465928E-3</v>
      </c>
      <c r="E63" s="391">
        <v>215.05745668318841</v>
      </c>
      <c r="F63" s="389">
        <v>502</v>
      </c>
      <c r="G63" s="389">
        <v>146486.33240710001</v>
      </c>
      <c r="H63" s="390">
        <v>5.7674375721283597E-3</v>
      </c>
      <c r="I63" s="373"/>
    </row>
    <row r="64" spans="1:9" s="374" customFormat="1" ht="18" customHeight="1">
      <c r="A64" s="392" t="s">
        <v>1268</v>
      </c>
      <c r="B64" s="389" t="s">
        <v>43</v>
      </c>
      <c r="C64" s="389" t="s">
        <v>43</v>
      </c>
      <c r="D64" s="390" t="s">
        <v>43</v>
      </c>
      <c r="E64" s="391" t="s">
        <v>43</v>
      </c>
      <c r="F64" s="389" t="s">
        <v>43</v>
      </c>
      <c r="G64" s="389" t="s">
        <v>43</v>
      </c>
      <c r="H64" s="404" t="s">
        <v>43</v>
      </c>
      <c r="I64" s="373"/>
    </row>
    <row r="65" spans="1:9" s="374" customFormat="1" ht="18" customHeight="1">
      <c r="A65" s="392" t="s">
        <v>1269</v>
      </c>
      <c r="B65" s="389">
        <v>1</v>
      </c>
      <c r="C65" s="389">
        <v>90761.536032499993</v>
      </c>
      <c r="D65" s="390">
        <v>3.4651285173360586E-3</v>
      </c>
      <c r="E65" s="391">
        <v>90761.536032499993</v>
      </c>
      <c r="F65" s="389">
        <v>1</v>
      </c>
      <c r="G65" s="389">
        <v>90761.536032499993</v>
      </c>
      <c r="H65" s="390">
        <v>3.5734493752165976E-3</v>
      </c>
      <c r="I65" s="373"/>
    </row>
    <row r="66" spans="1:9" s="374" customFormat="1" ht="18" customHeight="1">
      <c r="A66" s="388" t="s">
        <v>1270</v>
      </c>
      <c r="B66" s="389">
        <v>11828</v>
      </c>
      <c r="C66" s="389">
        <v>1614461.0691106</v>
      </c>
      <c r="D66" s="390">
        <v>6.1637510064844907E-2</v>
      </c>
      <c r="E66" s="391">
        <v>136.49484858899223</v>
      </c>
      <c r="F66" s="389">
        <v>8201</v>
      </c>
      <c r="G66" s="389">
        <v>1528591.1361946</v>
      </c>
      <c r="H66" s="390">
        <v>6.0183457435540322E-2</v>
      </c>
      <c r="I66" s="373"/>
    </row>
    <row r="67" spans="1:9" s="374" customFormat="1" ht="18" customHeight="1">
      <c r="A67" s="392" t="s">
        <v>1271</v>
      </c>
      <c r="B67" s="389">
        <v>77</v>
      </c>
      <c r="C67" s="389">
        <v>14543.8206407</v>
      </c>
      <c r="D67" s="390">
        <v>5.5525952794655692E-4</v>
      </c>
      <c r="E67" s="391">
        <v>188.88078754155845</v>
      </c>
      <c r="F67" s="389">
        <v>75</v>
      </c>
      <c r="G67" s="389">
        <v>8879.5548758999994</v>
      </c>
      <c r="H67" s="390">
        <v>3.4960448236711424E-4</v>
      </c>
      <c r="I67" s="373"/>
    </row>
    <row r="68" spans="1:9" s="374" customFormat="1" ht="18" customHeight="1">
      <c r="A68" s="392" t="s">
        <v>1272</v>
      </c>
      <c r="B68" s="389">
        <v>3</v>
      </c>
      <c r="C68" s="389">
        <v>150.28342960000001</v>
      </c>
      <c r="D68" s="390">
        <v>5.7375780573342733E-6</v>
      </c>
      <c r="E68" s="391">
        <v>50.094476533333335</v>
      </c>
      <c r="F68" s="389">
        <v>1</v>
      </c>
      <c r="G68" s="389">
        <v>150.28342960000001</v>
      </c>
      <c r="H68" s="390">
        <v>5.916936304573197E-6</v>
      </c>
      <c r="I68" s="373"/>
    </row>
    <row r="69" spans="1:9" s="374" customFormat="1" ht="18" customHeight="1">
      <c r="A69" s="392" t="s">
        <v>1273</v>
      </c>
      <c r="B69" s="389">
        <v>125</v>
      </c>
      <c r="C69" s="389">
        <v>108756.3383644</v>
      </c>
      <c r="D69" s="390">
        <v>4.1521409396661985E-3</v>
      </c>
      <c r="E69" s="391">
        <v>870.05070691519995</v>
      </c>
      <c r="F69" s="389">
        <v>103</v>
      </c>
      <c r="G69" s="389">
        <v>59990.748477100002</v>
      </c>
      <c r="H69" s="390">
        <v>2.3619466134586552E-3</v>
      </c>
      <c r="I69" s="373"/>
    </row>
    <row r="70" spans="1:9" s="374" customFormat="1" ht="18" customHeight="1">
      <c r="A70" s="392" t="s">
        <v>1274</v>
      </c>
      <c r="B70" s="389">
        <v>10733</v>
      </c>
      <c r="C70" s="389">
        <v>1429763.9911968999</v>
      </c>
      <c r="D70" s="390">
        <v>5.4586074625076336E-2</v>
      </c>
      <c r="E70" s="391">
        <v>133.21196228425416</v>
      </c>
      <c r="F70" s="389">
        <v>7052</v>
      </c>
      <c r="G70" s="389">
        <v>1415453.5452721999</v>
      </c>
      <c r="H70" s="390">
        <v>5.572902143469529E-2</v>
      </c>
      <c r="I70" s="373"/>
    </row>
    <row r="71" spans="1:9" s="374" customFormat="1" ht="18" customHeight="1">
      <c r="A71" s="392" t="s">
        <v>1275</v>
      </c>
      <c r="B71" s="389">
        <v>280</v>
      </c>
      <c r="C71" s="389">
        <v>50870.709742599996</v>
      </c>
      <c r="D71" s="390">
        <v>1.9421613464440299E-3</v>
      </c>
      <c r="E71" s="391">
        <v>181.68110622357142</v>
      </c>
      <c r="F71" s="389">
        <v>264</v>
      </c>
      <c r="G71" s="389">
        <v>33265.286077299999</v>
      </c>
      <c r="H71" s="390">
        <v>1.3097157776920316E-3</v>
      </c>
      <c r="I71" s="373"/>
    </row>
    <row r="72" spans="1:9" s="374" customFormat="1" ht="18" customHeight="1">
      <c r="A72" s="392" t="s">
        <v>1276</v>
      </c>
      <c r="B72" s="389">
        <v>610</v>
      </c>
      <c r="C72" s="389">
        <v>10375.9257364</v>
      </c>
      <c r="D72" s="390">
        <v>3.9613604765444219E-4</v>
      </c>
      <c r="E72" s="391">
        <v>17.009714321967213</v>
      </c>
      <c r="F72" s="389">
        <v>706</v>
      </c>
      <c r="G72" s="389">
        <v>10851.7180625</v>
      </c>
      <c r="H72" s="390">
        <v>4.2725219102265525E-4</v>
      </c>
      <c r="I72" s="373"/>
    </row>
    <row r="73" spans="1:9" s="374" customFormat="1" ht="5.0999999999999996" customHeight="1">
      <c r="A73" s="405"/>
      <c r="B73" s="400"/>
      <c r="C73" s="400"/>
      <c r="D73" s="401"/>
      <c r="E73" s="402"/>
      <c r="F73" s="400"/>
      <c r="G73" s="400"/>
      <c r="H73" s="401"/>
      <c r="I73" s="373"/>
    </row>
    <row r="74" spans="1:9" s="374" customFormat="1" ht="15" customHeight="1">
      <c r="A74" s="373"/>
      <c r="B74" s="406"/>
      <c r="C74" s="406"/>
      <c r="D74" s="406"/>
      <c r="E74" s="406"/>
      <c r="F74" s="406"/>
      <c r="G74" s="1033" t="s">
        <v>1333</v>
      </c>
      <c r="H74" s="1033"/>
      <c r="I74" s="373"/>
    </row>
    <row r="75" spans="1:9" s="374" customFormat="1" ht="15" customHeight="1">
      <c r="A75" s="1032" t="s">
        <v>1220</v>
      </c>
      <c r="B75" s="1032"/>
      <c r="C75" s="1032"/>
      <c r="D75" s="1032"/>
      <c r="E75" s="1032"/>
      <c r="F75" s="1032"/>
      <c r="G75" s="1032"/>
      <c r="H75" s="1032"/>
      <c r="I75" s="373"/>
    </row>
    <row r="76" spans="1:9" s="374" customFormat="1" ht="15" customHeight="1">
      <c r="A76" s="1030" t="s">
        <v>45</v>
      </c>
      <c r="B76" s="1030"/>
      <c r="C76" s="1030"/>
      <c r="D76" s="1030"/>
      <c r="E76" s="1030"/>
      <c r="F76" s="1030"/>
      <c r="G76" s="1030"/>
      <c r="H76" s="1030"/>
      <c r="I76" s="373"/>
    </row>
    <row r="77" spans="1:9" s="374" customFormat="1" ht="12">
      <c r="A77" s="375"/>
      <c r="B77" s="376"/>
      <c r="C77" s="376"/>
      <c r="D77" s="376"/>
      <c r="E77" s="376"/>
      <c r="F77" s="377"/>
      <c r="G77" s="377"/>
      <c r="H77" s="378" t="s">
        <v>57</v>
      </c>
      <c r="I77" s="373"/>
    </row>
    <row r="78" spans="1:9" s="374" customFormat="1" ht="15" customHeight="1">
      <c r="A78" s="379"/>
      <c r="B78" s="1031" t="s">
        <v>4</v>
      </c>
      <c r="C78" s="1031"/>
      <c r="D78" s="1031"/>
      <c r="E78" s="1031"/>
      <c r="F78" s="936" t="s">
        <v>5</v>
      </c>
      <c r="G78" s="936"/>
      <c r="H78" s="936"/>
      <c r="I78" s="373"/>
    </row>
    <row r="79" spans="1:9" s="374" customFormat="1" ht="39.950000000000003" customHeight="1">
      <c r="A79" s="18" t="s">
        <v>1221</v>
      </c>
      <c r="B79" s="17" t="s">
        <v>1222</v>
      </c>
      <c r="C79" s="17" t="s">
        <v>8</v>
      </c>
      <c r="D79" s="17" t="s">
        <v>1223</v>
      </c>
      <c r="E79" s="17" t="s">
        <v>1224</v>
      </c>
      <c r="F79" s="17" t="s">
        <v>1225</v>
      </c>
      <c r="G79" s="17" t="s">
        <v>8</v>
      </c>
      <c r="H79" s="17" t="s">
        <v>1223</v>
      </c>
      <c r="I79" s="373"/>
    </row>
    <row r="80" spans="1:9" s="374" customFormat="1" ht="15" customHeight="1">
      <c r="A80" s="18" t="s">
        <v>11</v>
      </c>
      <c r="B80" s="18" t="s">
        <v>12</v>
      </c>
      <c r="C80" s="18" t="s">
        <v>13</v>
      </c>
      <c r="D80" s="18" t="s">
        <v>14</v>
      </c>
      <c r="E80" s="18" t="s">
        <v>15</v>
      </c>
      <c r="F80" s="18" t="s">
        <v>16</v>
      </c>
      <c r="G80" s="18" t="s">
        <v>17</v>
      </c>
      <c r="H80" s="18" t="s">
        <v>18</v>
      </c>
      <c r="I80" s="373"/>
    </row>
    <row r="81" spans="1:9" s="374" customFormat="1" ht="5.0999999999999996" customHeight="1">
      <c r="A81" s="37"/>
      <c r="B81" s="37"/>
      <c r="C81" s="37"/>
      <c r="D81" s="37"/>
      <c r="E81" s="37"/>
      <c r="F81" s="37"/>
      <c r="G81" s="37"/>
      <c r="H81" s="37"/>
      <c r="I81" s="373"/>
    </row>
    <row r="82" spans="1:9" s="374" customFormat="1" ht="30" customHeight="1">
      <c r="A82" s="388" t="s">
        <v>1277</v>
      </c>
      <c r="B82" s="389">
        <v>4553</v>
      </c>
      <c r="C82" s="389">
        <v>3670216.9780836008</v>
      </c>
      <c r="D82" s="390">
        <v>0.14012294272999593</v>
      </c>
      <c r="E82" s="391">
        <v>806.10959325359124</v>
      </c>
      <c r="F82" s="389">
        <v>4609</v>
      </c>
      <c r="G82" s="389">
        <v>3436848.4065386001</v>
      </c>
      <c r="H82" s="390">
        <v>0.135315072088046</v>
      </c>
      <c r="I82" s="373"/>
    </row>
    <row r="83" spans="1:9" s="374" customFormat="1" ht="18" customHeight="1">
      <c r="A83" s="392" t="s">
        <v>1278</v>
      </c>
      <c r="B83" s="389">
        <v>334</v>
      </c>
      <c r="C83" s="389">
        <v>366206.15551980003</v>
      </c>
      <c r="D83" s="390">
        <v>1.3981158188654665E-2</v>
      </c>
      <c r="E83" s="391">
        <v>1096.4256153287427</v>
      </c>
      <c r="F83" s="389">
        <v>340</v>
      </c>
      <c r="G83" s="389">
        <v>299365.50621010002</v>
      </c>
      <c r="H83" s="390">
        <v>1.1786573122173901E-2</v>
      </c>
      <c r="I83" s="373"/>
    </row>
    <row r="84" spans="1:9" s="374" customFormat="1" ht="30" customHeight="1">
      <c r="A84" s="392" t="s">
        <v>1279</v>
      </c>
      <c r="B84" s="389">
        <v>6</v>
      </c>
      <c r="C84" s="389">
        <v>323.85654349999999</v>
      </c>
      <c r="D84" s="390">
        <v>1.2364318558975198E-5</v>
      </c>
      <c r="E84" s="391">
        <v>53.976090583333331</v>
      </c>
      <c r="F84" s="389">
        <v>5</v>
      </c>
      <c r="G84" s="389">
        <v>3124.0962282</v>
      </c>
      <c r="H84" s="390">
        <v>1.2300144094939375E-4</v>
      </c>
      <c r="I84" s="373"/>
    </row>
    <row r="85" spans="1:9" s="374" customFormat="1" ht="18" customHeight="1">
      <c r="A85" s="392" t="s">
        <v>1280</v>
      </c>
      <c r="B85" s="389">
        <v>58</v>
      </c>
      <c r="C85" s="389">
        <v>36161.6176357</v>
      </c>
      <c r="D85" s="390">
        <v>1.3805920214659808E-3</v>
      </c>
      <c r="E85" s="391">
        <v>623.47616613275864</v>
      </c>
      <c r="F85" s="389">
        <v>54</v>
      </c>
      <c r="G85" s="389">
        <v>34407.522207800001</v>
      </c>
      <c r="H85" s="390">
        <v>1.3546877246787316E-3</v>
      </c>
      <c r="I85" s="373"/>
    </row>
    <row r="86" spans="1:9" s="374" customFormat="1" ht="18" customHeight="1">
      <c r="A86" s="392" t="s">
        <v>1281</v>
      </c>
      <c r="B86" s="389">
        <v>1106</v>
      </c>
      <c r="C86" s="389">
        <v>1194262.8310499999</v>
      </c>
      <c r="D86" s="390">
        <v>4.5595021569313374E-2</v>
      </c>
      <c r="E86" s="391">
        <v>1079.803644710669</v>
      </c>
      <c r="F86" s="389">
        <v>1174</v>
      </c>
      <c r="G86" s="389">
        <v>1181335.4377242001</v>
      </c>
      <c r="H86" s="390">
        <v>4.6511358956564483E-2</v>
      </c>
      <c r="I86" s="373"/>
    </row>
    <row r="87" spans="1:9" s="374" customFormat="1" ht="30" customHeight="1">
      <c r="A87" s="392" t="s">
        <v>1282</v>
      </c>
      <c r="B87" s="389">
        <v>206</v>
      </c>
      <c r="C87" s="389">
        <v>33251.981501000002</v>
      </c>
      <c r="D87" s="390">
        <v>1.2695068240778475E-3</v>
      </c>
      <c r="E87" s="391">
        <v>161.41738592718448</v>
      </c>
      <c r="F87" s="389">
        <v>181</v>
      </c>
      <c r="G87" s="389">
        <v>32448.921227899998</v>
      </c>
      <c r="H87" s="390">
        <v>1.2775739851600869E-3</v>
      </c>
      <c r="I87" s="373"/>
    </row>
    <row r="88" spans="1:9" s="374" customFormat="1" ht="30" customHeight="1">
      <c r="A88" s="392" t="s">
        <v>1283</v>
      </c>
      <c r="B88" s="389">
        <v>44</v>
      </c>
      <c r="C88" s="389">
        <v>893.68770529999995</v>
      </c>
      <c r="D88" s="390">
        <v>3.4119549851148048E-5</v>
      </c>
      <c r="E88" s="391">
        <v>20.311084211363635</v>
      </c>
      <c r="F88" s="389">
        <v>58</v>
      </c>
      <c r="G88" s="389">
        <v>1014.6716435</v>
      </c>
      <c r="H88" s="390">
        <v>3.9949497430461235E-5</v>
      </c>
      <c r="I88" s="373"/>
    </row>
    <row r="89" spans="1:9" s="374" customFormat="1" ht="18" customHeight="1">
      <c r="A89" s="392" t="s">
        <v>1284</v>
      </c>
      <c r="B89" s="389">
        <v>16</v>
      </c>
      <c r="C89" s="389">
        <v>94.0534052</v>
      </c>
      <c r="D89" s="390">
        <v>3.5908067531424585E-6</v>
      </c>
      <c r="E89" s="391">
        <v>5.878337825</v>
      </c>
      <c r="F89" s="389">
        <v>15</v>
      </c>
      <c r="G89" s="389">
        <v>137.1215388</v>
      </c>
      <c r="H89" s="390">
        <v>5.3987283443301336E-6</v>
      </c>
      <c r="I89" s="373"/>
    </row>
    <row r="90" spans="1:9" s="374" customFormat="1" ht="30" customHeight="1">
      <c r="A90" s="392" t="s">
        <v>1285</v>
      </c>
      <c r="B90" s="389">
        <v>197</v>
      </c>
      <c r="C90" s="389">
        <v>14205.578386200001</v>
      </c>
      <c r="D90" s="390">
        <v>5.4234598622976285E-4</v>
      </c>
      <c r="E90" s="391">
        <v>72.109534955329949</v>
      </c>
      <c r="F90" s="389">
        <v>172</v>
      </c>
      <c r="G90" s="389">
        <v>15991.492198</v>
      </c>
      <c r="H90" s="390">
        <v>6.2961459558443054E-4</v>
      </c>
      <c r="I90" s="373"/>
    </row>
    <row r="91" spans="1:9" s="374" customFormat="1" ht="18" customHeight="1">
      <c r="A91" s="392" t="s">
        <v>1286</v>
      </c>
      <c r="B91" s="389">
        <v>4</v>
      </c>
      <c r="C91" s="389">
        <v>1588.1804877</v>
      </c>
      <c r="D91" s="390">
        <v>6.0634160010638754E-5</v>
      </c>
      <c r="E91" s="391">
        <v>397.04512192499999</v>
      </c>
      <c r="F91" s="389">
        <v>3</v>
      </c>
      <c r="G91" s="389">
        <v>4815.4731132999996</v>
      </c>
      <c r="H91" s="390">
        <v>1.8959407410130657E-4</v>
      </c>
      <c r="I91" s="373"/>
    </row>
    <row r="92" spans="1:9" s="374" customFormat="1" ht="18" customHeight="1">
      <c r="A92" s="392" t="s">
        <v>1287</v>
      </c>
      <c r="B92" s="389">
        <v>86</v>
      </c>
      <c r="C92" s="389">
        <v>4383.2152530000003</v>
      </c>
      <c r="D92" s="390">
        <v>1.6734406263633537E-4</v>
      </c>
      <c r="E92" s="391">
        <v>50.967619220930239</v>
      </c>
      <c r="F92" s="389">
        <v>61</v>
      </c>
      <c r="G92" s="389">
        <v>3600.4991071999998</v>
      </c>
      <c r="H92" s="390">
        <v>1.4175830255323813E-4</v>
      </c>
      <c r="I92" s="373"/>
    </row>
    <row r="93" spans="1:9" s="374" customFormat="1" ht="18" customHeight="1">
      <c r="A93" s="392" t="s">
        <v>1288</v>
      </c>
      <c r="B93" s="389">
        <v>397</v>
      </c>
      <c r="C93" s="389">
        <v>558015.27969530004</v>
      </c>
      <c r="D93" s="390">
        <v>2.1304120041435365E-2</v>
      </c>
      <c r="E93" s="391">
        <v>1405.5800496103275</v>
      </c>
      <c r="F93" s="389">
        <v>412</v>
      </c>
      <c r="G93" s="389">
        <v>567300.80720449996</v>
      </c>
      <c r="H93" s="390">
        <v>2.2335680990886741E-2</v>
      </c>
      <c r="I93" s="373"/>
    </row>
    <row r="94" spans="1:9" s="374" customFormat="1" ht="18" customHeight="1">
      <c r="A94" s="392" t="s">
        <v>1289</v>
      </c>
      <c r="B94" s="389">
        <v>211</v>
      </c>
      <c r="C94" s="389">
        <v>50198.726418400001</v>
      </c>
      <c r="D94" s="390">
        <v>1.9165061109594091E-3</v>
      </c>
      <c r="E94" s="391">
        <v>237.9086560113744</v>
      </c>
      <c r="F94" s="389">
        <v>139</v>
      </c>
      <c r="G94" s="389">
        <v>32081.94529</v>
      </c>
      <c r="H94" s="390">
        <v>1.2631254644173498E-3</v>
      </c>
      <c r="I94" s="373"/>
    </row>
    <row r="95" spans="1:9" s="374" customFormat="1" ht="18" customHeight="1">
      <c r="A95" s="392" t="s">
        <v>1290</v>
      </c>
      <c r="B95" s="389">
        <v>238</v>
      </c>
      <c r="C95" s="389">
        <v>93050.964934599993</v>
      </c>
      <c r="D95" s="390">
        <v>3.5525352065996626E-3</v>
      </c>
      <c r="E95" s="391">
        <v>390.97044090168066</v>
      </c>
      <c r="F95" s="389">
        <v>280</v>
      </c>
      <c r="G95" s="389">
        <v>118362.90316459999</v>
      </c>
      <c r="H95" s="390">
        <v>4.6601661987177821E-3</v>
      </c>
      <c r="I95" s="373"/>
    </row>
    <row r="96" spans="1:9" s="374" customFormat="1" ht="18" customHeight="1">
      <c r="A96" s="392" t="s">
        <v>1291</v>
      </c>
      <c r="B96" s="389">
        <v>29</v>
      </c>
      <c r="C96" s="389">
        <v>1800.3663438000001</v>
      </c>
      <c r="D96" s="390">
        <v>6.8735072501632693E-5</v>
      </c>
      <c r="E96" s="391">
        <v>62.08159806206897</v>
      </c>
      <c r="F96" s="389">
        <v>26</v>
      </c>
      <c r="G96" s="389">
        <v>1794.8558762</v>
      </c>
      <c r="H96" s="390">
        <v>7.0666792231392593E-5</v>
      </c>
      <c r="I96" s="373"/>
    </row>
    <row r="97" spans="1:9" s="374" customFormat="1" ht="18" customHeight="1">
      <c r="A97" s="392" t="s">
        <v>1292</v>
      </c>
      <c r="B97" s="389">
        <v>35</v>
      </c>
      <c r="C97" s="389">
        <v>794.09173060000001</v>
      </c>
      <c r="D97" s="390">
        <v>3.0317136767027568E-5</v>
      </c>
      <c r="E97" s="391">
        <v>22.688335160000001</v>
      </c>
      <c r="F97" s="389">
        <v>25</v>
      </c>
      <c r="G97" s="389">
        <v>803.81310169999995</v>
      </c>
      <c r="H97" s="390">
        <v>3.1647607032920129E-5</v>
      </c>
      <c r="I97" s="373"/>
    </row>
    <row r="98" spans="1:9" s="374" customFormat="1" ht="30" customHeight="1">
      <c r="A98" s="392" t="s">
        <v>1293</v>
      </c>
      <c r="B98" s="389">
        <v>106</v>
      </c>
      <c r="C98" s="389">
        <v>4897.6472141000004</v>
      </c>
      <c r="D98" s="390">
        <v>1.8698424212821197E-4</v>
      </c>
      <c r="E98" s="391">
        <v>46.204219000943397</v>
      </c>
      <c r="F98" s="389">
        <v>43</v>
      </c>
      <c r="G98" s="389">
        <v>1627.5742324</v>
      </c>
      <c r="H98" s="390">
        <v>6.4080604825879047E-5</v>
      </c>
      <c r="I98" s="373"/>
    </row>
    <row r="99" spans="1:9" s="374" customFormat="1" ht="18" customHeight="1">
      <c r="A99" s="392" t="s">
        <v>1294</v>
      </c>
      <c r="B99" s="389">
        <v>52</v>
      </c>
      <c r="C99" s="389">
        <v>1593.6935441000001</v>
      </c>
      <c r="D99" s="390">
        <v>6.0844639579235766E-5</v>
      </c>
      <c r="E99" s="391">
        <v>30.647952771153847</v>
      </c>
      <c r="F99" s="389">
        <v>57</v>
      </c>
      <c r="G99" s="389">
        <v>1478.4269159999999</v>
      </c>
      <c r="H99" s="390">
        <v>5.8208399397205313E-5</v>
      </c>
      <c r="I99" s="373"/>
    </row>
    <row r="100" spans="1:9" s="374" customFormat="1" ht="18" customHeight="1">
      <c r="A100" s="392" t="s">
        <v>1295</v>
      </c>
      <c r="B100" s="389">
        <v>5</v>
      </c>
      <c r="C100" s="389">
        <v>12.490069399999999</v>
      </c>
      <c r="D100" s="390">
        <v>4.7685063027083221E-7</v>
      </c>
      <c r="E100" s="391">
        <v>2.4980138799999998</v>
      </c>
      <c r="F100" s="389">
        <v>5</v>
      </c>
      <c r="G100" s="389">
        <v>12.509301600000001</v>
      </c>
      <c r="H100" s="390">
        <v>4.9251431763901923E-7</v>
      </c>
      <c r="I100" s="373"/>
    </row>
    <row r="101" spans="1:9" s="374" customFormat="1" ht="18" customHeight="1">
      <c r="A101" s="392" t="s">
        <v>1296</v>
      </c>
      <c r="B101" s="389">
        <v>335</v>
      </c>
      <c r="C101" s="389">
        <v>304.9803895</v>
      </c>
      <c r="D101" s="390">
        <v>1.1643657556724138E-5</v>
      </c>
      <c r="E101" s="391">
        <v>0.91038922238805975</v>
      </c>
      <c r="F101" s="389">
        <v>374</v>
      </c>
      <c r="G101" s="389">
        <v>351.27339130000001</v>
      </c>
      <c r="H101" s="390">
        <v>1.3830282469235827E-5</v>
      </c>
      <c r="I101" s="373"/>
    </row>
    <row r="102" spans="1:9" s="374" customFormat="1" ht="18" customHeight="1">
      <c r="A102" s="392" t="s">
        <v>1297</v>
      </c>
      <c r="B102" s="389">
        <v>2</v>
      </c>
      <c r="C102" s="389">
        <v>64.713786200000001</v>
      </c>
      <c r="D102" s="390">
        <v>2.4706675958647505E-6</v>
      </c>
      <c r="E102" s="391">
        <v>32.356893100000001</v>
      </c>
      <c r="F102" s="389">
        <v>3</v>
      </c>
      <c r="G102" s="389">
        <v>86.948880099999997</v>
      </c>
      <c r="H102" s="390">
        <v>3.4233380664455636E-6</v>
      </c>
      <c r="I102" s="373"/>
    </row>
    <row r="103" spans="1:9" s="374" customFormat="1" ht="18" customHeight="1">
      <c r="A103" s="392" t="s">
        <v>1298</v>
      </c>
      <c r="B103" s="389">
        <v>13</v>
      </c>
      <c r="C103" s="389">
        <v>24907.753767400001</v>
      </c>
      <c r="D103" s="390">
        <v>9.5093771717676666E-4</v>
      </c>
      <c r="E103" s="391">
        <v>1915.9810590307693</v>
      </c>
      <c r="F103" s="389">
        <v>13</v>
      </c>
      <c r="G103" s="389">
        <v>24909.0726952</v>
      </c>
      <c r="H103" s="390">
        <v>9.8071621692270589E-4</v>
      </c>
      <c r="I103" s="373"/>
    </row>
    <row r="104" spans="1:9" s="374" customFormat="1" ht="18" customHeight="1">
      <c r="A104" s="392" t="s">
        <v>1299</v>
      </c>
      <c r="B104" s="389">
        <v>1073</v>
      </c>
      <c r="C104" s="389">
        <v>1283205.1127028</v>
      </c>
      <c r="D104" s="390">
        <v>4.8990693899513847E-2</v>
      </c>
      <c r="E104" s="391">
        <v>1195.90411249096</v>
      </c>
      <c r="F104" s="389">
        <v>1169</v>
      </c>
      <c r="G104" s="389">
        <v>1111797.535286</v>
      </c>
      <c r="H104" s="390">
        <v>4.3773523251220331E-2</v>
      </c>
      <c r="I104" s="373"/>
    </row>
    <row r="105" spans="1:9" s="374" customFormat="1" ht="18" customHeight="1">
      <c r="A105" s="388" t="s">
        <v>1300</v>
      </c>
      <c r="B105" s="389">
        <v>2</v>
      </c>
      <c r="C105" s="389">
        <v>33592.542479999996</v>
      </c>
      <c r="D105" s="390">
        <v>1.2825088909424079E-3</v>
      </c>
      <c r="E105" s="391">
        <v>16796.271239999998</v>
      </c>
      <c r="F105" s="389">
        <v>2</v>
      </c>
      <c r="G105" s="389">
        <v>39137.577600999997</v>
      </c>
      <c r="H105" s="390">
        <v>1.5409187453119426E-3</v>
      </c>
      <c r="I105" s="373"/>
    </row>
    <row r="106" spans="1:9" s="374" customFormat="1" ht="18" customHeight="1">
      <c r="A106" s="388" t="s">
        <v>1301</v>
      </c>
      <c r="B106" s="389">
        <v>3</v>
      </c>
      <c r="C106" s="389">
        <v>5027.8277346000004</v>
      </c>
      <c r="D106" s="390">
        <v>1.9195432365949714E-4</v>
      </c>
      <c r="E106" s="391">
        <v>1675.9425782000001</v>
      </c>
      <c r="F106" s="389">
        <v>2</v>
      </c>
      <c r="G106" s="389">
        <v>1941.7090381999999</v>
      </c>
      <c r="H106" s="390">
        <v>7.6448672562390624E-5</v>
      </c>
      <c r="I106" s="373"/>
    </row>
    <row r="107" spans="1:9" s="374" customFormat="1" ht="20.100000000000001" customHeight="1">
      <c r="A107" s="382" t="s">
        <v>1302</v>
      </c>
      <c r="B107" s="383">
        <v>9637</v>
      </c>
      <c r="C107" s="383">
        <v>228881.14438099996</v>
      </c>
      <c r="D107" s="384">
        <v>8.7383115705657478E-3</v>
      </c>
      <c r="E107" s="385">
        <v>23.750248457092454</v>
      </c>
      <c r="F107" s="383">
        <v>9750</v>
      </c>
      <c r="G107" s="383">
        <v>214831.8321806</v>
      </c>
      <c r="H107" s="384">
        <v>8.4583261813408108E-3</v>
      </c>
      <c r="I107" s="373"/>
    </row>
    <row r="108" spans="1:9" s="374" customFormat="1" ht="18" customHeight="1">
      <c r="A108" s="388" t="s">
        <v>1303</v>
      </c>
      <c r="B108" s="389">
        <v>9587</v>
      </c>
      <c r="C108" s="389">
        <v>220107.30544059997</v>
      </c>
      <c r="D108" s="390">
        <v>8.4033406032607543E-3</v>
      </c>
      <c r="E108" s="391">
        <v>22.958934540586206</v>
      </c>
      <c r="F108" s="389">
        <v>9694</v>
      </c>
      <c r="G108" s="389">
        <v>205832.7894683</v>
      </c>
      <c r="H108" s="390">
        <v>8.1040172420749432E-3</v>
      </c>
      <c r="I108" s="373"/>
    </row>
    <row r="109" spans="1:9" s="374" customFormat="1" ht="18" customHeight="1">
      <c r="A109" s="392" t="s">
        <v>1304</v>
      </c>
      <c r="B109" s="389">
        <v>30</v>
      </c>
      <c r="C109" s="389">
        <v>52391.584160799997</v>
      </c>
      <c r="D109" s="390">
        <v>2.0002258696789014E-3</v>
      </c>
      <c r="E109" s="391">
        <v>1746.3861386933334</v>
      </c>
      <c r="F109" s="389">
        <v>35</v>
      </c>
      <c r="G109" s="389">
        <v>47228.616970800002</v>
      </c>
      <c r="H109" s="390">
        <v>1.8594779152505336E-3</v>
      </c>
      <c r="I109" s="373"/>
    </row>
    <row r="110" spans="1:9" s="374" customFormat="1" ht="18" customHeight="1">
      <c r="A110" s="392" t="s">
        <v>1305</v>
      </c>
      <c r="B110" s="389">
        <v>1</v>
      </c>
      <c r="C110" s="389">
        <v>0.1963424</v>
      </c>
      <c r="D110" s="390">
        <v>7.4960349851128824E-9</v>
      </c>
      <c r="E110" s="391">
        <v>0.1963424</v>
      </c>
      <c r="F110" s="389">
        <v>1</v>
      </c>
      <c r="G110" s="389">
        <v>0.1919324</v>
      </c>
      <c r="H110" s="390">
        <v>7.5567332247244951E-9</v>
      </c>
      <c r="I110" s="373"/>
    </row>
    <row r="111" spans="1:9" s="374" customFormat="1" ht="5.0999999999999996" customHeight="1">
      <c r="A111" s="405"/>
      <c r="B111" s="400"/>
      <c r="C111" s="400"/>
      <c r="D111" s="401"/>
      <c r="E111" s="402"/>
      <c r="F111" s="400"/>
      <c r="G111" s="400"/>
      <c r="H111" s="401"/>
      <c r="I111" s="373"/>
    </row>
    <row r="112" spans="1:9" s="374" customFormat="1" ht="15" customHeight="1">
      <c r="A112" s="407"/>
      <c r="B112" s="406"/>
      <c r="C112" s="406"/>
      <c r="D112" s="406"/>
      <c r="E112" s="406"/>
      <c r="F112" s="406"/>
      <c r="G112" s="373"/>
      <c r="H112" s="403" t="s">
        <v>1334</v>
      </c>
      <c r="I112" s="373"/>
    </row>
    <row r="113" spans="1:9" s="374" customFormat="1" ht="15" customHeight="1">
      <c r="A113" s="1032" t="s">
        <v>1220</v>
      </c>
      <c r="B113" s="1032"/>
      <c r="C113" s="1032"/>
      <c r="D113" s="1032"/>
      <c r="E113" s="1032"/>
      <c r="F113" s="1032"/>
      <c r="G113" s="1032"/>
      <c r="H113" s="1032"/>
      <c r="I113" s="373"/>
    </row>
    <row r="114" spans="1:9" s="374" customFormat="1" ht="15" customHeight="1">
      <c r="A114" s="1030" t="s">
        <v>45</v>
      </c>
      <c r="B114" s="1030"/>
      <c r="C114" s="1030"/>
      <c r="D114" s="1030"/>
      <c r="E114" s="1030"/>
      <c r="F114" s="1030"/>
      <c r="G114" s="1030"/>
      <c r="H114" s="1030"/>
      <c r="I114" s="373"/>
    </row>
    <row r="115" spans="1:9" s="374" customFormat="1" ht="12">
      <c r="A115" s="375"/>
      <c r="B115" s="376"/>
      <c r="C115" s="376"/>
      <c r="D115" s="376"/>
      <c r="E115" s="376"/>
      <c r="F115" s="377"/>
      <c r="G115" s="377"/>
      <c r="H115" s="378" t="s">
        <v>57</v>
      </c>
      <c r="I115" s="373"/>
    </row>
    <row r="116" spans="1:9" s="374" customFormat="1" ht="15" customHeight="1">
      <c r="A116" s="379"/>
      <c r="B116" s="1031" t="s">
        <v>4</v>
      </c>
      <c r="C116" s="1031"/>
      <c r="D116" s="1031"/>
      <c r="E116" s="1031"/>
      <c r="F116" s="936" t="s">
        <v>5</v>
      </c>
      <c r="G116" s="936"/>
      <c r="H116" s="936"/>
      <c r="I116" s="373"/>
    </row>
    <row r="117" spans="1:9" s="374" customFormat="1" ht="36" customHeight="1">
      <c r="A117" s="18" t="s">
        <v>1221</v>
      </c>
      <c r="B117" s="17" t="s">
        <v>1222</v>
      </c>
      <c r="C117" s="17" t="s">
        <v>8</v>
      </c>
      <c r="D117" s="17" t="s">
        <v>1223</v>
      </c>
      <c r="E117" s="17" t="s">
        <v>1224</v>
      </c>
      <c r="F117" s="17" t="s">
        <v>1225</v>
      </c>
      <c r="G117" s="17" t="s">
        <v>8</v>
      </c>
      <c r="H117" s="17" t="s">
        <v>1223</v>
      </c>
      <c r="I117" s="373"/>
    </row>
    <row r="118" spans="1:9" s="374" customFormat="1" ht="15" customHeight="1">
      <c r="A118" s="18" t="s">
        <v>11</v>
      </c>
      <c r="B118" s="18" t="s">
        <v>12</v>
      </c>
      <c r="C118" s="18" t="s">
        <v>13</v>
      </c>
      <c r="D118" s="18" t="s">
        <v>14</v>
      </c>
      <c r="E118" s="18" t="s">
        <v>15</v>
      </c>
      <c r="F118" s="18" t="s">
        <v>16</v>
      </c>
      <c r="G118" s="18" t="s">
        <v>17</v>
      </c>
      <c r="H118" s="18" t="s">
        <v>18</v>
      </c>
      <c r="I118" s="373"/>
    </row>
    <row r="119" spans="1:9" s="374" customFormat="1" ht="5.0999999999999996" customHeight="1">
      <c r="A119" s="37"/>
      <c r="B119" s="37"/>
      <c r="C119" s="37"/>
      <c r="D119" s="37"/>
      <c r="E119" s="37"/>
      <c r="F119" s="37"/>
      <c r="G119" s="37"/>
      <c r="H119" s="37"/>
      <c r="I119" s="373"/>
    </row>
    <row r="120" spans="1:9" s="374" customFormat="1" ht="27" customHeight="1">
      <c r="A120" s="392" t="s">
        <v>1307</v>
      </c>
      <c r="B120" s="389">
        <v>200</v>
      </c>
      <c r="C120" s="389">
        <v>106224.88301229999</v>
      </c>
      <c r="D120" s="390">
        <v>4.0554940723436395E-3</v>
      </c>
      <c r="E120" s="391">
        <v>531.12441506149992</v>
      </c>
      <c r="F120" s="389">
        <v>203</v>
      </c>
      <c r="G120" s="389">
        <v>95137.366718799996</v>
      </c>
      <c r="H120" s="390">
        <v>3.7457339146322057E-3</v>
      </c>
      <c r="I120" s="373"/>
    </row>
    <row r="121" spans="1:9" s="374" customFormat="1" ht="27" customHeight="1">
      <c r="A121" s="392" t="s">
        <v>1308</v>
      </c>
      <c r="B121" s="389">
        <v>7</v>
      </c>
      <c r="C121" s="389">
        <v>17524.924717800001</v>
      </c>
      <c r="D121" s="390">
        <v>6.6907325568037418E-4</v>
      </c>
      <c r="E121" s="391">
        <v>2503.5606739714285</v>
      </c>
      <c r="F121" s="389">
        <v>8</v>
      </c>
      <c r="G121" s="389">
        <v>16885.7471104</v>
      </c>
      <c r="H121" s="390">
        <v>6.6482306381546478E-4</v>
      </c>
      <c r="I121" s="373"/>
    </row>
    <row r="122" spans="1:9" s="374" customFormat="1" ht="27" customHeight="1">
      <c r="A122" s="392" t="s">
        <v>1309</v>
      </c>
      <c r="B122" s="389">
        <v>9349</v>
      </c>
      <c r="C122" s="389">
        <v>43965.717207299997</v>
      </c>
      <c r="D122" s="390">
        <v>1.678539909522855E-3</v>
      </c>
      <c r="E122" s="391">
        <v>4.7027187086640279</v>
      </c>
      <c r="F122" s="389">
        <v>9447</v>
      </c>
      <c r="G122" s="389">
        <v>46580.866735900003</v>
      </c>
      <c r="H122" s="390">
        <v>1.8339747916435141E-3</v>
      </c>
      <c r="I122" s="373"/>
    </row>
    <row r="123" spans="1:9" s="374" customFormat="1" ht="27" customHeight="1">
      <c r="A123" s="388" t="s">
        <v>1310</v>
      </c>
      <c r="B123" s="389">
        <v>50</v>
      </c>
      <c r="C123" s="389">
        <v>8773.8389404000009</v>
      </c>
      <c r="D123" s="390">
        <v>3.3497096730499443E-4</v>
      </c>
      <c r="E123" s="391">
        <v>175.47677880800001</v>
      </c>
      <c r="F123" s="389">
        <v>56</v>
      </c>
      <c r="G123" s="389">
        <v>8999.0427123000009</v>
      </c>
      <c r="H123" s="390">
        <v>3.5430893926586784E-4</v>
      </c>
      <c r="I123" s="373"/>
    </row>
    <row r="124" spans="1:9" s="374" customFormat="1" ht="20.100000000000001" customHeight="1">
      <c r="A124" s="382" t="s">
        <v>1311</v>
      </c>
      <c r="B124" s="383">
        <v>728876</v>
      </c>
      <c r="C124" s="383">
        <v>3689185.9811598998</v>
      </c>
      <c r="D124" s="384">
        <v>0.14084714855967229</v>
      </c>
      <c r="E124" s="385">
        <v>5.0614727075111539</v>
      </c>
      <c r="F124" s="383">
        <v>724036</v>
      </c>
      <c r="G124" s="383">
        <v>3559189.1576354997</v>
      </c>
      <c r="H124" s="384">
        <v>0.14013185350979496</v>
      </c>
      <c r="I124" s="373"/>
    </row>
    <row r="125" spans="1:9" s="374" customFormat="1" ht="27" customHeight="1">
      <c r="A125" s="388" t="s">
        <v>1312</v>
      </c>
      <c r="B125" s="389">
        <v>614</v>
      </c>
      <c r="C125" s="389">
        <v>1477.390598</v>
      </c>
      <c r="D125" s="390">
        <v>5.6404381372973136E-5</v>
      </c>
      <c r="E125" s="391">
        <v>2.4061736123778501</v>
      </c>
      <c r="F125" s="389">
        <v>582</v>
      </c>
      <c r="G125" s="389">
        <v>1231.8873808000001</v>
      </c>
      <c r="H125" s="390">
        <v>4.8501682361134422E-5</v>
      </c>
      <c r="I125" s="373"/>
    </row>
    <row r="126" spans="1:9" s="374" customFormat="1" ht="18" customHeight="1">
      <c r="A126" s="388" t="s">
        <v>1313</v>
      </c>
      <c r="B126" s="389">
        <v>13941</v>
      </c>
      <c r="C126" s="389">
        <v>771292.16978770006</v>
      </c>
      <c r="D126" s="390">
        <v>2.9446686444049908E-2</v>
      </c>
      <c r="E126" s="391">
        <v>55.325455117114991</v>
      </c>
      <c r="F126" s="389">
        <v>13938</v>
      </c>
      <c r="G126" s="389">
        <v>747878.06841579999</v>
      </c>
      <c r="H126" s="390">
        <v>2.944534142041914E-2</v>
      </c>
      <c r="I126" s="373"/>
    </row>
    <row r="127" spans="1:9" s="374" customFormat="1" ht="27" customHeight="1">
      <c r="A127" s="388" t="s">
        <v>1314</v>
      </c>
      <c r="B127" s="389">
        <v>29409</v>
      </c>
      <c r="C127" s="389">
        <v>80701.773384800006</v>
      </c>
      <c r="D127" s="390">
        <v>3.0810630645907991E-3</v>
      </c>
      <c r="E127" s="391">
        <v>2.7441182421979669</v>
      </c>
      <c r="F127" s="389">
        <v>29802</v>
      </c>
      <c r="G127" s="389">
        <v>82228.828082799999</v>
      </c>
      <c r="H127" s="390">
        <v>3.2375008972088787E-3</v>
      </c>
      <c r="I127" s="373"/>
    </row>
    <row r="128" spans="1:9" s="374" customFormat="1" ht="27" customHeight="1">
      <c r="A128" s="388" t="s">
        <v>1315</v>
      </c>
      <c r="B128" s="389">
        <v>430173</v>
      </c>
      <c r="C128" s="389">
        <v>1790586.6388621</v>
      </c>
      <c r="D128" s="390">
        <v>6.8361699198879036E-2</v>
      </c>
      <c r="E128" s="391">
        <v>4.1624803017904419</v>
      </c>
      <c r="F128" s="389">
        <v>424669</v>
      </c>
      <c r="G128" s="389">
        <v>1674802.0462400999</v>
      </c>
      <c r="H128" s="390">
        <v>6.5940051120389961E-2</v>
      </c>
      <c r="I128" s="373"/>
    </row>
    <row r="129" spans="1:9" s="374" customFormat="1" ht="18" customHeight="1">
      <c r="A129" s="388" t="s">
        <v>1316</v>
      </c>
      <c r="B129" s="389">
        <v>4708</v>
      </c>
      <c r="C129" s="389">
        <v>4308.9749135000002</v>
      </c>
      <c r="D129" s="390">
        <v>1.6450968665744005E-4</v>
      </c>
      <c r="E129" s="391">
        <v>0.91524530872982157</v>
      </c>
      <c r="F129" s="389">
        <v>4646</v>
      </c>
      <c r="G129" s="389">
        <v>4157.3578170999999</v>
      </c>
      <c r="H129" s="390">
        <v>1.6368285887920784E-4</v>
      </c>
      <c r="I129" s="373"/>
    </row>
    <row r="130" spans="1:9" s="374" customFormat="1" ht="18" customHeight="1">
      <c r="A130" s="388" t="s">
        <v>1317</v>
      </c>
      <c r="B130" s="389">
        <v>172</v>
      </c>
      <c r="C130" s="389">
        <v>2743.3544428999999</v>
      </c>
      <c r="D130" s="390">
        <v>1.0473683157862621E-4</v>
      </c>
      <c r="E130" s="391">
        <v>15.949735133139534</v>
      </c>
      <c r="F130" s="389">
        <v>153</v>
      </c>
      <c r="G130" s="389">
        <v>2647.9041452000001</v>
      </c>
      <c r="H130" s="390">
        <v>1.0425287877356066E-4</v>
      </c>
      <c r="I130" s="373"/>
    </row>
    <row r="131" spans="1:9" s="374" customFormat="1" ht="18" customHeight="1">
      <c r="A131" s="388" t="s">
        <v>1318</v>
      </c>
      <c r="B131" s="389">
        <v>345</v>
      </c>
      <c r="C131" s="389">
        <v>677.2139525</v>
      </c>
      <c r="D131" s="390">
        <v>2.5854932405565856E-5</v>
      </c>
      <c r="E131" s="391">
        <v>1.9629389927536232</v>
      </c>
      <c r="F131" s="389">
        <v>357</v>
      </c>
      <c r="G131" s="389">
        <v>671.96929650000004</v>
      </c>
      <c r="H131" s="390">
        <v>2.6456672812179161E-5</v>
      </c>
      <c r="I131" s="373"/>
    </row>
    <row r="132" spans="1:9" s="374" customFormat="1" ht="18" customHeight="1">
      <c r="A132" s="388" t="s">
        <v>1319</v>
      </c>
      <c r="B132" s="389">
        <v>16</v>
      </c>
      <c r="C132" s="389">
        <v>30.262111900000001</v>
      </c>
      <c r="D132" s="390">
        <v>1.155358442831507E-6</v>
      </c>
      <c r="E132" s="391">
        <v>1.89138199375</v>
      </c>
      <c r="F132" s="389">
        <v>16</v>
      </c>
      <c r="G132" s="389">
        <v>27.0628852</v>
      </c>
      <c r="H132" s="390">
        <v>1.0655157948722823E-6</v>
      </c>
      <c r="I132" s="373"/>
    </row>
    <row r="133" spans="1:9" s="374" customFormat="1" ht="18" customHeight="1">
      <c r="A133" s="388" t="s">
        <v>1320</v>
      </c>
      <c r="B133" s="389">
        <v>5695</v>
      </c>
      <c r="C133" s="389">
        <v>216600.71598020001</v>
      </c>
      <c r="D133" s="390">
        <v>8.2694646942691862E-3</v>
      </c>
      <c r="E133" s="391">
        <v>38.033488319613696</v>
      </c>
      <c r="F133" s="389">
        <v>5767</v>
      </c>
      <c r="G133" s="389">
        <v>218364.8425612</v>
      </c>
      <c r="H133" s="390">
        <v>8.597427328027752E-3</v>
      </c>
      <c r="I133" s="373"/>
    </row>
    <row r="134" spans="1:9" s="374" customFormat="1" ht="18" customHeight="1">
      <c r="A134" s="388" t="s">
        <v>1321</v>
      </c>
      <c r="B134" s="389">
        <v>143598</v>
      </c>
      <c r="C134" s="389">
        <v>612131.43590349995</v>
      </c>
      <c r="D134" s="390">
        <v>2.3370187280078166E-2</v>
      </c>
      <c r="E134" s="391">
        <v>4.2628131025745484</v>
      </c>
      <c r="F134" s="389">
        <v>142600</v>
      </c>
      <c r="G134" s="389">
        <v>585880.09379700001</v>
      </c>
      <c r="H134" s="390">
        <v>2.3067181833293877E-2</v>
      </c>
      <c r="I134" s="373"/>
    </row>
    <row r="135" spans="1:9" s="374" customFormat="1" ht="18" customHeight="1">
      <c r="A135" s="388" t="s">
        <v>1322</v>
      </c>
      <c r="B135" s="389">
        <v>848</v>
      </c>
      <c r="C135" s="389">
        <v>1261.1976625</v>
      </c>
      <c r="D135" s="390">
        <v>4.815048507730673E-5</v>
      </c>
      <c r="E135" s="391">
        <v>1.4872613944575472</v>
      </c>
      <c r="F135" s="389">
        <v>848</v>
      </c>
      <c r="G135" s="389">
        <v>1288.2123225</v>
      </c>
      <c r="H135" s="390">
        <v>5.0719299388405797E-5</v>
      </c>
      <c r="I135" s="373"/>
    </row>
    <row r="136" spans="1:9" s="374" customFormat="1" ht="27" customHeight="1">
      <c r="A136" s="388" t="s">
        <v>1323</v>
      </c>
      <c r="B136" s="389">
        <v>70399</v>
      </c>
      <c r="C136" s="389">
        <v>102253.8427852</v>
      </c>
      <c r="D136" s="390">
        <v>3.9038861849508394E-3</v>
      </c>
      <c r="E136" s="391">
        <v>1.4524899897043992</v>
      </c>
      <c r="F136" s="389">
        <v>71279</v>
      </c>
      <c r="G136" s="389">
        <v>102074.4993974</v>
      </c>
      <c r="H136" s="390">
        <v>4.0188616460454466E-3</v>
      </c>
      <c r="I136" s="373"/>
    </row>
    <row r="137" spans="1:9" s="374" customFormat="1" ht="27" customHeight="1">
      <c r="A137" s="388" t="s">
        <v>1324</v>
      </c>
      <c r="B137" s="389">
        <v>28371</v>
      </c>
      <c r="C137" s="389">
        <v>102829.8210217</v>
      </c>
      <c r="D137" s="390">
        <v>3.9258761016039293E-3</v>
      </c>
      <c r="E137" s="391">
        <v>3.6244693885199677</v>
      </c>
      <c r="F137" s="389">
        <v>28864</v>
      </c>
      <c r="G137" s="389">
        <v>135896.74697889999</v>
      </c>
      <c r="H137" s="390">
        <v>5.3505060272649729E-3</v>
      </c>
      <c r="I137" s="373"/>
    </row>
    <row r="138" spans="1:9" s="374" customFormat="1" ht="18" customHeight="1">
      <c r="A138" s="388" t="s">
        <v>1325</v>
      </c>
      <c r="B138" s="389" t="s">
        <v>43</v>
      </c>
      <c r="C138" s="389" t="s">
        <v>43</v>
      </c>
      <c r="D138" s="390" t="s">
        <v>43</v>
      </c>
      <c r="E138" s="391" t="s">
        <v>43</v>
      </c>
      <c r="F138" s="389" t="s">
        <v>43</v>
      </c>
      <c r="G138" s="389" t="s">
        <v>43</v>
      </c>
      <c r="H138" s="390" t="s">
        <v>43</v>
      </c>
      <c r="I138" s="373"/>
    </row>
    <row r="139" spans="1:9" s="374" customFormat="1" ht="18" customHeight="1">
      <c r="A139" s="388" t="s">
        <v>1326</v>
      </c>
      <c r="B139" s="389">
        <v>587</v>
      </c>
      <c r="C139" s="389">
        <v>2291.1897534</v>
      </c>
      <c r="D139" s="390">
        <v>8.7473915715701529E-5</v>
      </c>
      <c r="E139" s="391">
        <v>3.9032193413969334</v>
      </c>
      <c r="F139" s="389">
        <v>515</v>
      </c>
      <c r="G139" s="389">
        <v>2039.6383149999999</v>
      </c>
      <c r="H139" s="390">
        <v>8.0304329135578908E-5</v>
      </c>
      <c r="I139" s="373"/>
    </row>
    <row r="140" spans="1:9" s="374" customFormat="1" ht="20.100000000000001" customHeight="1">
      <c r="A140" s="382" t="s">
        <v>1327</v>
      </c>
      <c r="B140" s="383">
        <v>394139</v>
      </c>
      <c r="C140" s="383">
        <v>711227.74105110008</v>
      </c>
      <c r="D140" s="384">
        <v>2.7153523789572968E-2</v>
      </c>
      <c r="E140" s="385">
        <v>1.804509934442164</v>
      </c>
      <c r="F140" s="383">
        <v>391857</v>
      </c>
      <c r="G140" s="383">
        <v>580488.44548620004</v>
      </c>
      <c r="H140" s="384">
        <v>2.2854902677058392E-2</v>
      </c>
      <c r="I140" s="373"/>
    </row>
    <row r="141" spans="1:9" s="374" customFormat="1" ht="27.95" customHeight="1">
      <c r="A141" s="388" t="s">
        <v>1328</v>
      </c>
      <c r="B141" s="389">
        <v>630</v>
      </c>
      <c r="C141" s="389">
        <v>357.43465379999998</v>
      </c>
      <c r="D141" s="390">
        <v>1.3646276452648592E-5</v>
      </c>
      <c r="E141" s="391">
        <v>0.56735659333333333</v>
      </c>
      <c r="F141" s="389">
        <v>661</v>
      </c>
      <c r="G141" s="389">
        <v>415.72376029999998</v>
      </c>
      <c r="H141" s="390">
        <v>1.6367812582796922E-5</v>
      </c>
      <c r="I141" s="373"/>
    </row>
    <row r="142" spans="1:9" s="374" customFormat="1" ht="38.1" customHeight="1">
      <c r="A142" s="388" t="s">
        <v>1329</v>
      </c>
      <c r="B142" s="389">
        <v>127311</v>
      </c>
      <c r="C142" s="389">
        <v>501573.51858600002</v>
      </c>
      <c r="D142" s="390">
        <v>1.9149264972450283E-2</v>
      </c>
      <c r="E142" s="391">
        <v>3.9397500497678912</v>
      </c>
      <c r="F142" s="389">
        <v>124642</v>
      </c>
      <c r="G142" s="389">
        <v>422774.50219779997</v>
      </c>
      <c r="H142" s="390">
        <v>1.6645413319087733E-2</v>
      </c>
      <c r="I142" s="373"/>
    </row>
    <row r="143" spans="1:9" s="374" customFormat="1" ht="18" customHeight="1">
      <c r="A143" s="388" t="s">
        <v>1330</v>
      </c>
      <c r="B143" s="389">
        <v>185695</v>
      </c>
      <c r="C143" s="389">
        <v>47559.984538899997</v>
      </c>
      <c r="D143" s="390">
        <v>1.8157632177004158E-3</v>
      </c>
      <c r="E143" s="391">
        <v>0.25611882139476022</v>
      </c>
      <c r="F143" s="389">
        <v>187256</v>
      </c>
      <c r="G143" s="389">
        <v>48306.7002431</v>
      </c>
      <c r="H143" s="390">
        <v>1.9019240456735842E-3</v>
      </c>
      <c r="I143" s="373"/>
    </row>
    <row r="144" spans="1:9" s="374" customFormat="1" ht="18" customHeight="1">
      <c r="A144" s="388" t="s">
        <v>1331</v>
      </c>
      <c r="B144" s="389">
        <v>80489</v>
      </c>
      <c r="C144" s="389">
        <v>31332.240817599999</v>
      </c>
      <c r="D144" s="390">
        <v>1.196214232538216E-3</v>
      </c>
      <c r="E144" s="391">
        <v>0.38927357548981845</v>
      </c>
      <c r="F144" s="389">
        <v>79284</v>
      </c>
      <c r="G144" s="389">
        <v>30787.452837600002</v>
      </c>
      <c r="H144" s="390">
        <v>1.2121589047108792E-3</v>
      </c>
      <c r="I144" s="373"/>
    </row>
    <row r="145" spans="1:9" s="374" customFormat="1" ht="27" customHeight="1">
      <c r="A145" s="388" t="s">
        <v>1332</v>
      </c>
      <c r="B145" s="389">
        <v>14</v>
      </c>
      <c r="C145" s="389">
        <v>130404.56245480001</v>
      </c>
      <c r="D145" s="390">
        <v>4.9786350904314023E-3</v>
      </c>
      <c r="E145" s="391">
        <v>9314.6116039142853</v>
      </c>
      <c r="F145" s="389">
        <v>14</v>
      </c>
      <c r="G145" s="389">
        <v>78204.066447399993</v>
      </c>
      <c r="H145" s="390">
        <v>3.0790385950033952E-3</v>
      </c>
      <c r="I145" s="373"/>
    </row>
    <row r="146" spans="1:9" s="374" customFormat="1" ht="5.0999999999999996" customHeight="1">
      <c r="A146" s="388"/>
      <c r="B146" s="389"/>
      <c r="C146" s="389"/>
      <c r="D146" s="390"/>
      <c r="E146" s="391"/>
      <c r="F146" s="389"/>
      <c r="G146" s="389"/>
      <c r="H146" s="390"/>
      <c r="I146" s="373"/>
    </row>
    <row r="147" spans="1:9" s="374" customFormat="1" ht="20.100000000000001" customHeight="1">
      <c r="A147" s="28" t="s">
        <v>42</v>
      </c>
      <c r="B147" s="408">
        <v>3173056</v>
      </c>
      <c r="C147" s="408">
        <v>26192833.996897802</v>
      </c>
      <c r="D147" s="409">
        <v>1</v>
      </c>
      <c r="E147" s="410">
        <v>8.2547657516595372</v>
      </c>
      <c r="F147" s="408">
        <v>3170887</v>
      </c>
      <c r="G147" s="408">
        <v>25398858.778291397</v>
      </c>
      <c r="H147" s="409">
        <v>1</v>
      </c>
      <c r="I147" s="373"/>
    </row>
    <row r="148" spans="1:9" s="374" customFormat="1" ht="12">
      <c r="A148" s="368" t="s">
        <v>135</v>
      </c>
      <c r="B148" s="376"/>
      <c r="C148" s="376"/>
      <c r="D148" s="376"/>
      <c r="E148" s="376"/>
      <c r="F148" s="376"/>
      <c r="G148" s="376"/>
      <c r="H148" s="376"/>
      <c r="I148" s="373"/>
    </row>
    <row r="149" spans="1:9" ht="12.95" customHeight="1">
      <c r="A149" s="411" t="s">
        <v>1212</v>
      </c>
      <c r="B149" s="373"/>
      <c r="C149" s="373"/>
      <c r="D149" s="373"/>
      <c r="E149" s="373"/>
      <c r="F149" s="373"/>
      <c r="G149" s="373"/>
      <c r="H149" s="373"/>
      <c r="I149" s="373"/>
    </row>
    <row r="150" spans="1:9" ht="12.95" customHeight="1">
      <c r="A150" s="413" t="s">
        <v>1213</v>
      </c>
      <c r="B150" s="373"/>
      <c r="C150" s="373"/>
      <c r="D150" s="373"/>
      <c r="E150" s="373"/>
      <c r="F150" s="373"/>
      <c r="G150" s="373"/>
      <c r="H150" s="373"/>
      <c r="I150" s="373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7">
    <mergeCell ref="A113:H113"/>
    <mergeCell ref="A114:H114"/>
    <mergeCell ref="B116:E116"/>
    <mergeCell ref="F116:H116"/>
    <mergeCell ref="B40:E40"/>
    <mergeCell ref="F40:H40"/>
    <mergeCell ref="G74:H74"/>
    <mergeCell ref="A75:H75"/>
    <mergeCell ref="A76:H76"/>
    <mergeCell ref="B78:E78"/>
    <mergeCell ref="F78:H78"/>
    <mergeCell ref="A38:H38"/>
    <mergeCell ref="A2:H2"/>
    <mergeCell ref="A3:H3"/>
    <mergeCell ref="B5:E5"/>
    <mergeCell ref="F5:H5"/>
    <mergeCell ref="A37:H37"/>
  </mergeCells>
  <pageMargins left="0.6" right="0.3" top="0.75" bottom="0.7" header="0.4" footer="0.4"/>
  <pageSetup paperSize="9" scale="94" firstPageNumber="128" orientation="portrait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topLeftCell="A130" zoomScale="60" workbookViewId="0">
      <selection activeCell="S17" sqref="S17"/>
    </sheetView>
  </sheetViews>
  <sheetFormatPr defaultColWidth="10.28515625" defaultRowHeight="11.25"/>
  <cols>
    <col min="1" max="1" width="31" style="412" customWidth="1"/>
    <col min="2" max="2" width="11.85546875" style="412" bestFit="1" customWidth="1"/>
    <col min="3" max="3" width="11.28515625" style="412" bestFit="1" customWidth="1"/>
    <col min="4" max="4" width="9" style="412" bestFit="1" customWidth="1"/>
    <col min="5" max="5" width="8" style="412" bestFit="1" customWidth="1"/>
    <col min="6" max="7" width="11.85546875" style="412" bestFit="1" customWidth="1"/>
    <col min="8" max="8" width="8.85546875" style="412" bestFit="1" customWidth="1"/>
    <col min="9" max="9" width="5.5703125" style="412" customWidth="1"/>
    <col min="10" max="16384" width="10.28515625" style="412"/>
  </cols>
  <sheetData>
    <row r="1" spans="1:13" s="374" customFormat="1" ht="12">
      <c r="A1" s="373"/>
      <c r="B1" s="373"/>
      <c r="C1" s="373"/>
      <c r="D1" s="373"/>
      <c r="E1" s="373"/>
      <c r="F1" s="373"/>
      <c r="G1" s="373"/>
      <c r="H1" s="34" t="s">
        <v>1335</v>
      </c>
      <c r="I1" s="373"/>
    </row>
    <row r="2" spans="1:13" s="374" customFormat="1" ht="15" customHeight="1">
      <c r="A2" s="1030" t="s">
        <v>1220</v>
      </c>
      <c r="B2" s="1030"/>
      <c r="C2" s="1030"/>
      <c r="D2" s="1030"/>
      <c r="E2" s="1030"/>
      <c r="F2" s="1030"/>
      <c r="G2" s="1030"/>
      <c r="H2" s="1030"/>
      <c r="I2" s="373"/>
    </row>
    <row r="3" spans="1:13" s="374" customFormat="1" ht="15" customHeight="1">
      <c r="A3" s="1030" t="s">
        <v>47</v>
      </c>
      <c r="B3" s="1030"/>
      <c r="C3" s="1030"/>
      <c r="D3" s="1030"/>
      <c r="E3" s="1030"/>
      <c r="F3" s="1030"/>
      <c r="G3" s="1030"/>
      <c r="H3" s="1030"/>
      <c r="I3" s="373"/>
    </row>
    <row r="4" spans="1:13" s="374" customFormat="1" ht="12">
      <c r="A4" s="375"/>
      <c r="B4" s="376"/>
      <c r="C4" s="376"/>
      <c r="D4" s="376"/>
      <c r="E4" s="376"/>
      <c r="F4" s="377"/>
      <c r="G4" s="377"/>
      <c r="H4" s="378" t="s">
        <v>57</v>
      </c>
      <c r="I4" s="373"/>
    </row>
    <row r="5" spans="1:13" s="374" customFormat="1" ht="15" customHeight="1">
      <c r="A5" s="379"/>
      <c r="B5" s="1031" t="s">
        <v>4</v>
      </c>
      <c r="C5" s="1031"/>
      <c r="D5" s="1031"/>
      <c r="E5" s="1031"/>
      <c r="F5" s="936" t="s">
        <v>5</v>
      </c>
      <c r="G5" s="936"/>
      <c r="H5" s="936"/>
      <c r="I5" s="373"/>
    </row>
    <row r="6" spans="1:13" s="374" customFormat="1" ht="39.950000000000003" customHeight="1">
      <c r="A6" s="18" t="s">
        <v>1221</v>
      </c>
      <c r="B6" s="17" t="s">
        <v>1222</v>
      </c>
      <c r="C6" s="17" t="s">
        <v>8</v>
      </c>
      <c r="D6" s="17" t="s">
        <v>1223</v>
      </c>
      <c r="E6" s="17" t="s">
        <v>1224</v>
      </c>
      <c r="F6" s="17" t="s">
        <v>1225</v>
      </c>
      <c r="G6" s="17" t="s">
        <v>8</v>
      </c>
      <c r="H6" s="17" t="s">
        <v>1223</v>
      </c>
      <c r="I6" s="373"/>
    </row>
    <row r="7" spans="1:13" s="374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  <c r="I7" s="373"/>
      <c r="K7" s="380"/>
      <c r="L7" s="381"/>
      <c r="M7" s="381"/>
    </row>
    <row r="8" spans="1:13" s="374" customFormat="1" ht="5.0999999999999996" customHeight="1">
      <c r="A8" s="37"/>
      <c r="B8" s="37"/>
      <c r="C8" s="37"/>
      <c r="D8" s="37"/>
      <c r="E8" s="37"/>
      <c r="F8" s="37"/>
      <c r="G8" s="37"/>
      <c r="H8" s="37"/>
      <c r="I8" s="373"/>
      <c r="K8" s="380"/>
      <c r="L8" s="381"/>
      <c r="M8" s="381"/>
    </row>
    <row r="9" spans="1:13" s="374" customFormat="1" ht="20.100000000000001" customHeight="1">
      <c r="A9" s="382" t="s">
        <v>1226</v>
      </c>
      <c r="B9" s="383">
        <v>4242289</v>
      </c>
      <c r="C9" s="383">
        <v>3135713.9560487997</v>
      </c>
      <c r="D9" s="384">
        <v>0.84019472794498429</v>
      </c>
      <c r="E9" s="385">
        <v>0.73915613859612106</v>
      </c>
      <c r="F9" s="383">
        <v>3989448</v>
      </c>
      <c r="G9" s="383">
        <v>2692254.8732384997</v>
      </c>
      <c r="H9" s="384">
        <v>0.71990008640790271</v>
      </c>
      <c r="I9" s="373"/>
      <c r="K9" s="386"/>
      <c r="L9" s="387"/>
      <c r="M9" s="387"/>
    </row>
    <row r="10" spans="1:13" s="374" customFormat="1" ht="18" customHeight="1">
      <c r="A10" s="388" t="s">
        <v>1227</v>
      </c>
      <c r="B10" s="389">
        <v>4177199</v>
      </c>
      <c r="C10" s="389">
        <v>3017019.0719631999</v>
      </c>
      <c r="D10" s="390">
        <v>0.80839118424151968</v>
      </c>
      <c r="E10" s="391">
        <v>0.722258880164244</v>
      </c>
      <c r="F10" s="389">
        <v>3862509</v>
      </c>
      <c r="G10" s="389">
        <v>2517180.7941413997</v>
      </c>
      <c r="H10" s="390">
        <v>0.6730858542478626</v>
      </c>
      <c r="I10" s="373"/>
      <c r="K10" s="386"/>
      <c r="L10" s="387"/>
      <c r="M10" s="387"/>
    </row>
    <row r="11" spans="1:13" s="374" customFormat="1" ht="18" customHeight="1">
      <c r="A11" s="392" t="s">
        <v>1228</v>
      </c>
      <c r="B11" s="389">
        <v>2988070</v>
      </c>
      <c r="C11" s="389">
        <v>1999300.0942679001</v>
      </c>
      <c r="D11" s="390">
        <v>0.53569981902955743</v>
      </c>
      <c r="E11" s="391">
        <v>0.66909412907592525</v>
      </c>
      <c r="F11" s="389">
        <v>3282652</v>
      </c>
      <c r="G11" s="389">
        <v>1864710.9776765001</v>
      </c>
      <c r="H11" s="390">
        <v>0.49861757417502756</v>
      </c>
      <c r="I11" s="373"/>
      <c r="K11" s="393"/>
      <c r="L11" s="394"/>
      <c r="M11" s="394"/>
    </row>
    <row r="12" spans="1:13" s="374" customFormat="1" ht="18" customHeight="1">
      <c r="A12" s="392" t="s">
        <v>1229</v>
      </c>
      <c r="B12" s="389">
        <v>904614</v>
      </c>
      <c r="C12" s="389">
        <v>666976.31426959997</v>
      </c>
      <c r="D12" s="390">
        <v>0.17871208623238777</v>
      </c>
      <c r="E12" s="391">
        <v>0.73730487729528837</v>
      </c>
      <c r="F12" s="389">
        <v>239329</v>
      </c>
      <c r="G12" s="389">
        <v>239377.8992139</v>
      </c>
      <c r="H12" s="390">
        <v>6.4008861880500992E-2</v>
      </c>
      <c r="I12" s="373"/>
      <c r="K12" s="393"/>
      <c r="L12" s="394"/>
      <c r="M12" s="394"/>
    </row>
    <row r="13" spans="1:13" s="374" customFormat="1" ht="30" customHeight="1">
      <c r="A13" s="392" t="s">
        <v>1230</v>
      </c>
      <c r="B13" s="389">
        <v>15441</v>
      </c>
      <c r="C13" s="389">
        <v>9510.6778353000009</v>
      </c>
      <c r="D13" s="390">
        <v>2.5483259915937049E-3</v>
      </c>
      <c r="E13" s="391">
        <v>0.61593665146687393</v>
      </c>
      <c r="F13" s="389">
        <v>49966</v>
      </c>
      <c r="G13" s="389">
        <v>37258.993789499997</v>
      </c>
      <c r="H13" s="390">
        <v>9.9629322302117723E-3</v>
      </c>
      <c r="I13" s="373"/>
      <c r="K13" s="393"/>
      <c r="L13" s="394"/>
      <c r="M13" s="394"/>
    </row>
    <row r="14" spans="1:13" s="374" customFormat="1" ht="30" customHeight="1">
      <c r="A14" s="392" t="s">
        <v>1231</v>
      </c>
      <c r="B14" s="389">
        <v>1798</v>
      </c>
      <c r="C14" s="389">
        <v>4221.4247515999996</v>
      </c>
      <c r="D14" s="390">
        <v>1.1311040708509021E-3</v>
      </c>
      <c r="E14" s="391">
        <v>2.3478446894327027</v>
      </c>
      <c r="F14" s="389">
        <v>1810</v>
      </c>
      <c r="G14" s="389">
        <v>4271.8268945999998</v>
      </c>
      <c r="H14" s="390">
        <v>1.1422724427434664E-3</v>
      </c>
      <c r="I14" s="373"/>
      <c r="K14" s="393"/>
      <c r="L14" s="394"/>
      <c r="M14" s="394"/>
    </row>
    <row r="15" spans="1:13" s="374" customFormat="1" ht="18" customHeight="1">
      <c r="A15" s="392" t="s">
        <v>1232</v>
      </c>
      <c r="B15" s="389">
        <v>267127</v>
      </c>
      <c r="C15" s="389">
        <v>336945.61469810002</v>
      </c>
      <c r="D15" s="390">
        <v>9.0282447009372518E-2</v>
      </c>
      <c r="E15" s="391">
        <v>1.2613686175418435</v>
      </c>
      <c r="F15" s="389">
        <v>288603</v>
      </c>
      <c r="G15" s="389">
        <v>371495.24615070003</v>
      </c>
      <c r="H15" s="390">
        <v>9.9336605334959402E-2</v>
      </c>
      <c r="I15" s="373"/>
      <c r="K15" s="395"/>
      <c r="L15" s="395"/>
      <c r="M15" s="395"/>
    </row>
    <row r="16" spans="1:13" s="374" customFormat="1" ht="30" customHeight="1">
      <c r="A16" s="392" t="s">
        <v>1233</v>
      </c>
      <c r="B16" s="389" t="s">
        <v>43</v>
      </c>
      <c r="C16" s="389" t="s">
        <v>43</v>
      </c>
      <c r="D16" s="390" t="s">
        <v>43</v>
      </c>
      <c r="E16" s="391" t="s">
        <v>43</v>
      </c>
      <c r="F16" s="389" t="s">
        <v>43</v>
      </c>
      <c r="G16" s="389" t="s">
        <v>43</v>
      </c>
      <c r="H16" s="390" t="s">
        <v>43</v>
      </c>
      <c r="I16" s="373"/>
      <c r="K16" s="395"/>
      <c r="L16" s="395"/>
      <c r="M16" s="395"/>
    </row>
    <row r="17" spans="1:16" s="374" customFormat="1" ht="30" customHeight="1">
      <c r="A17" s="392" t="s">
        <v>1234</v>
      </c>
      <c r="B17" s="389">
        <v>149</v>
      </c>
      <c r="C17" s="389">
        <v>64.946140700000001</v>
      </c>
      <c r="D17" s="390">
        <v>1.7401907757323501E-5</v>
      </c>
      <c r="E17" s="391">
        <v>0.4358801389261745</v>
      </c>
      <c r="F17" s="389">
        <v>149</v>
      </c>
      <c r="G17" s="389">
        <v>65.850416199999998</v>
      </c>
      <c r="H17" s="390">
        <v>1.760818441953538E-5</v>
      </c>
      <c r="I17" s="373"/>
      <c r="K17" s="396"/>
      <c r="L17" s="396"/>
      <c r="M17" s="396"/>
      <c r="N17" s="397"/>
      <c r="P17" s="398"/>
    </row>
    <row r="18" spans="1:16" s="374" customFormat="1" ht="18" customHeight="1">
      <c r="A18" s="388" t="s">
        <v>1235</v>
      </c>
      <c r="B18" s="389">
        <v>65090</v>
      </c>
      <c r="C18" s="389">
        <v>118694.8840856</v>
      </c>
      <c r="D18" s="390">
        <v>3.1803543703464686E-2</v>
      </c>
      <c r="E18" s="391">
        <v>1.8235502240835766</v>
      </c>
      <c r="F18" s="389">
        <v>126939</v>
      </c>
      <c r="G18" s="389">
        <v>175074.07909710001</v>
      </c>
      <c r="H18" s="390">
        <v>4.6814232160040034E-2</v>
      </c>
      <c r="I18" s="373"/>
      <c r="K18" s="396"/>
      <c r="L18" s="396"/>
      <c r="M18" s="396"/>
      <c r="N18" s="397"/>
      <c r="P18" s="398"/>
    </row>
    <row r="19" spans="1:16" s="374" customFormat="1" ht="18" customHeight="1">
      <c r="A19" s="388" t="s">
        <v>1236</v>
      </c>
      <c r="B19" s="389" t="s">
        <v>43</v>
      </c>
      <c r="C19" s="389" t="s">
        <v>43</v>
      </c>
      <c r="D19" s="390" t="s">
        <v>43</v>
      </c>
      <c r="E19" s="391" t="s">
        <v>43</v>
      </c>
      <c r="F19" s="389" t="s">
        <v>43</v>
      </c>
      <c r="G19" s="389" t="s">
        <v>43</v>
      </c>
      <c r="H19" s="390" t="s">
        <v>43</v>
      </c>
      <c r="I19" s="373"/>
      <c r="K19" s="396"/>
      <c r="L19" s="396"/>
      <c r="M19" s="396"/>
      <c r="N19" s="397"/>
      <c r="P19" s="398"/>
    </row>
    <row r="20" spans="1:16" s="374" customFormat="1" ht="20.100000000000001" customHeight="1">
      <c r="A20" s="382" t="s">
        <v>1237</v>
      </c>
      <c r="B20" s="383">
        <v>917</v>
      </c>
      <c r="C20" s="383">
        <v>41655.964036500001</v>
      </c>
      <c r="D20" s="384">
        <v>1.116145218010711E-2</v>
      </c>
      <c r="E20" s="385">
        <v>45.426351184841877</v>
      </c>
      <c r="F20" s="383">
        <v>1797</v>
      </c>
      <c r="G20" s="383">
        <v>157018.87383229999</v>
      </c>
      <c r="H20" s="384">
        <v>4.1986329735405628E-2</v>
      </c>
      <c r="I20" s="373"/>
      <c r="K20" s="396"/>
      <c r="L20" s="396"/>
      <c r="M20" s="396"/>
      <c r="N20" s="397"/>
      <c r="P20" s="398"/>
    </row>
    <row r="21" spans="1:16" s="374" customFormat="1" ht="30" customHeight="1">
      <c r="A21" s="388" t="s">
        <v>1238</v>
      </c>
      <c r="B21" s="389">
        <v>465</v>
      </c>
      <c r="C21" s="389">
        <v>30665.229644200001</v>
      </c>
      <c r="D21" s="390">
        <v>8.2165543922074896E-3</v>
      </c>
      <c r="E21" s="391">
        <v>65.946730417634413</v>
      </c>
      <c r="F21" s="389">
        <v>597</v>
      </c>
      <c r="G21" s="389">
        <v>56617.5129161</v>
      </c>
      <c r="H21" s="390">
        <v>1.5139336489146065E-2</v>
      </c>
      <c r="I21" s="373"/>
      <c r="K21" s="396"/>
      <c r="L21" s="396"/>
      <c r="M21" s="396"/>
      <c r="N21" s="397"/>
      <c r="P21" s="398"/>
    </row>
    <row r="22" spans="1:16" s="374" customFormat="1" ht="18" customHeight="1">
      <c r="A22" s="392" t="s">
        <v>1239</v>
      </c>
      <c r="B22" s="389">
        <v>4</v>
      </c>
      <c r="C22" s="389">
        <v>94.120825199999999</v>
      </c>
      <c r="D22" s="390">
        <v>2.5219080002602359E-5</v>
      </c>
      <c r="E22" s="391">
        <v>23.5302063</v>
      </c>
      <c r="F22" s="389">
        <v>359</v>
      </c>
      <c r="G22" s="389">
        <v>26246.807165400001</v>
      </c>
      <c r="H22" s="390">
        <v>7.0183097945605072E-3</v>
      </c>
      <c r="I22" s="373"/>
      <c r="K22" s="396"/>
      <c r="L22" s="396"/>
      <c r="M22" s="396"/>
      <c r="N22" s="397"/>
      <c r="P22" s="398"/>
    </row>
    <row r="23" spans="1:16" s="374" customFormat="1" ht="18" customHeight="1">
      <c r="A23" s="392" t="s">
        <v>1240</v>
      </c>
      <c r="B23" s="389">
        <v>145</v>
      </c>
      <c r="C23" s="389">
        <v>1349.5079817999999</v>
      </c>
      <c r="D23" s="390">
        <v>3.6159213101719226E-4</v>
      </c>
      <c r="E23" s="391">
        <v>9.3069515986206888</v>
      </c>
      <c r="F23" s="389">
        <v>68</v>
      </c>
      <c r="G23" s="389">
        <v>1223.8353850000001</v>
      </c>
      <c r="H23" s="390">
        <v>3.2724955135869112E-4</v>
      </c>
      <c r="I23" s="373"/>
      <c r="P23" s="398"/>
    </row>
    <row r="24" spans="1:16" s="374" customFormat="1" ht="30" customHeight="1">
      <c r="A24" s="392" t="s">
        <v>1241</v>
      </c>
      <c r="B24" s="389">
        <v>248</v>
      </c>
      <c r="C24" s="389">
        <v>51.476501300000002</v>
      </c>
      <c r="D24" s="390">
        <v>1.3792803046299306E-5</v>
      </c>
      <c r="E24" s="391">
        <v>0.20756653750000001</v>
      </c>
      <c r="F24" s="389">
        <v>109</v>
      </c>
      <c r="G24" s="389">
        <v>8.6935351999999995</v>
      </c>
      <c r="H24" s="390">
        <v>2.3246226811140853E-6</v>
      </c>
      <c r="I24" s="373"/>
      <c r="P24" s="398"/>
    </row>
    <row r="25" spans="1:16" s="374" customFormat="1" ht="18" customHeight="1">
      <c r="A25" s="392" t="s">
        <v>1242</v>
      </c>
      <c r="B25" s="389">
        <v>68</v>
      </c>
      <c r="C25" s="389">
        <v>29170.1243359</v>
      </c>
      <c r="D25" s="390">
        <v>7.8159503781413953E-3</v>
      </c>
      <c r="E25" s="391">
        <v>428.97241670441178</v>
      </c>
      <c r="F25" s="389">
        <v>61</v>
      </c>
      <c r="G25" s="389">
        <v>29138.176830500001</v>
      </c>
      <c r="H25" s="390">
        <v>7.791452520545754E-3</v>
      </c>
      <c r="I25" s="373"/>
      <c r="K25" s="398"/>
    </row>
    <row r="26" spans="1:16" s="374" customFormat="1" ht="39.950000000000003" customHeight="1">
      <c r="A26" s="388" t="s">
        <v>1243</v>
      </c>
      <c r="B26" s="389">
        <v>452</v>
      </c>
      <c r="C26" s="389">
        <v>10990.734392300001</v>
      </c>
      <c r="D26" s="390">
        <v>2.9448977878996216E-3</v>
      </c>
      <c r="E26" s="391">
        <v>24.315784053761064</v>
      </c>
      <c r="F26" s="389">
        <v>1200</v>
      </c>
      <c r="G26" s="389">
        <v>100401.36091619999</v>
      </c>
      <c r="H26" s="390">
        <v>2.6846993246259561E-2</v>
      </c>
      <c r="I26" s="373"/>
      <c r="K26" s="398"/>
    </row>
    <row r="27" spans="1:16" s="374" customFormat="1" ht="18" customHeight="1">
      <c r="A27" s="392" t="s">
        <v>1239</v>
      </c>
      <c r="B27" s="389">
        <v>2</v>
      </c>
      <c r="C27" s="389">
        <v>239.77330280000001</v>
      </c>
      <c r="D27" s="390">
        <v>6.4245740440038146E-5</v>
      </c>
      <c r="E27" s="391">
        <v>119.88665140000001</v>
      </c>
      <c r="F27" s="389">
        <v>37</v>
      </c>
      <c r="G27" s="389">
        <v>17982.4890443</v>
      </c>
      <c r="H27" s="390">
        <v>4.8084583467569485E-3</v>
      </c>
      <c r="I27" s="373"/>
      <c r="K27" s="398"/>
    </row>
    <row r="28" spans="1:16" s="374" customFormat="1" ht="18" customHeight="1">
      <c r="A28" s="392" t="s">
        <v>1240</v>
      </c>
      <c r="B28" s="389">
        <v>415</v>
      </c>
      <c r="C28" s="389">
        <v>4045.2163559000001</v>
      </c>
      <c r="D28" s="390">
        <v>1.0838901453583696E-3</v>
      </c>
      <c r="E28" s="391">
        <v>9.7475092913253008</v>
      </c>
      <c r="F28" s="389">
        <v>909</v>
      </c>
      <c r="G28" s="389">
        <v>71595.473683599994</v>
      </c>
      <c r="H28" s="390">
        <v>1.9144393869826762E-2</v>
      </c>
      <c r="I28" s="373"/>
      <c r="K28" s="398"/>
    </row>
    <row r="29" spans="1:16" s="374" customFormat="1" ht="30" customHeight="1">
      <c r="A29" s="392" t="s">
        <v>1241</v>
      </c>
      <c r="B29" s="389" t="s">
        <v>43</v>
      </c>
      <c r="C29" s="389" t="s">
        <v>43</v>
      </c>
      <c r="D29" s="390" t="s">
        <v>43</v>
      </c>
      <c r="E29" s="391" t="s">
        <v>43</v>
      </c>
      <c r="F29" s="389" t="s">
        <v>43</v>
      </c>
      <c r="G29" s="389" t="s">
        <v>43</v>
      </c>
      <c r="H29" s="390" t="s">
        <v>43</v>
      </c>
      <c r="I29" s="373"/>
      <c r="K29" s="398"/>
    </row>
    <row r="30" spans="1:16" s="374" customFormat="1" ht="18" customHeight="1">
      <c r="A30" s="392" t="s">
        <v>1242</v>
      </c>
      <c r="B30" s="389">
        <v>35</v>
      </c>
      <c r="C30" s="389">
        <v>6705.7447335999996</v>
      </c>
      <c r="D30" s="390">
        <v>1.7967619021012136E-3</v>
      </c>
      <c r="E30" s="391">
        <v>191.59270667428569</v>
      </c>
      <c r="F30" s="389">
        <v>254</v>
      </c>
      <c r="G30" s="389">
        <v>10823.3981883</v>
      </c>
      <c r="H30" s="390">
        <v>2.8941410296758536E-3</v>
      </c>
      <c r="I30" s="373"/>
    </row>
    <row r="31" spans="1:16" s="374" customFormat="1" ht="20.100000000000001" customHeight="1">
      <c r="A31" s="382" t="s">
        <v>1244</v>
      </c>
      <c r="B31" s="383">
        <v>904</v>
      </c>
      <c r="C31" s="383">
        <v>35011.847819999995</v>
      </c>
      <c r="D31" s="384">
        <v>9.3812032494963605E-3</v>
      </c>
      <c r="E31" s="385">
        <v>38.729920154867251</v>
      </c>
      <c r="F31" s="383">
        <v>927</v>
      </c>
      <c r="G31" s="383">
        <v>36310.787098299996</v>
      </c>
      <c r="H31" s="384">
        <v>9.7093848838172153E-3</v>
      </c>
      <c r="I31" s="373"/>
    </row>
    <row r="32" spans="1:16" s="374" customFormat="1" ht="30" customHeight="1">
      <c r="A32" s="388" t="s">
        <v>1245</v>
      </c>
      <c r="B32" s="389" t="s">
        <v>43</v>
      </c>
      <c r="C32" s="389" t="s">
        <v>43</v>
      </c>
      <c r="D32" s="390" t="s">
        <v>43</v>
      </c>
      <c r="E32" s="391" t="s">
        <v>43</v>
      </c>
      <c r="F32" s="389" t="s">
        <v>43</v>
      </c>
      <c r="G32" s="389" t="s">
        <v>43</v>
      </c>
      <c r="H32" s="390" t="s">
        <v>43</v>
      </c>
      <c r="I32" s="373"/>
    </row>
    <row r="33" spans="1:9" s="374" customFormat="1" ht="30" customHeight="1">
      <c r="A33" s="388" t="s">
        <v>1246</v>
      </c>
      <c r="B33" s="389">
        <v>717</v>
      </c>
      <c r="C33" s="389">
        <v>28021.994760699999</v>
      </c>
      <c r="D33" s="390">
        <v>7.5083163178917547E-3</v>
      </c>
      <c r="E33" s="391">
        <v>39.08228000097629</v>
      </c>
      <c r="F33" s="389">
        <v>738</v>
      </c>
      <c r="G33" s="389">
        <v>29059.232580200001</v>
      </c>
      <c r="H33" s="390">
        <v>7.7703430880112284E-3</v>
      </c>
      <c r="I33" s="373"/>
    </row>
    <row r="34" spans="1:9" s="374" customFormat="1" ht="30" customHeight="1">
      <c r="A34" s="388" t="s">
        <v>1247</v>
      </c>
      <c r="B34" s="389">
        <v>108</v>
      </c>
      <c r="C34" s="389">
        <v>4422.6997057999997</v>
      </c>
      <c r="D34" s="390">
        <v>1.185034422201986E-3</v>
      </c>
      <c r="E34" s="391">
        <v>40.95092320185185</v>
      </c>
      <c r="F34" s="389">
        <v>109</v>
      </c>
      <c r="G34" s="389">
        <v>4603.5123715</v>
      </c>
      <c r="H34" s="390">
        <v>1.2309640468906357E-3</v>
      </c>
      <c r="I34" s="373"/>
    </row>
    <row r="35" spans="1:9" s="374" customFormat="1" ht="5.0999999999999996" customHeight="1">
      <c r="A35" s="399"/>
      <c r="B35" s="400"/>
      <c r="C35" s="400"/>
      <c r="D35" s="401"/>
      <c r="E35" s="402"/>
      <c r="F35" s="400"/>
      <c r="G35" s="400"/>
      <c r="H35" s="401"/>
      <c r="I35" s="373"/>
    </row>
    <row r="36" spans="1:9" s="374" customFormat="1" ht="12">
      <c r="A36" s="388"/>
      <c r="B36" s="389"/>
      <c r="C36" s="389"/>
      <c r="D36" s="390"/>
      <c r="E36" s="391"/>
      <c r="F36" s="389"/>
      <c r="G36" s="389"/>
      <c r="H36" s="403" t="s">
        <v>1335</v>
      </c>
      <c r="I36" s="373"/>
    </row>
    <row r="37" spans="1:9" s="374" customFormat="1" ht="15" customHeight="1">
      <c r="A37" s="1032" t="s">
        <v>1220</v>
      </c>
      <c r="B37" s="1032"/>
      <c r="C37" s="1032"/>
      <c r="D37" s="1032"/>
      <c r="E37" s="1032"/>
      <c r="F37" s="1032"/>
      <c r="G37" s="1032"/>
      <c r="H37" s="1032"/>
      <c r="I37" s="373"/>
    </row>
    <row r="38" spans="1:9" s="374" customFormat="1" ht="15" customHeight="1">
      <c r="A38" s="1030" t="s">
        <v>47</v>
      </c>
      <c r="B38" s="1030"/>
      <c r="C38" s="1030"/>
      <c r="D38" s="1030"/>
      <c r="E38" s="1030"/>
      <c r="F38" s="1030"/>
      <c r="G38" s="1030"/>
      <c r="H38" s="1030"/>
      <c r="I38" s="373"/>
    </row>
    <row r="39" spans="1:9" s="374" customFormat="1" ht="12">
      <c r="A39" s="375"/>
      <c r="B39" s="376"/>
      <c r="C39" s="376"/>
      <c r="D39" s="376"/>
      <c r="E39" s="376"/>
      <c r="F39" s="377"/>
      <c r="G39" s="377"/>
      <c r="H39" s="378" t="s">
        <v>57</v>
      </c>
      <c r="I39" s="373"/>
    </row>
    <row r="40" spans="1:9" s="374" customFormat="1" ht="15" customHeight="1">
      <c r="A40" s="379"/>
      <c r="B40" s="1031" t="s">
        <v>4</v>
      </c>
      <c r="C40" s="1031"/>
      <c r="D40" s="1031"/>
      <c r="E40" s="1031"/>
      <c r="F40" s="936" t="s">
        <v>5</v>
      </c>
      <c r="G40" s="936"/>
      <c r="H40" s="936"/>
      <c r="I40" s="373"/>
    </row>
    <row r="41" spans="1:9" s="374" customFormat="1" ht="39.950000000000003" customHeight="1">
      <c r="A41" s="18" t="s">
        <v>1221</v>
      </c>
      <c r="B41" s="17" t="s">
        <v>1222</v>
      </c>
      <c r="C41" s="17" t="s">
        <v>8</v>
      </c>
      <c r="D41" s="17" t="s">
        <v>1223</v>
      </c>
      <c r="E41" s="17" t="s">
        <v>1224</v>
      </c>
      <c r="F41" s="17" t="s">
        <v>1225</v>
      </c>
      <c r="G41" s="17" t="s">
        <v>8</v>
      </c>
      <c r="H41" s="17" t="s">
        <v>1223</v>
      </c>
      <c r="I41" s="373"/>
    </row>
    <row r="42" spans="1:9" s="374" customFormat="1" ht="15" customHeight="1">
      <c r="A42" s="18" t="s">
        <v>11</v>
      </c>
      <c r="B42" s="18" t="s">
        <v>12</v>
      </c>
      <c r="C42" s="18" t="s">
        <v>13</v>
      </c>
      <c r="D42" s="18" t="s">
        <v>14</v>
      </c>
      <c r="E42" s="18" t="s">
        <v>15</v>
      </c>
      <c r="F42" s="18" t="s">
        <v>16</v>
      </c>
      <c r="G42" s="18" t="s">
        <v>17</v>
      </c>
      <c r="H42" s="18" t="s">
        <v>18</v>
      </c>
      <c r="I42" s="373"/>
    </row>
    <row r="43" spans="1:9" s="374" customFormat="1" ht="5.0999999999999996" customHeight="1">
      <c r="A43" s="37"/>
      <c r="B43" s="37"/>
      <c r="C43" s="37"/>
      <c r="D43" s="37"/>
      <c r="E43" s="37"/>
      <c r="F43" s="37"/>
      <c r="G43" s="37"/>
      <c r="H43" s="37"/>
      <c r="I43" s="373"/>
    </row>
    <row r="44" spans="1:9" s="374" customFormat="1" ht="27.95" customHeight="1">
      <c r="A44" s="388" t="s">
        <v>1248</v>
      </c>
      <c r="B44" s="389" t="s">
        <v>43</v>
      </c>
      <c r="C44" s="389" t="s">
        <v>43</v>
      </c>
      <c r="D44" s="390" t="s">
        <v>43</v>
      </c>
      <c r="E44" s="391" t="s">
        <v>43</v>
      </c>
      <c r="F44" s="389" t="s">
        <v>43</v>
      </c>
      <c r="G44" s="389" t="s">
        <v>43</v>
      </c>
      <c r="H44" s="390" t="s">
        <v>43</v>
      </c>
      <c r="I44" s="373"/>
    </row>
    <row r="45" spans="1:9" s="374" customFormat="1" ht="27.95" customHeight="1">
      <c r="A45" s="388" t="s">
        <v>1249</v>
      </c>
      <c r="B45" s="389">
        <v>79</v>
      </c>
      <c r="C45" s="389">
        <v>2567.1533534999999</v>
      </c>
      <c r="D45" s="390">
        <v>6.8785250940262086E-4</v>
      </c>
      <c r="E45" s="391">
        <v>32.49561206962025</v>
      </c>
      <c r="F45" s="389">
        <v>80</v>
      </c>
      <c r="G45" s="389">
        <v>2648.0421465999998</v>
      </c>
      <c r="H45" s="390">
        <v>7.0807774891535377E-4</v>
      </c>
      <c r="I45" s="373"/>
    </row>
    <row r="46" spans="1:9" s="374" customFormat="1" ht="38.1" customHeight="1">
      <c r="A46" s="388" t="s">
        <v>1250</v>
      </c>
      <c r="B46" s="389" t="s">
        <v>43</v>
      </c>
      <c r="C46" s="389" t="s">
        <v>43</v>
      </c>
      <c r="D46" s="390" t="s">
        <v>43</v>
      </c>
      <c r="E46" s="391" t="s">
        <v>43</v>
      </c>
      <c r="F46" s="389" t="s">
        <v>43</v>
      </c>
      <c r="G46" s="389" t="s">
        <v>43</v>
      </c>
      <c r="H46" s="390" t="s">
        <v>43</v>
      </c>
      <c r="I46" s="373"/>
    </row>
    <row r="47" spans="1:9" s="374" customFormat="1" ht="18" customHeight="1">
      <c r="A47" s="388" t="s">
        <v>1251</v>
      </c>
      <c r="B47" s="389" t="s">
        <v>43</v>
      </c>
      <c r="C47" s="389" t="s">
        <v>43</v>
      </c>
      <c r="D47" s="390" t="s">
        <v>43</v>
      </c>
      <c r="E47" s="391" t="s">
        <v>43</v>
      </c>
      <c r="F47" s="389" t="s">
        <v>43</v>
      </c>
      <c r="G47" s="389" t="s">
        <v>43</v>
      </c>
      <c r="H47" s="390" t="s">
        <v>43</v>
      </c>
      <c r="I47" s="373"/>
    </row>
    <row r="48" spans="1:9" s="374" customFormat="1" ht="18" customHeight="1">
      <c r="A48" s="388" t="s">
        <v>1252</v>
      </c>
      <c r="B48" s="389" t="s">
        <v>43</v>
      </c>
      <c r="C48" s="389" t="s">
        <v>43</v>
      </c>
      <c r="D48" s="390" t="s">
        <v>43</v>
      </c>
      <c r="E48" s="391" t="s">
        <v>43</v>
      </c>
      <c r="F48" s="389" t="s">
        <v>43</v>
      </c>
      <c r="G48" s="389" t="s">
        <v>43</v>
      </c>
      <c r="H48" s="390" t="s">
        <v>43</v>
      </c>
      <c r="I48" s="373"/>
    </row>
    <row r="49" spans="1:9" s="374" customFormat="1" ht="27.95" customHeight="1">
      <c r="A49" s="388" t="s">
        <v>1253</v>
      </c>
      <c r="B49" s="389" t="s">
        <v>43</v>
      </c>
      <c r="C49" s="389" t="s">
        <v>43</v>
      </c>
      <c r="D49" s="390" t="s">
        <v>43</v>
      </c>
      <c r="E49" s="391" t="s">
        <v>43</v>
      </c>
      <c r="F49" s="389" t="s">
        <v>43</v>
      </c>
      <c r="G49" s="389" t="s">
        <v>43</v>
      </c>
      <c r="H49" s="390" t="s">
        <v>43</v>
      </c>
      <c r="I49" s="373"/>
    </row>
    <row r="50" spans="1:9" s="374" customFormat="1" ht="18" customHeight="1">
      <c r="A50" s="388" t="s">
        <v>1254</v>
      </c>
      <c r="B50" s="389" t="s">
        <v>43</v>
      </c>
      <c r="C50" s="389" t="s">
        <v>43</v>
      </c>
      <c r="D50" s="390" t="s">
        <v>43</v>
      </c>
      <c r="E50" s="391" t="s">
        <v>43</v>
      </c>
      <c r="F50" s="389" t="s">
        <v>43</v>
      </c>
      <c r="G50" s="389" t="s">
        <v>43</v>
      </c>
      <c r="H50" s="390" t="s">
        <v>43</v>
      </c>
      <c r="I50" s="373"/>
    </row>
    <row r="51" spans="1:9" s="374" customFormat="1" ht="18" customHeight="1">
      <c r="A51" s="388" t="s">
        <v>1255</v>
      </c>
      <c r="B51" s="389" t="s">
        <v>43</v>
      </c>
      <c r="C51" s="389" t="s">
        <v>43</v>
      </c>
      <c r="D51" s="390" t="s">
        <v>43</v>
      </c>
      <c r="E51" s="391" t="s">
        <v>43</v>
      </c>
      <c r="F51" s="389" t="s">
        <v>43</v>
      </c>
      <c r="G51" s="389" t="s">
        <v>43</v>
      </c>
      <c r="H51" s="390" t="s">
        <v>43</v>
      </c>
      <c r="I51" s="373"/>
    </row>
    <row r="52" spans="1:9" s="374" customFormat="1" ht="20.100000000000001" customHeight="1">
      <c r="A52" s="382" t="s">
        <v>1256</v>
      </c>
      <c r="B52" s="383" t="s">
        <v>43</v>
      </c>
      <c r="C52" s="383" t="s">
        <v>43</v>
      </c>
      <c r="D52" s="384" t="s">
        <v>43</v>
      </c>
      <c r="E52" s="385" t="s">
        <v>43</v>
      </c>
      <c r="F52" s="383">
        <v>11</v>
      </c>
      <c r="G52" s="383">
        <v>359.28608489999999</v>
      </c>
      <c r="H52" s="384">
        <v>9.6071915826282143E-5</v>
      </c>
      <c r="I52" s="373"/>
    </row>
    <row r="53" spans="1:9" s="374" customFormat="1" ht="27.95" customHeight="1">
      <c r="A53" s="388" t="s">
        <v>1257</v>
      </c>
      <c r="B53" s="389" t="s">
        <v>43</v>
      </c>
      <c r="C53" s="389" t="s">
        <v>43</v>
      </c>
      <c r="D53" s="390" t="s">
        <v>43</v>
      </c>
      <c r="E53" s="391" t="s">
        <v>43</v>
      </c>
      <c r="F53" s="389" t="s">
        <v>43</v>
      </c>
      <c r="G53" s="389" t="s">
        <v>43</v>
      </c>
      <c r="H53" s="390" t="s">
        <v>43</v>
      </c>
      <c r="I53" s="373"/>
    </row>
    <row r="54" spans="1:9" s="374" customFormat="1" ht="27.95" customHeight="1">
      <c r="A54" s="388" t="s">
        <v>1258</v>
      </c>
      <c r="B54" s="389" t="s">
        <v>43</v>
      </c>
      <c r="C54" s="389" t="s">
        <v>43</v>
      </c>
      <c r="D54" s="390" t="s">
        <v>43</v>
      </c>
      <c r="E54" s="391" t="s">
        <v>43</v>
      </c>
      <c r="F54" s="389">
        <v>11</v>
      </c>
      <c r="G54" s="389">
        <v>359.28608489999999</v>
      </c>
      <c r="H54" s="390">
        <v>9.6071915826282143E-5</v>
      </c>
      <c r="I54" s="373"/>
    </row>
    <row r="55" spans="1:9" s="374" customFormat="1" ht="18" customHeight="1">
      <c r="A55" s="388" t="s">
        <v>1259</v>
      </c>
      <c r="B55" s="389" t="s">
        <v>43</v>
      </c>
      <c r="C55" s="389" t="s">
        <v>43</v>
      </c>
      <c r="D55" s="390" t="s">
        <v>43</v>
      </c>
      <c r="E55" s="391" t="s">
        <v>43</v>
      </c>
      <c r="F55" s="389" t="s">
        <v>43</v>
      </c>
      <c r="G55" s="389" t="s">
        <v>43</v>
      </c>
      <c r="H55" s="390" t="s">
        <v>43</v>
      </c>
      <c r="I55" s="373"/>
    </row>
    <row r="56" spans="1:9" s="374" customFormat="1" ht="20.100000000000001" customHeight="1">
      <c r="A56" s="382" t="s">
        <v>1260</v>
      </c>
      <c r="B56" s="383">
        <v>63205</v>
      </c>
      <c r="C56" s="383">
        <v>240902.40247829998</v>
      </c>
      <c r="D56" s="384">
        <v>6.4548275559736176E-2</v>
      </c>
      <c r="E56" s="385">
        <v>3.8114453362597893</v>
      </c>
      <c r="F56" s="383">
        <v>72397</v>
      </c>
      <c r="G56" s="383">
        <v>510234.01405429997</v>
      </c>
      <c r="H56" s="384">
        <v>0.1364348949488936</v>
      </c>
      <c r="I56" s="373"/>
    </row>
    <row r="57" spans="1:9" s="374" customFormat="1" ht="27.95" customHeight="1">
      <c r="A57" s="388" t="s">
        <v>1261</v>
      </c>
      <c r="B57" s="389">
        <v>62959</v>
      </c>
      <c r="C57" s="389">
        <v>214870.8498078</v>
      </c>
      <c r="D57" s="390">
        <v>5.7573285614691619E-2</v>
      </c>
      <c r="E57" s="391">
        <v>3.4128694834384281</v>
      </c>
      <c r="F57" s="389">
        <v>71674</v>
      </c>
      <c r="G57" s="389">
        <v>325075.01886689995</v>
      </c>
      <c r="H57" s="390">
        <v>8.6923989440059413E-2</v>
      </c>
      <c r="I57" s="373"/>
    </row>
    <row r="58" spans="1:9" s="374" customFormat="1" ht="18" customHeight="1">
      <c r="A58" s="392" t="s">
        <v>1262</v>
      </c>
      <c r="B58" s="389">
        <v>6814</v>
      </c>
      <c r="C58" s="389">
        <v>27728.366797400002</v>
      </c>
      <c r="D58" s="390">
        <v>7.4296405616844684E-3</v>
      </c>
      <c r="E58" s="391">
        <v>4.0693229817141185</v>
      </c>
      <c r="F58" s="389">
        <v>6597</v>
      </c>
      <c r="G58" s="389">
        <v>35685.261057999996</v>
      </c>
      <c r="H58" s="390">
        <v>9.542121280754004E-3</v>
      </c>
      <c r="I58" s="373"/>
    </row>
    <row r="59" spans="1:9" s="374" customFormat="1" ht="18" customHeight="1">
      <c r="A59" s="392" t="s">
        <v>1263</v>
      </c>
      <c r="B59" s="389">
        <v>55397</v>
      </c>
      <c r="C59" s="389">
        <v>185258.40630189999</v>
      </c>
      <c r="D59" s="390">
        <v>4.9638818611656511E-2</v>
      </c>
      <c r="E59" s="391">
        <v>3.3441956478130583</v>
      </c>
      <c r="F59" s="389">
        <v>64313</v>
      </c>
      <c r="G59" s="389">
        <v>287502.34984919999</v>
      </c>
      <c r="H59" s="390">
        <v>7.6877181486887755E-2</v>
      </c>
      <c r="I59" s="373"/>
    </row>
    <row r="60" spans="1:9" s="374" customFormat="1" ht="18" customHeight="1">
      <c r="A60" s="392" t="s">
        <v>1264</v>
      </c>
      <c r="B60" s="389">
        <v>748</v>
      </c>
      <c r="C60" s="389">
        <v>1884.0767085</v>
      </c>
      <c r="D60" s="390">
        <v>5.0482644135063561E-4</v>
      </c>
      <c r="E60" s="391">
        <v>2.5188191290106952</v>
      </c>
      <c r="F60" s="389">
        <v>764</v>
      </c>
      <c r="G60" s="389">
        <v>1887.4079597</v>
      </c>
      <c r="H60" s="390">
        <v>5.0468667241766957E-4</v>
      </c>
      <c r="I60" s="373"/>
    </row>
    <row r="61" spans="1:9" s="374" customFormat="1" ht="18" customHeight="1">
      <c r="A61" s="388" t="s">
        <v>1265</v>
      </c>
      <c r="B61" s="389" t="s">
        <v>43</v>
      </c>
      <c r="C61" s="389" t="s">
        <v>43</v>
      </c>
      <c r="D61" s="390" t="s">
        <v>43</v>
      </c>
      <c r="E61" s="391" t="s">
        <v>43</v>
      </c>
      <c r="F61" s="389" t="s">
        <v>43</v>
      </c>
      <c r="G61" s="389" t="s">
        <v>43</v>
      </c>
      <c r="H61" s="390" t="s">
        <v>43</v>
      </c>
      <c r="I61" s="373"/>
    </row>
    <row r="62" spans="1:9" s="374" customFormat="1" ht="18" customHeight="1">
      <c r="A62" s="392" t="s">
        <v>1266</v>
      </c>
      <c r="B62" s="389" t="s">
        <v>43</v>
      </c>
      <c r="C62" s="389" t="s">
        <v>43</v>
      </c>
      <c r="D62" s="390" t="s">
        <v>43</v>
      </c>
      <c r="E62" s="391" t="s">
        <v>43</v>
      </c>
      <c r="F62" s="389" t="s">
        <v>43</v>
      </c>
      <c r="G62" s="389" t="s">
        <v>43</v>
      </c>
      <c r="H62" s="390" t="s">
        <v>43</v>
      </c>
      <c r="I62" s="373"/>
    </row>
    <row r="63" spans="1:9" s="374" customFormat="1" ht="18" customHeight="1">
      <c r="A63" s="392" t="s">
        <v>1267</v>
      </c>
      <c r="B63" s="389" t="s">
        <v>43</v>
      </c>
      <c r="C63" s="389" t="s">
        <v>43</v>
      </c>
      <c r="D63" s="390" t="s">
        <v>43</v>
      </c>
      <c r="E63" s="391" t="s">
        <v>43</v>
      </c>
      <c r="F63" s="389" t="s">
        <v>43</v>
      </c>
      <c r="G63" s="389" t="s">
        <v>43</v>
      </c>
      <c r="H63" s="390" t="s">
        <v>43</v>
      </c>
      <c r="I63" s="373"/>
    </row>
    <row r="64" spans="1:9" s="374" customFormat="1" ht="18" customHeight="1">
      <c r="A64" s="392" t="s">
        <v>1268</v>
      </c>
      <c r="B64" s="389" t="s">
        <v>43</v>
      </c>
      <c r="C64" s="389" t="s">
        <v>43</v>
      </c>
      <c r="D64" s="390" t="s">
        <v>43</v>
      </c>
      <c r="E64" s="391" t="s">
        <v>43</v>
      </c>
      <c r="F64" s="389" t="s">
        <v>43</v>
      </c>
      <c r="G64" s="389" t="s">
        <v>43</v>
      </c>
      <c r="H64" s="404" t="s">
        <v>43</v>
      </c>
      <c r="I64" s="373"/>
    </row>
    <row r="65" spans="1:9" s="374" customFormat="1" ht="18" customHeight="1">
      <c r="A65" s="392" t="s">
        <v>1269</v>
      </c>
      <c r="B65" s="389" t="s">
        <v>43</v>
      </c>
      <c r="C65" s="389" t="s">
        <v>43</v>
      </c>
      <c r="D65" s="390" t="s">
        <v>43</v>
      </c>
      <c r="E65" s="391" t="s">
        <v>43</v>
      </c>
      <c r="F65" s="389" t="s">
        <v>43</v>
      </c>
      <c r="G65" s="389" t="s">
        <v>43</v>
      </c>
      <c r="H65" s="390" t="s">
        <v>43</v>
      </c>
      <c r="I65" s="373"/>
    </row>
    <row r="66" spans="1:9" s="374" customFormat="1" ht="18" customHeight="1">
      <c r="A66" s="388" t="s">
        <v>1270</v>
      </c>
      <c r="B66" s="389">
        <v>136</v>
      </c>
      <c r="C66" s="389">
        <v>6996.9180631999998</v>
      </c>
      <c r="D66" s="390">
        <v>1.8747799547288112E-3</v>
      </c>
      <c r="E66" s="391">
        <v>51.447926935294113</v>
      </c>
      <c r="F66" s="389">
        <v>540</v>
      </c>
      <c r="G66" s="389">
        <v>49219.964913499993</v>
      </c>
      <c r="H66" s="390">
        <v>1.316125651640101E-2</v>
      </c>
      <c r="I66" s="373"/>
    </row>
    <row r="67" spans="1:9" s="374" customFormat="1" ht="18" customHeight="1">
      <c r="A67" s="392" t="s">
        <v>1271</v>
      </c>
      <c r="B67" s="389" t="s">
        <v>43</v>
      </c>
      <c r="C67" s="389" t="s">
        <v>43</v>
      </c>
      <c r="D67" s="390" t="s">
        <v>43</v>
      </c>
      <c r="E67" s="391" t="s">
        <v>43</v>
      </c>
      <c r="F67" s="389" t="s">
        <v>43</v>
      </c>
      <c r="G67" s="389" t="s">
        <v>43</v>
      </c>
      <c r="H67" s="390" t="s">
        <v>43</v>
      </c>
      <c r="I67" s="373"/>
    </row>
    <row r="68" spans="1:9" s="374" customFormat="1" ht="18" customHeight="1">
      <c r="A68" s="392" t="s">
        <v>1272</v>
      </c>
      <c r="B68" s="389">
        <v>5</v>
      </c>
      <c r="C68" s="389">
        <v>2.35134</v>
      </c>
      <c r="D68" s="390">
        <v>6.3002668588289254E-7</v>
      </c>
      <c r="E68" s="391">
        <v>0.47026800000000002</v>
      </c>
      <c r="F68" s="389" t="s">
        <v>43</v>
      </c>
      <c r="G68" s="389" t="s">
        <v>43</v>
      </c>
      <c r="H68" s="390" t="s">
        <v>43</v>
      </c>
      <c r="I68" s="373"/>
    </row>
    <row r="69" spans="1:9" s="374" customFormat="1" ht="18" customHeight="1">
      <c r="A69" s="392" t="s">
        <v>1273</v>
      </c>
      <c r="B69" s="389">
        <v>10</v>
      </c>
      <c r="C69" s="389">
        <v>3276.3300949999998</v>
      </c>
      <c r="D69" s="390">
        <v>8.7787193328537445E-4</v>
      </c>
      <c r="E69" s="391">
        <v>327.63300949999996</v>
      </c>
      <c r="F69" s="389">
        <v>12</v>
      </c>
      <c r="G69" s="389">
        <v>3571.1925139999998</v>
      </c>
      <c r="H69" s="390">
        <v>9.5492511684650808E-4</v>
      </c>
      <c r="I69" s="373"/>
    </row>
    <row r="70" spans="1:9" s="374" customFormat="1" ht="18" customHeight="1">
      <c r="A70" s="392" t="s">
        <v>1274</v>
      </c>
      <c r="B70" s="389">
        <v>77</v>
      </c>
      <c r="C70" s="389">
        <v>1328.5219807999999</v>
      </c>
      <c r="D70" s="390">
        <v>3.5596906474010551E-4</v>
      </c>
      <c r="E70" s="391">
        <v>17.253532218181817</v>
      </c>
      <c r="F70" s="389">
        <v>265</v>
      </c>
      <c r="G70" s="389">
        <v>17552.912478099999</v>
      </c>
      <c r="H70" s="390">
        <v>4.69359098772634E-3</v>
      </c>
      <c r="I70" s="373"/>
    </row>
    <row r="71" spans="1:9" s="374" customFormat="1" ht="18" customHeight="1">
      <c r="A71" s="392" t="s">
        <v>1275</v>
      </c>
      <c r="B71" s="389">
        <v>44</v>
      </c>
      <c r="C71" s="389">
        <v>2389.7146474000001</v>
      </c>
      <c r="D71" s="390">
        <v>6.4030893001744838E-4</v>
      </c>
      <c r="E71" s="391">
        <v>54.311696531818185</v>
      </c>
      <c r="F71" s="389">
        <v>24</v>
      </c>
      <c r="G71" s="389">
        <v>3101.0618024</v>
      </c>
      <c r="H71" s="390">
        <v>8.2921371289732242E-4</v>
      </c>
      <c r="I71" s="373"/>
    </row>
    <row r="72" spans="1:9" s="374" customFormat="1" ht="18" customHeight="1">
      <c r="A72" s="392" t="s">
        <v>1276</v>
      </c>
      <c r="B72" s="389" t="s">
        <v>43</v>
      </c>
      <c r="C72" s="389" t="s">
        <v>43</v>
      </c>
      <c r="D72" s="390" t="s">
        <v>43</v>
      </c>
      <c r="E72" s="391" t="s">
        <v>43</v>
      </c>
      <c r="F72" s="389">
        <v>239</v>
      </c>
      <c r="G72" s="389">
        <v>24994.798118999999</v>
      </c>
      <c r="H72" s="390">
        <v>6.6835266989308416E-3</v>
      </c>
      <c r="I72" s="373"/>
    </row>
    <row r="73" spans="1:9" s="374" customFormat="1" ht="5.0999999999999996" customHeight="1">
      <c r="A73" s="405"/>
      <c r="B73" s="400"/>
      <c r="C73" s="400"/>
      <c r="D73" s="401"/>
      <c r="E73" s="402"/>
      <c r="F73" s="400"/>
      <c r="G73" s="400"/>
      <c r="H73" s="401"/>
      <c r="I73" s="373"/>
    </row>
    <row r="74" spans="1:9" s="374" customFormat="1" ht="15" customHeight="1">
      <c r="A74" s="373"/>
      <c r="B74" s="406"/>
      <c r="C74" s="406"/>
      <c r="D74" s="406"/>
      <c r="E74" s="406"/>
      <c r="F74" s="406"/>
      <c r="G74" s="1033" t="s">
        <v>1335</v>
      </c>
      <c r="H74" s="1033"/>
      <c r="I74" s="373"/>
    </row>
    <row r="75" spans="1:9" s="374" customFormat="1" ht="15" customHeight="1">
      <c r="A75" s="1032" t="s">
        <v>1220</v>
      </c>
      <c r="B75" s="1032"/>
      <c r="C75" s="1032"/>
      <c r="D75" s="1032"/>
      <c r="E75" s="1032"/>
      <c r="F75" s="1032"/>
      <c r="G75" s="1032"/>
      <c r="H75" s="1032"/>
      <c r="I75" s="373"/>
    </row>
    <row r="76" spans="1:9" s="374" customFormat="1" ht="15" customHeight="1">
      <c r="A76" s="1030" t="s">
        <v>47</v>
      </c>
      <c r="B76" s="1030"/>
      <c r="C76" s="1030"/>
      <c r="D76" s="1030"/>
      <c r="E76" s="1030"/>
      <c r="F76" s="1030"/>
      <c r="G76" s="1030"/>
      <c r="H76" s="1030"/>
      <c r="I76" s="373"/>
    </row>
    <row r="77" spans="1:9" s="374" customFormat="1" ht="12">
      <c r="A77" s="375"/>
      <c r="B77" s="376"/>
      <c r="C77" s="376"/>
      <c r="D77" s="376"/>
      <c r="E77" s="376"/>
      <c r="F77" s="377"/>
      <c r="G77" s="377"/>
      <c r="H77" s="378" t="s">
        <v>57</v>
      </c>
      <c r="I77" s="373"/>
    </row>
    <row r="78" spans="1:9" s="374" customFormat="1" ht="15" customHeight="1">
      <c r="A78" s="379"/>
      <c r="B78" s="1031" t="s">
        <v>4</v>
      </c>
      <c r="C78" s="1031"/>
      <c r="D78" s="1031"/>
      <c r="E78" s="1031"/>
      <c r="F78" s="936" t="s">
        <v>5</v>
      </c>
      <c r="G78" s="936"/>
      <c r="H78" s="936"/>
      <c r="I78" s="373"/>
    </row>
    <row r="79" spans="1:9" s="374" customFormat="1" ht="39.950000000000003" customHeight="1">
      <c r="A79" s="18" t="s">
        <v>1221</v>
      </c>
      <c r="B79" s="17" t="s">
        <v>1222</v>
      </c>
      <c r="C79" s="17" t="s">
        <v>8</v>
      </c>
      <c r="D79" s="17" t="s">
        <v>1223</v>
      </c>
      <c r="E79" s="17" t="s">
        <v>1224</v>
      </c>
      <c r="F79" s="17" t="s">
        <v>1225</v>
      </c>
      <c r="G79" s="17" t="s">
        <v>8</v>
      </c>
      <c r="H79" s="17" t="s">
        <v>1223</v>
      </c>
      <c r="I79" s="373"/>
    </row>
    <row r="80" spans="1:9" s="374" customFormat="1" ht="15" customHeight="1">
      <c r="A80" s="18" t="s">
        <v>11</v>
      </c>
      <c r="B80" s="18" t="s">
        <v>12</v>
      </c>
      <c r="C80" s="18" t="s">
        <v>13</v>
      </c>
      <c r="D80" s="18" t="s">
        <v>14</v>
      </c>
      <c r="E80" s="18" t="s">
        <v>15</v>
      </c>
      <c r="F80" s="18" t="s">
        <v>16</v>
      </c>
      <c r="G80" s="18" t="s">
        <v>17</v>
      </c>
      <c r="H80" s="18" t="s">
        <v>18</v>
      </c>
      <c r="I80" s="373"/>
    </row>
    <row r="81" spans="1:9" s="374" customFormat="1" ht="5.0999999999999996" customHeight="1">
      <c r="A81" s="37"/>
      <c r="B81" s="37"/>
      <c r="C81" s="37"/>
      <c r="D81" s="37"/>
      <c r="E81" s="37"/>
      <c r="F81" s="37"/>
      <c r="G81" s="37"/>
      <c r="H81" s="37"/>
      <c r="I81" s="373"/>
    </row>
    <row r="82" spans="1:9" s="374" customFormat="1" ht="30" customHeight="1">
      <c r="A82" s="388" t="s">
        <v>1277</v>
      </c>
      <c r="B82" s="389">
        <v>110</v>
      </c>
      <c r="C82" s="389">
        <v>19034.634607299999</v>
      </c>
      <c r="D82" s="390">
        <v>5.1002099903157483E-3</v>
      </c>
      <c r="E82" s="391">
        <v>173.04213279363634</v>
      </c>
      <c r="F82" s="389">
        <v>183</v>
      </c>
      <c r="G82" s="389">
        <v>135939.03027390002</v>
      </c>
      <c r="H82" s="390">
        <v>3.6349648992433169E-2</v>
      </c>
      <c r="I82" s="373"/>
    </row>
    <row r="83" spans="1:9" s="374" customFormat="1" ht="18" customHeight="1">
      <c r="A83" s="392" t="s">
        <v>1278</v>
      </c>
      <c r="B83" s="389">
        <v>14</v>
      </c>
      <c r="C83" s="389">
        <v>4165.376921</v>
      </c>
      <c r="D83" s="390">
        <v>1.1160864090223944E-3</v>
      </c>
      <c r="E83" s="391">
        <v>297.52692292857142</v>
      </c>
      <c r="F83" s="389">
        <v>5</v>
      </c>
      <c r="G83" s="389">
        <v>4161.9343470000003</v>
      </c>
      <c r="H83" s="390">
        <v>1.1128875374363171E-3</v>
      </c>
      <c r="I83" s="373"/>
    </row>
    <row r="84" spans="1:9" s="374" customFormat="1" ht="30" customHeight="1">
      <c r="A84" s="392" t="s">
        <v>1279</v>
      </c>
      <c r="B84" s="389" t="s">
        <v>43</v>
      </c>
      <c r="C84" s="389" t="s">
        <v>43</v>
      </c>
      <c r="D84" s="390" t="s">
        <v>43</v>
      </c>
      <c r="E84" s="391" t="s">
        <v>43</v>
      </c>
      <c r="F84" s="389">
        <v>27</v>
      </c>
      <c r="G84" s="389">
        <v>16864.192009999999</v>
      </c>
      <c r="H84" s="390">
        <v>4.5094294027944962E-3</v>
      </c>
      <c r="I84" s="373"/>
    </row>
    <row r="85" spans="1:9" s="374" customFormat="1" ht="18" customHeight="1">
      <c r="A85" s="392" t="s">
        <v>1280</v>
      </c>
      <c r="B85" s="389">
        <v>3</v>
      </c>
      <c r="C85" s="389">
        <v>303.380652</v>
      </c>
      <c r="D85" s="390">
        <v>8.1288927479884288E-5</v>
      </c>
      <c r="E85" s="391">
        <v>101.126884</v>
      </c>
      <c r="F85" s="389">
        <v>1</v>
      </c>
      <c r="G85" s="389">
        <v>200</v>
      </c>
      <c r="H85" s="390">
        <v>5.3479341318226572E-5</v>
      </c>
      <c r="I85" s="373"/>
    </row>
    <row r="86" spans="1:9" s="374" customFormat="1" ht="18" customHeight="1">
      <c r="A86" s="392" t="s">
        <v>1281</v>
      </c>
      <c r="B86" s="389">
        <v>7</v>
      </c>
      <c r="C86" s="389">
        <v>21.228175</v>
      </c>
      <c r="D86" s="390">
        <v>5.6879552691622956E-6</v>
      </c>
      <c r="E86" s="391">
        <v>3.0325964285714284</v>
      </c>
      <c r="F86" s="389">
        <v>43</v>
      </c>
      <c r="G86" s="389">
        <v>3184.3887049999998</v>
      </c>
      <c r="H86" s="390">
        <v>8.5149505222300247E-4</v>
      </c>
      <c r="I86" s="373"/>
    </row>
    <row r="87" spans="1:9" s="374" customFormat="1" ht="30" customHeight="1">
      <c r="A87" s="392" t="s">
        <v>1282</v>
      </c>
      <c r="B87" s="389">
        <v>9</v>
      </c>
      <c r="C87" s="389">
        <v>37.785089999999997</v>
      </c>
      <c r="D87" s="390">
        <v>1.0124275956895566E-5</v>
      </c>
      <c r="E87" s="391">
        <v>4.1983433333333329</v>
      </c>
      <c r="F87" s="389">
        <v>1</v>
      </c>
      <c r="G87" s="389">
        <v>77.714950000000002</v>
      </c>
      <c r="H87" s="390">
        <v>2.078072168289456E-5</v>
      </c>
      <c r="I87" s="373"/>
    </row>
    <row r="88" spans="1:9" s="374" customFormat="1" ht="30" customHeight="1">
      <c r="A88" s="392" t="s">
        <v>1283</v>
      </c>
      <c r="B88" s="389">
        <v>4</v>
      </c>
      <c r="C88" s="389">
        <v>7.4123539000000003</v>
      </c>
      <c r="D88" s="390">
        <v>1.9860933604702566E-6</v>
      </c>
      <c r="E88" s="391">
        <v>1.8530884750000001</v>
      </c>
      <c r="F88" s="389" t="s">
        <v>43</v>
      </c>
      <c r="G88" s="389" t="s">
        <v>43</v>
      </c>
      <c r="H88" s="390" t="s">
        <v>43</v>
      </c>
      <c r="I88" s="373"/>
    </row>
    <row r="89" spans="1:9" s="374" customFormat="1" ht="18" customHeight="1">
      <c r="A89" s="392" t="s">
        <v>1284</v>
      </c>
      <c r="B89" s="389">
        <v>5</v>
      </c>
      <c r="C89" s="389">
        <v>2.6404350000000001</v>
      </c>
      <c r="D89" s="390">
        <v>7.0748786323508946E-7</v>
      </c>
      <c r="E89" s="391">
        <v>0.52808699999999997</v>
      </c>
      <c r="F89" s="389" t="s">
        <v>43</v>
      </c>
      <c r="G89" s="389" t="s">
        <v>43</v>
      </c>
      <c r="H89" s="390" t="s">
        <v>43</v>
      </c>
      <c r="I89" s="373"/>
    </row>
    <row r="90" spans="1:9" s="374" customFormat="1" ht="30" customHeight="1">
      <c r="A90" s="392" t="s">
        <v>1285</v>
      </c>
      <c r="B90" s="389">
        <v>3</v>
      </c>
      <c r="C90" s="389">
        <v>2.6771349999999998</v>
      </c>
      <c r="D90" s="390">
        <v>7.1732139618732187E-7</v>
      </c>
      <c r="E90" s="391">
        <v>0.89237833333333327</v>
      </c>
      <c r="F90" s="389" t="s">
        <v>43</v>
      </c>
      <c r="G90" s="389" t="s">
        <v>43</v>
      </c>
      <c r="H90" s="390" t="s">
        <v>43</v>
      </c>
      <c r="I90" s="373"/>
    </row>
    <row r="91" spans="1:9" s="374" customFormat="1" ht="18" customHeight="1">
      <c r="A91" s="392" t="s">
        <v>1286</v>
      </c>
      <c r="B91" s="389">
        <v>1</v>
      </c>
      <c r="C91" s="389">
        <v>1.6</v>
      </c>
      <c r="D91" s="390">
        <v>4.2870988347607241E-7</v>
      </c>
      <c r="E91" s="391">
        <v>1.6</v>
      </c>
      <c r="F91" s="389" t="s">
        <v>43</v>
      </c>
      <c r="G91" s="389" t="s">
        <v>43</v>
      </c>
      <c r="H91" s="390" t="s">
        <v>43</v>
      </c>
      <c r="I91" s="373"/>
    </row>
    <row r="92" spans="1:9" s="374" customFormat="1" ht="18" customHeight="1">
      <c r="A92" s="392" t="s">
        <v>1287</v>
      </c>
      <c r="B92" s="389">
        <v>4</v>
      </c>
      <c r="C92" s="389">
        <v>10.907814999999999</v>
      </c>
      <c r="D92" s="390">
        <v>2.9226800610178465E-6</v>
      </c>
      <c r="E92" s="391">
        <v>2.7269537499999998</v>
      </c>
      <c r="F92" s="389" t="s">
        <v>43</v>
      </c>
      <c r="G92" s="389" t="s">
        <v>43</v>
      </c>
      <c r="H92" s="390" t="s">
        <v>43</v>
      </c>
      <c r="I92" s="373"/>
    </row>
    <row r="93" spans="1:9" s="374" customFormat="1" ht="18" customHeight="1">
      <c r="A93" s="392" t="s">
        <v>1288</v>
      </c>
      <c r="B93" s="389">
        <v>4</v>
      </c>
      <c r="C93" s="389">
        <v>105.9255734</v>
      </c>
      <c r="D93" s="390">
        <v>2.8382087643406347E-5</v>
      </c>
      <c r="E93" s="391">
        <v>26.481393350000001</v>
      </c>
      <c r="F93" s="389" t="s">
        <v>43</v>
      </c>
      <c r="G93" s="389" t="s">
        <v>43</v>
      </c>
      <c r="H93" s="390" t="s">
        <v>43</v>
      </c>
      <c r="I93" s="373"/>
    </row>
    <row r="94" spans="1:9" s="374" customFormat="1" ht="18" customHeight="1">
      <c r="A94" s="392" t="s">
        <v>1289</v>
      </c>
      <c r="B94" s="389">
        <v>5</v>
      </c>
      <c r="C94" s="389">
        <v>17.955525000000002</v>
      </c>
      <c r="D94" s="390">
        <v>4.8110693940635657E-6</v>
      </c>
      <c r="E94" s="391">
        <v>3.5911050000000002</v>
      </c>
      <c r="F94" s="389" t="s">
        <v>43</v>
      </c>
      <c r="G94" s="389" t="s">
        <v>43</v>
      </c>
      <c r="H94" s="390" t="s">
        <v>43</v>
      </c>
      <c r="I94" s="373"/>
    </row>
    <row r="95" spans="1:9" s="374" customFormat="1" ht="18" customHeight="1">
      <c r="A95" s="392" t="s">
        <v>1290</v>
      </c>
      <c r="B95" s="389">
        <v>1</v>
      </c>
      <c r="C95" s="389">
        <v>5.0464799999999999</v>
      </c>
      <c r="D95" s="390">
        <v>1.3521724079777061E-6</v>
      </c>
      <c r="E95" s="391">
        <v>5.0464799999999999</v>
      </c>
      <c r="F95" s="389">
        <v>2</v>
      </c>
      <c r="G95" s="389">
        <v>3.7850000000000002E-2</v>
      </c>
      <c r="H95" s="390">
        <v>1.0120965344474379E-8</v>
      </c>
      <c r="I95" s="373"/>
    </row>
    <row r="96" spans="1:9" s="374" customFormat="1" ht="18" customHeight="1">
      <c r="A96" s="392" t="s">
        <v>1291</v>
      </c>
      <c r="B96" s="389" t="s">
        <v>43</v>
      </c>
      <c r="C96" s="389" t="s">
        <v>43</v>
      </c>
      <c r="D96" s="390" t="s">
        <v>43</v>
      </c>
      <c r="E96" s="391" t="s">
        <v>43</v>
      </c>
      <c r="F96" s="389" t="s">
        <v>43</v>
      </c>
      <c r="G96" s="389" t="s">
        <v>43</v>
      </c>
      <c r="H96" s="390" t="s">
        <v>43</v>
      </c>
      <c r="I96" s="373"/>
    </row>
    <row r="97" spans="1:9" s="374" customFormat="1" ht="18" customHeight="1">
      <c r="A97" s="392" t="s">
        <v>1292</v>
      </c>
      <c r="B97" s="389">
        <v>18</v>
      </c>
      <c r="C97" s="389">
        <v>640.54363220000005</v>
      </c>
      <c r="D97" s="390">
        <v>1.7162961620112636E-4</v>
      </c>
      <c r="E97" s="391">
        <v>35.585757344444445</v>
      </c>
      <c r="F97" s="389">
        <v>1</v>
      </c>
      <c r="G97" s="389">
        <v>19.643564999999999</v>
      </c>
      <c r="H97" s="390">
        <v>5.2526245867088458E-6</v>
      </c>
      <c r="I97" s="373"/>
    </row>
    <row r="98" spans="1:9" s="374" customFormat="1" ht="30" customHeight="1">
      <c r="A98" s="392" t="s">
        <v>1293</v>
      </c>
      <c r="B98" s="389">
        <v>8</v>
      </c>
      <c r="C98" s="389">
        <v>94.677682799999999</v>
      </c>
      <c r="D98" s="390">
        <v>2.5368286475607838E-5</v>
      </c>
      <c r="E98" s="391">
        <v>11.83471035</v>
      </c>
      <c r="F98" s="389" t="s">
        <v>43</v>
      </c>
      <c r="G98" s="389" t="s">
        <v>43</v>
      </c>
      <c r="H98" s="390" t="s">
        <v>43</v>
      </c>
      <c r="I98" s="373"/>
    </row>
    <row r="99" spans="1:9" s="374" customFormat="1" ht="18" customHeight="1">
      <c r="A99" s="392" t="s">
        <v>1294</v>
      </c>
      <c r="B99" s="389">
        <v>3</v>
      </c>
      <c r="C99" s="389">
        <v>160.99536000000001</v>
      </c>
      <c r="D99" s="390">
        <v>4.3137688766117705E-5</v>
      </c>
      <c r="E99" s="391">
        <v>53.665120000000002</v>
      </c>
      <c r="F99" s="389">
        <v>2</v>
      </c>
      <c r="G99" s="389">
        <v>28.692589999999999</v>
      </c>
      <c r="H99" s="390">
        <v>7.6723040695696725E-6</v>
      </c>
      <c r="I99" s="373"/>
    </row>
    <row r="100" spans="1:9" s="374" customFormat="1" ht="18" customHeight="1">
      <c r="A100" s="392" t="s">
        <v>1295</v>
      </c>
      <c r="B100" s="389">
        <v>1</v>
      </c>
      <c r="C100" s="389">
        <v>0.59440999999999999</v>
      </c>
      <c r="D100" s="390">
        <v>1.5926840114813261E-7</v>
      </c>
      <c r="E100" s="391">
        <v>0.59440999999999999</v>
      </c>
      <c r="F100" s="389" t="s">
        <v>43</v>
      </c>
      <c r="G100" s="389" t="s">
        <v>43</v>
      </c>
      <c r="H100" s="390" t="s">
        <v>43</v>
      </c>
      <c r="I100" s="373"/>
    </row>
    <row r="101" spans="1:9" s="374" customFormat="1" ht="18" customHeight="1">
      <c r="A101" s="392" t="s">
        <v>1296</v>
      </c>
      <c r="B101" s="389" t="s">
        <v>43</v>
      </c>
      <c r="C101" s="389" t="s">
        <v>43</v>
      </c>
      <c r="D101" s="390" t="s">
        <v>43</v>
      </c>
      <c r="E101" s="391" t="s">
        <v>43</v>
      </c>
      <c r="F101" s="389" t="s">
        <v>43</v>
      </c>
      <c r="G101" s="389" t="s">
        <v>43</v>
      </c>
      <c r="H101" s="390" t="s">
        <v>43</v>
      </c>
      <c r="I101" s="373"/>
    </row>
    <row r="102" spans="1:9" s="374" customFormat="1" ht="18" customHeight="1">
      <c r="A102" s="392" t="s">
        <v>1297</v>
      </c>
      <c r="B102" s="389">
        <v>15</v>
      </c>
      <c r="C102" s="389">
        <v>57.024312000000002</v>
      </c>
      <c r="D102" s="390">
        <v>1.5279303845514498E-5</v>
      </c>
      <c r="E102" s="391">
        <v>3.8016208000000002</v>
      </c>
      <c r="F102" s="389">
        <v>26</v>
      </c>
      <c r="G102" s="389">
        <v>3.7234099999999999</v>
      </c>
      <c r="H102" s="390">
        <v>9.956275712884899E-7</v>
      </c>
      <c r="I102" s="373"/>
    </row>
    <row r="103" spans="1:9" s="374" customFormat="1" ht="18" customHeight="1">
      <c r="A103" s="392" t="s">
        <v>1298</v>
      </c>
      <c r="B103" s="389" t="s">
        <v>43</v>
      </c>
      <c r="C103" s="389" t="s">
        <v>43</v>
      </c>
      <c r="D103" s="390" t="s">
        <v>43</v>
      </c>
      <c r="E103" s="391" t="s">
        <v>43</v>
      </c>
      <c r="F103" s="389" t="s">
        <v>43</v>
      </c>
      <c r="G103" s="389" t="s">
        <v>43</v>
      </c>
      <c r="H103" s="390" t="s">
        <v>43</v>
      </c>
      <c r="I103" s="373"/>
    </row>
    <row r="104" spans="1:9" s="374" customFormat="1" ht="18" customHeight="1">
      <c r="A104" s="392" t="s">
        <v>1299</v>
      </c>
      <c r="B104" s="389">
        <v>5</v>
      </c>
      <c r="C104" s="389">
        <v>13398.863055</v>
      </c>
      <c r="D104" s="390">
        <v>3.590140636888063E-3</v>
      </c>
      <c r="E104" s="391">
        <v>2679.7726109999999</v>
      </c>
      <c r="F104" s="389">
        <v>75</v>
      </c>
      <c r="G104" s="389">
        <v>111398.70284690001</v>
      </c>
      <c r="H104" s="390">
        <v>2.9787646259785316E-2</v>
      </c>
      <c r="I104" s="373"/>
    </row>
    <row r="105" spans="1:9" s="374" customFormat="1" ht="18" customHeight="1">
      <c r="A105" s="388" t="s">
        <v>1300</v>
      </c>
      <c r="B105" s="389" t="s">
        <v>43</v>
      </c>
      <c r="C105" s="389" t="s">
        <v>43</v>
      </c>
      <c r="D105" s="390" t="s">
        <v>43</v>
      </c>
      <c r="E105" s="391" t="s">
        <v>43</v>
      </c>
      <c r="F105" s="389" t="s">
        <v>43</v>
      </c>
      <c r="G105" s="389" t="s">
        <v>43</v>
      </c>
      <c r="H105" s="390" t="s">
        <v>43</v>
      </c>
      <c r="I105" s="373"/>
    </row>
    <row r="106" spans="1:9" s="374" customFormat="1" ht="18" customHeight="1">
      <c r="A106" s="388" t="s">
        <v>1301</v>
      </c>
      <c r="B106" s="389" t="s">
        <v>43</v>
      </c>
      <c r="C106" s="389" t="s">
        <v>43</v>
      </c>
      <c r="D106" s="390" t="s">
        <v>43</v>
      </c>
      <c r="E106" s="391" t="s">
        <v>43</v>
      </c>
      <c r="F106" s="389" t="s">
        <v>43</v>
      </c>
      <c r="G106" s="389" t="s">
        <v>43</v>
      </c>
      <c r="H106" s="390" t="s">
        <v>43</v>
      </c>
      <c r="I106" s="373"/>
    </row>
    <row r="107" spans="1:9" s="374" customFormat="1" ht="20.100000000000001" customHeight="1">
      <c r="A107" s="382" t="s">
        <v>1302</v>
      </c>
      <c r="B107" s="383" t="s">
        <v>43</v>
      </c>
      <c r="C107" s="383" t="s">
        <v>43</v>
      </c>
      <c r="D107" s="384" t="s">
        <v>43</v>
      </c>
      <c r="E107" s="385" t="s">
        <v>43</v>
      </c>
      <c r="F107" s="383" t="s">
        <v>43</v>
      </c>
      <c r="G107" s="383" t="s">
        <v>43</v>
      </c>
      <c r="H107" s="384" t="s">
        <v>43</v>
      </c>
      <c r="I107" s="373"/>
    </row>
    <row r="108" spans="1:9" s="374" customFormat="1" ht="18" customHeight="1">
      <c r="A108" s="388" t="s">
        <v>1303</v>
      </c>
      <c r="B108" s="389" t="s">
        <v>43</v>
      </c>
      <c r="C108" s="389" t="s">
        <v>43</v>
      </c>
      <c r="D108" s="390" t="s">
        <v>43</v>
      </c>
      <c r="E108" s="391" t="s">
        <v>43</v>
      </c>
      <c r="F108" s="389" t="s">
        <v>43</v>
      </c>
      <c r="G108" s="389" t="s">
        <v>43</v>
      </c>
      <c r="H108" s="390" t="s">
        <v>43</v>
      </c>
      <c r="I108" s="373"/>
    </row>
    <row r="109" spans="1:9" s="374" customFormat="1" ht="18" customHeight="1">
      <c r="A109" s="392" t="s">
        <v>1304</v>
      </c>
      <c r="B109" s="389" t="s">
        <v>43</v>
      </c>
      <c r="C109" s="389" t="s">
        <v>43</v>
      </c>
      <c r="D109" s="390" t="s">
        <v>43</v>
      </c>
      <c r="E109" s="391" t="s">
        <v>43</v>
      </c>
      <c r="F109" s="389" t="s">
        <v>43</v>
      </c>
      <c r="G109" s="389" t="s">
        <v>43</v>
      </c>
      <c r="H109" s="390" t="s">
        <v>43</v>
      </c>
      <c r="I109" s="373"/>
    </row>
    <row r="110" spans="1:9" s="374" customFormat="1" ht="18" customHeight="1">
      <c r="A110" s="392" t="s">
        <v>1305</v>
      </c>
      <c r="B110" s="389" t="s">
        <v>43</v>
      </c>
      <c r="C110" s="389" t="s">
        <v>43</v>
      </c>
      <c r="D110" s="390" t="s">
        <v>43</v>
      </c>
      <c r="E110" s="391" t="s">
        <v>43</v>
      </c>
      <c r="F110" s="389" t="s">
        <v>43</v>
      </c>
      <c r="G110" s="389" t="s">
        <v>43</v>
      </c>
      <c r="H110" s="390" t="s">
        <v>43</v>
      </c>
      <c r="I110" s="373"/>
    </row>
    <row r="111" spans="1:9" s="374" customFormat="1" ht="5.0999999999999996" customHeight="1">
      <c r="A111" s="405"/>
      <c r="B111" s="400"/>
      <c r="C111" s="400"/>
      <c r="D111" s="401"/>
      <c r="E111" s="402"/>
      <c r="F111" s="400"/>
      <c r="G111" s="400"/>
      <c r="H111" s="401"/>
      <c r="I111" s="373"/>
    </row>
    <row r="112" spans="1:9" s="374" customFormat="1" ht="15" customHeight="1">
      <c r="A112" s="407"/>
      <c r="B112" s="406"/>
      <c r="C112" s="406"/>
      <c r="D112" s="406"/>
      <c r="E112" s="406"/>
      <c r="F112" s="406"/>
      <c r="G112" s="373"/>
      <c r="H112" s="403" t="s">
        <v>1336</v>
      </c>
      <c r="I112" s="373"/>
    </row>
    <row r="113" spans="1:9" s="374" customFormat="1" ht="15" customHeight="1">
      <c r="A113" s="1032" t="s">
        <v>1220</v>
      </c>
      <c r="B113" s="1032"/>
      <c r="C113" s="1032"/>
      <c r="D113" s="1032"/>
      <c r="E113" s="1032"/>
      <c r="F113" s="1032"/>
      <c r="G113" s="1032"/>
      <c r="H113" s="1032"/>
      <c r="I113" s="373"/>
    </row>
    <row r="114" spans="1:9" s="374" customFormat="1" ht="15" customHeight="1">
      <c r="A114" s="1030" t="s">
        <v>47</v>
      </c>
      <c r="B114" s="1030"/>
      <c r="C114" s="1030"/>
      <c r="D114" s="1030"/>
      <c r="E114" s="1030"/>
      <c r="F114" s="1030"/>
      <c r="G114" s="1030"/>
      <c r="H114" s="1030"/>
      <c r="I114" s="373"/>
    </row>
    <row r="115" spans="1:9" s="374" customFormat="1" ht="12">
      <c r="A115" s="375"/>
      <c r="B115" s="376"/>
      <c r="C115" s="376"/>
      <c r="D115" s="376"/>
      <c r="E115" s="376"/>
      <c r="F115" s="377"/>
      <c r="G115" s="377"/>
      <c r="H115" s="378" t="s">
        <v>57</v>
      </c>
      <c r="I115" s="373"/>
    </row>
    <row r="116" spans="1:9" s="374" customFormat="1" ht="15" customHeight="1">
      <c r="A116" s="379"/>
      <c r="B116" s="1031" t="s">
        <v>4</v>
      </c>
      <c r="C116" s="1031"/>
      <c r="D116" s="1031"/>
      <c r="E116" s="1031"/>
      <c r="F116" s="936" t="s">
        <v>5</v>
      </c>
      <c r="G116" s="936"/>
      <c r="H116" s="936"/>
      <c r="I116" s="373"/>
    </row>
    <row r="117" spans="1:9" s="374" customFormat="1" ht="36" customHeight="1">
      <c r="A117" s="18" t="s">
        <v>1221</v>
      </c>
      <c r="B117" s="17" t="s">
        <v>1222</v>
      </c>
      <c r="C117" s="17" t="s">
        <v>8</v>
      </c>
      <c r="D117" s="17" t="s">
        <v>1223</v>
      </c>
      <c r="E117" s="17" t="s">
        <v>1224</v>
      </c>
      <c r="F117" s="17" t="s">
        <v>1225</v>
      </c>
      <c r="G117" s="17" t="s">
        <v>8</v>
      </c>
      <c r="H117" s="17" t="s">
        <v>1223</v>
      </c>
      <c r="I117" s="373"/>
    </row>
    <row r="118" spans="1:9" s="374" customFormat="1" ht="15" customHeight="1">
      <c r="A118" s="18" t="s">
        <v>11</v>
      </c>
      <c r="B118" s="18" t="s">
        <v>12</v>
      </c>
      <c r="C118" s="18" t="s">
        <v>13</v>
      </c>
      <c r="D118" s="18" t="s">
        <v>14</v>
      </c>
      <c r="E118" s="18" t="s">
        <v>15</v>
      </c>
      <c r="F118" s="18" t="s">
        <v>16</v>
      </c>
      <c r="G118" s="18" t="s">
        <v>17</v>
      </c>
      <c r="H118" s="18" t="s">
        <v>18</v>
      </c>
      <c r="I118" s="373"/>
    </row>
    <row r="119" spans="1:9" s="374" customFormat="1" ht="5.0999999999999996" customHeight="1">
      <c r="A119" s="37"/>
      <c r="B119" s="37"/>
      <c r="C119" s="37"/>
      <c r="D119" s="37"/>
      <c r="E119" s="37"/>
      <c r="F119" s="37"/>
      <c r="G119" s="37"/>
      <c r="H119" s="37"/>
      <c r="I119" s="373"/>
    </row>
    <row r="120" spans="1:9" s="374" customFormat="1" ht="27" customHeight="1">
      <c r="A120" s="392" t="s">
        <v>1307</v>
      </c>
      <c r="B120" s="389" t="s">
        <v>43</v>
      </c>
      <c r="C120" s="389" t="s">
        <v>43</v>
      </c>
      <c r="D120" s="390" t="s">
        <v>43</v>
      </c>
      <c r="E120" s="391" t="s">
        <v>43</v>
      </c>
      <c r="F120" s="389" t="s">
        <v>43</v>
      </c>
      <c r="G120" s="389" t="s">
        <v>43</v>
      </c>
      <c r="H120" s="390" t="s">
        <v>43</v>
      </c>
      <c r="I120" s="373"/>
    </row>
    <row r="121" spans="1:9" s="374" customFormat="1" ht="27" customHeight="1">
      <c r="A121" s="392" t="s">
        <v>1308</v>
      </c>
      <c r="B121" s="389" t="s">
        <v>43</v>
      </c>
      <c r="C121" s="389" t="s">
        <v>43</v>
      </c>
      <c r="D121" s="390" t="s">
        <v>43</v>
      </c>
      <c r="E121" s="391" t="s">
        <v>43</v>
      </c>
      <c r="F121" s="389" t="s">
        <v>43</v>
      </c>
      <c r="G121" s="389" t="s">
        <v>43</v>
      </c>
      <c r="H121" s="390" t="s">
        <v>43</v>
      </c>
      <c r="I121" s="373"/>
    </row>
    <row r="122" spans="1:9" s="374" customFormat="1" ht="27" customHeight="1">
      <c r="A122" s="392" t="s">
        <v>1309</v>
      </c>
      <c r="B122" s="389" t="s">
        <v>43</v>
      </c>
      <c r="C122" s="389" t="s">
        <v>43</v>
      </c>
      <c r="D122" s="390" t="s">
        <v>43</v>
      </c>
      <c r="E122" s="391" t="s">
        <v>43</v>
      </c>
      <c r="F122" s="389" t="s">
        <v>43</v>
      </c>
      <c r="G122" s="389" t="s">
        <v>43</v>
      </c>
      <c r="H122" s="390" t="s">
        <v>43</v>
      </c>
      <c r="I122" s="373"/>
    </row>
    <row r="123" spans="1:9" s="374" customFormat="1" ht="27" customHeight="1">
      <c r="A123" s="388" t="s">
        <v>1310</v>
      </c>
      <c r="B123" s="389" t="s">
        <v>43</v>
      </c>
      <c r="C123" s="389" t="s">
        <v>43</v>
      </c>
      <c r="D123" s="390" t="s">
        <v>43</v>
      </c>
      <c r="E123" s="391" t="s">
        <v>43</v>
      </c>
      <c r="F123" s="389" t="s">
        <v>43</v>
      </c>
      <c r="G123" s="389" t="s">
        <v>43</v>
      </c>
      <c r="H123" s="390" t="s">
        <v>43</v>
      </c>
      <c r="I123" s="373"/>
    </row>
    <row r="124" spans="1:9" s="374" customFormat="1" ht="20.100000000000001" customHeight="1">
      <c r="A124" s="382" t="s">
        <v>1311</v>
      </c>
      <c r="B124" s="383">
        <v>89320</v>
      </c>
      <c r="C124" s="383">
        <v>183369.35819659999</v>
      </c>
      <c r="D124" s="384">
        <v>4.9132660115966599E-2</v>
      </c>
      <c r="E124" s="385">
        <v>2.0529484795857589</v>
      </c>
      <c r="F124" s="383">
        <v>102571</v>
      </c>
      <c r="G124" s="383">
        <v>222565.50250969999</v>
      </c>
      <c r="H124" s="384">
        <v>5.9513282371894287E-2</v>
      </c>
      <c r="I124" s="373"/>
    </row>
    <row r="125" spans="1:9" s="374" customFormat="1" ht="27" customHeight="1">
      <c r="A125" s="388" t="s">
        <v>1312</v>
      </c>
      <c r="B125" s="389" t="s">
        <v>43</v>
      </c>
      <c r="C125" s="389" t="s">
        <v>43</v>
      </c>
      <c r="D125" s="390" t="s">
        <v>43</v>
      </c>
      <c r="E125" s="391" t="s">
        <v>43</v>
      </c>
      <c r="F125" s="389" t="s">
        <v>43</v>
      </c>
      <c r="G125" s="389" t="s">
        <v>43</v>
      </c>
      <c r="H125" s="390" t="s">
        <v>43</v>
      </c>
      <c r="I125" s="373"/>
    </row>
    <row r="126" spans="1:9" s="374" customFormat="1" ht="18" customHeight="1">
      <c r="A126" s="388" t="s">
        <v>1313</v>
      </c>
      <c r="B126" s="389">
        <v>38</v>
      </c>
      <c r="C126" s="389">
        <v>920.59781810000004</v>
      </c>
      <c r="D126" s="390">
        <v>2.4666836457873592E-4</v>
      </c>
      <c r="E126" s="391">
        <v>24.226258371052634</v>
      </c>
      <c r="F126" s="389">
        <v>229</v>
      </c>
      <c r="G126" s="389">
        <v>6478.2172221000001</v>
      </c>
      <c r="H126" s="390">
        <v>1.7322539497714973E-3</v>
      </c>
      <c r="I126" s="373"/>
    </row>
    <row r="127" spans="1:9" s="374" customFormat="1" ht="27" customHeight="1">
      <c r="A127" s="388" t="s">
        <v>1314</v>
      </c>
      <c r="B127" s="389">
        <v>1210</v>
      </c>
      <c r="C127" s="389">
        <v>1226.360686</v>
      </c>
      <c r="D127" s="390">
        <v>3.2859559174668512E-4</v>
      </c>
      <c r="E127" s="391">
        <v>1.0135212280991734</v>
      </c>
      <c r="F127" s="389">
        <v>4269</v>
      </c>
      <c r="G127" s="389">
        <v>7164.5101255999998</v>
      </c>
      <c r="H127" s="390">
        <v>1.9157664119242635E-3</v>
      </c>
      <c r="I127" s="373"/>
    </row>
    <row r="128" spans="1:9" s="374" customFormat="1" ht="27" customHeight="1">
      <c r="A128" s="388" t="s">
        <v>1315</v>
      </c>
      <c r="B128" s="389">
        <v>1257</v>
      </c>
      <c r="C128" s="389">
        <v>745.05883970000002</v>
      </c>
      <c r="D128" s="390">
        <v>1.9963380521912792E-4</v>
      </c>
      <c r="E128" s="391">
        <v>0.5927277961018298</v>
      </c>
      <c r="F128" s="389">
        <v>3306</v>
      </c>
      <c r="G128" s="389">
        <v>5946.0385888999999</v>
      </c>
      <c r="H128" s="390">
        <v>1.5899511359356469E-3</v>
      </c>
      <c r="I128" s="373"/>
    </row>
    <row r="129" spans="1:9" s="374" customFormat="1" ht="18" customHeight="1">
      <c r="A129" s="388" t="s">
        <v>1316</v>
      </c>
      <c r="B129" s="389" t="s">
        <v>43</v>
      </c>
      <c r="C129" s="389" t="s">
        <v>43</v>
      </c>
      <c r="D129" s="390" t="s">
        <v>43</v>
      </c>
      <c r="E129" s="391" t="s">
        <v>43</v>
      </c>
      <c r="F129" s="389" t="s">
        <v>43</v>
      </c>
      <c r="G129" s="389" t="s">
        <v>43</v>
      </c>
      <c r="H129" s="390" t="s">
        <v>43</v>
      </c>
      <c r="I129" s="373"/>
    </row>
    <row r="130" spans="1:9" s="374" customFormat="1" ht="18" customHeight="1">
      <c r="A130" s="388" t="s">
        <v>1317</v>
      </c>
      <c r="B130" s="389" t="s">
        <v>43</v>
      </c>
      <c r="C130" s="389" t="s">
        <v>43</v>
      </c>
      <c r="D130" s="390" t="s">
        <v>43</v>
      </c>
      <c r="E130" s="391" t="s">
        <v>43</v>
      </c>
      <c r="F130" s="389" t="s">
        <v>43</v>
      </c>
      <c r="G130" s="389" t="s">
        <v>43</v>
      </c>
      <c r="H130" s="390" t="s">
        <v>43</v>
      </c>
      <c r="I130" s="373"/>
    </row>
    <row r="131" spans="1:9" s="374" customFormat="1" ht="18" customHeight="1">
      <c r="A131" s="388" t="s">
        <v>1318</v>
      </c>
      <c r="B131" s="389" t="s">
        <v>43</v>
      </c>
      <c r="C131" s="389" t="s">
        <v>43</v>
      </c>
      <c r="D131" s="390" t="s">
        <v>43</v>
      </c>
      <c r="E131" s="391" t="s">
        <v>43</v>
      </c>
      <c r="F131" s="389" t="s">
        <v>43</v>
      </c>
      <c r="G131" s="389" t="s">
        <v>43</v>
      </c>
      <c r="H131" s="390" t="s">
        <v>43</v>
      </c>
      <c r="I131" s="373"/>
    </row>
    <row r="132" spans="1:9" s="374" customFormat="1" ht="18" customHeight="1">
      <c r="A132" s="388" t="s">
        <v>1319</v>
      </c>
      <c r="B132" s="389" t="s">
        <v>43</v>
      </c>
      <c r="C132" s="389" t="s">
        <v>43</v>
      </c>
      <c r="D132" s="390" t="s">
        <v>43</v>
      </c>
      <c r="E132" s="391" t="s">
        <v>43</v>
      </c>
      <c r="F132" s="389" t="s">
        <v>43</v>
      </c>
      <c r="G132" s="389" t="s">
        <v>43</v>
      </c>
      <c r="H132" s="390" t="s">
        <v>43</v>
      </c>
      <c r="I132" s="373"/>
    </row>
    <row r="133" spans="1:9" s="374" customFormat="1" ht="18" customHeight="1">
      <c r="A133" s="388" t="s">
        <v>1320</v>
      </c>
      <c r="B133" s="389">
        <v>13552</v>
      </c>
      <c r="C133" s="389">
        <v>143226.55833560001</v>
      </c>
      <c r="D133" s="390">
        <v>3.8376650709208725E-2</v>
      </c>
      <c r="E133" s="391">
        <v>10.568665756759151</v>
      </c>
      <c r="F133" s="389">
        <v>6172</v>
      </c>
      <c r="G133" s="389">
        <v>150052.82790179999</v>
      </c>
      <c r="H133" s="390">
        <v>4.0123631995627365E-2</v>
      </c>
      <c r="I133" s="373"/>
    </row>
    <row r="134" spans="1:9" s="374" customFormat="1" ht="18" customHeight="1">
      <c r="A134" s="388" t="s">
        <v>1321</v>
      </c>
      <c r="B134" s="389" t="s">
        <v>43</v>
      </c>
      <c r="C134" s="389" t="s">
        <v>43</v>
      </c>
      <c r="D134" s="390" t="s">
        <v>43</v>
      </c>
      <c r="E134" s="391" t="s">
        <v>43</v>
      </c>
      <c r="F134" s="389">
        <v>873</v>
      </c>
      <c r="G134" s="389">
        <v>3021.5715700000001</v>
      </c>
      <c r="H134" s="390">
        <v>8.0795828654739866E-4</v>
      </c>
      <c r="I134" s="373"/>
    </row>
    <row r="135" spans="1:9" s="374" customFormat="1" ht="18" customHeight="1">
      <c r="A135" s="388" t="s">
        <v>1322</v>
      </c>
      <c r="B135" s="389" t="s">
        <v>43</v>
      </c>
      <c r="C135" s="389" t="s">
        <v>43</v>
      </c>
      <c r="D135" s="390" t="s">
        <v>43</v>
      </c>
      <c r="E135" s="391" t="s">
        <v>43</v>
      </c>
      <c r="F135" s="389" t="s">
        <v>43</v>
      </c>
      <c r="G135" s="389" t="s">
        <v>43</v>
      </c>
      <c r="H135" s="390" t="s">
        <v>43</v>
      </c>
      <c r="I135" s="373"/>
    </row>
    <row r="136" spans="1:9" s="374" customFormat="1" ht="27" customHeight="1">
      <c r="A136" s="388" t="s">
        <v>1323</v>
      </c>
      <c r="B136" s="389">
        <v>72758</v>
      </c>
      <c r="C136" s="389">
        <v>36752.152944399997</v>
      </c>
      <c r="D136" s="390">
        <v>9.8475070039303215E-3</v>
      </c>
      <c r="E136" s="391">
        <v>0.50512868611561612</v>
      </c>
      <c r="F136" s="389">
        <v>81242</v>
      </c>
      <c r="G136" s="389">
        <v>41767.703374800003</v>
      </c>
      <c r="H136" s="390">
        <v>1.1168546324296865E-2</v>
      </c>
      <c r="I136" s="373"/>
    </row>
    <row r="137" spans="1:9" s="374" customFormat="1" ht="27" customHeight="1">
      <c r="A137" s="388" t="s">
        <v>1324</v>
      </c>
      <c r="B137" s="389">
        <v>502</v>
      </c>
      <c r="C137" s="389">
        <v>485.13026910000002</v>
      </c>
      <c r="D137" s="390">
        <v>1.2998758821036041E-4</v>
      </c>
      <c r="E137" s="391">
        <v>0.96639495836653388</v>
      </c>
      <c r="F137" s="389">
        <v>6477</v>
      </c>
      <c r="G137" s="389">
        <v>8125.3256405000002</v>
      </c>
      <c r="H137" s="390">
        <v>2.1726853162501872E-3</v>
      </c>
      <c r="I137" s="373"/>
    </row>
    <row r="138" spans="1:9" s="374" customFormat="1" ht="18" customHeight="1">
      <c r="A138" s="388" t="s">
        <v>1325</v>
      </c>
      <c r="B138" s="389" t="s">
        <v>43</v>
      </c>
      <c r="C138" s="389" t="s">
        <v>43</v>
      </c>
      <c r="D138" s="390" t="s">
        <v>43</v>
      </c>
      <c r="E138" s="391" t="s">
        <v>43</v>
      </c>
      <c r="F138" s="389" t="s">
        <v>43</v>
      </c>
      <c r="G138" s="389" t="s">
        <v>43</v>
      </c>
      <c r="H138" s="390" t="s">
        <v>43</v>
      </c>
      <c r="I138" s="373"/>
    </row>
    <row r="139" spans="1:9" s="374" customFormat="1" ht="18" customHeight="1">
      <c r="A139" s="388" t="s">
        <v>1326</v>
      </c>
      <c r="B139" s="389">
        <v>3</v>
      </c>
      <c r="C139" s="389">
        <v>13.4993037</v>
      </c>
      <c r="D139" s="390">
        <v>3.6170530726469456E-6</v>
      </c>
      <c r="E139" s="391">
        <v>4.4997679000000002</v>
      </c>
      <c r="F139" s="389">
        <v>3</v>
      </c>
      <c r="G139" s="389">
        <v>9.3080859999999994</v>
      </c>
      <c r="H139" s="390">
        <v>2.4889515410670313E-6</v>
      </c>
      <c r="I139" s="373"/>
    </row>
    <row r="140" spans="1:9" s="374" customFormat="1" ht="20.100000000000001" customHeight="1">
      <c r="A140" s="382" t="s">
        <v>1327</v>
      </c>
      <c r="B140" s="383">
        <v>57787</v>
      </c>
      <c r="C140" s="383">
        <v>95474.098212199984</v>
      </c>
      <c r="D140" s="384">
        <v>2.5581680949709591E-2</v>
      </c>
      <c r="E140" s="385">
        <v>1.6521726030456674</v>
      </c>
      <c r="F140" s="383">
        <v>141254</v>
      </c>
      <c r="G140" s="383">
        <v>121018.5052344</v>
      </c>
      <c r="H140" s="384">
        <v>3.2359949736260329E-2</v>
      </c>
      <c r="I140" s="373"/>
    </row>
    <row r="141" spans="1:9" s="374" customFormat="1" ht="27.95" customHeight="1">
      <c r="A141" s="388" t="s">
        <v>1328</v>
      </c>
      <c r="B141" s="389" t="s">
        <v>43</v>
      </c>
      <c r="C141" s="389" t="s">
        <v>43</v>
      </c>
      <c r="D141" s="390" t="s">
        <v>43</v>
      </c>
      <c r="E141" s="391" t="s">
        <v>43</v>
      </c>
      <c r="F141" s="389">
        <v>14</v>
      </c>
      <c r="G141" s="389">
        <v>21.400870000000001</v>
      </c>
      <c r="H141" s="390">
        <v>5.7225221561849778E-6</v>
      </c>
      <c r="I141" s="373"/>
    </row>
    <row r="142" spans="1:9" s="374" customFormat="1" ht="38.1" customHeight="1">
      <c r="A142" s="388" t="s">
        <v>1329</v>
      </c>
      <c r="B142" s="389">
        <v>57614</v>
      </c>
      <c r="C142" s="389">
        <v>95432.551267699993</v>
      </c>
      <c r="D142" s="390">
        <v>2.557054870862498E-2</v>
      </c>
      <c r="E142" s="391">
        <v>1.6564125259086333</v>
      </c>
      <c r="F142" s="389">
        <v>54112</v>
      </c>
      <c r="G142" s="389">
        <v>89882.263910499998</v>
      </c>
      <c r="H142" s="390">
        <v>2.4034221350622737E-2</v>
      </c>
      <c r="I142" s="373"/>
    </row>
    <row r="143" spans="1:9" s="374" customFormat="1" ht="18" customHeight="1">
      <c r="A143" s="388" t="s">
        <v>1330</v>
      </c>
      <c r="B143" s="389">
        <v>167</v>
      </c>
      <c r="C143" s="389">
        <v>33.132324500000003</v>
      </c>
      <c r="D143" s="390">
        <v>8.8775968598040122E-6</v>
      </c>
      <c r="E143" s="391">
        <v>0.19839715269461081</v>
      </c>
      <c r="F143" s="389">
        <v>28565</v>
      </c>
      <c r="G143" s="389">
        <v>8982.2116989000006</v>
      </c>
      <c r="H143" s="390">
        <v>2.4018138261902044E-3</v>
      </c>
      <c r="I143" s="373"/>
    </row>
    <row r="144" spans="1:9" s="374" customFormat="1" ht="18" customHeight="1">
      <c r="A144" s="388" t="s">
        <v>1331</v>
      </c>
      <c r="B144" s="389">
        <v>6</v>
      </c>
      <c r="C144" s="389">
        <v>8.4146199999999993</v>
      </c>
      <c r="D144" s="390">
        <v>2.2546442248096423E-6</v>
      </c>
      <c r="E144" s="391">
        <v>1.4024366666666666</v>
      </c>
      <c r="F144" s="389">
        <v>58563</v>
      </c>
      <c r="G144" s="389">
        <v>22132.628755000002</v>
      </c>
      <c r="H144" s="390">
        <v>5.9181920372912049E-3</v>
      </c>
      <c r="I144" s="373"/>
    </row>
    <row r="145" spans="1:9" s="374" customFormat="1" ht="27" customHeight="1">
      <c r="A145" s="388" t="s">
        <v>1332</v>
      </c>
      <c r="B145" s="389" t="s">
        <v>43</v>
      </c>
      <c r="C145" s="389" t="s">
        <v>43</v>
      </c>
      <c r="D145" s="390" t="s">
        <v>43</v>
      </c>
      <c r="E145" s="391" t="s">
        <v>43</v>
      </c>
      <c r="F145" s="389" t="s">
        <v>43</v>
      </c>
      <c r="G145" s="389" t="s">
        <v>43</v>
      </c>
      <c r="H145" s="390" t="s">
        <v>43</v>
      </c>
      <c r="I145" s="373"/>
    </row>
    <row r="146" spans="1:9" s="374" customFormat="1" ht="5.0999999999999996" customHeight="1">
      <c r="A146" s="388"/>
      <c r="B146" s="389"/>
      <c r="C146" s="389"/>
      <c r="D146" s="390"/>
      <c r="E146" s="391"/>
      <c r="F146" s="389"/>
      <c r="G146" s="389"/>
      <c r="H146" s="390"/>
      <c r="I146" s="373"/>
    </row>
    <row r="147" spans="1:9" s="374" customFormat="1" ht="20.100000000000001" customHeight="1">
      <c r="A147" s="28" t="s">
        <v>42</v>
      </c>
      <c r="B147" s="408">
        <v>4454422</v>
      </c>
      <c r="C147" s="408">
        <v>3732127.6267923992</v>
      </c>
      <c r="D147" s="409">
        <v>1</v>
      </c>
      <c r="E147" s="410">
        <v>0.83784778963295337</v>
      </c>
      <c r="F147" s="408">
        <v>4308405</v>
      </c>
      <c r="G147" s="408">
        <v>3739761.8420523996</v>
      </c>
      <c r="H147" s="409">
        <v>1</v>
      </c>
      <c r="I147" s="373"/>
    </row>
    <row r="148" spans="1:9" s="374" customFormat="1" ht="12">
      <c r="A148" s="368" t="s">
        <v>135</v>
      </c>
      <c r="B148" s="376"/>
      <c r="C148" s="376"/>
      <c r="D148" s="376"/>
      <c r="E148" s="376"/>
      <c r="F148" s="376"/>
      <c r="G148" s="376"/>
      <c r="H148" s="376"/>
      <c r="I148" s="373"/>
    </row>
    <row r="149" spans="1:9" ht="12.95" customHeight="1">
      <c r="A149" s="411" t="s">
        <v>1212</v>
      </c>
      <c r="B149" s="373"/>
      <c r="C149" s="373"/>
      <c r="D149" s="373"/>
      <c r="E149" s="373"/>
      <c r="F149" s="373"/>
      <c r="G149" s="373"/>
      <c r="H149" s="373"/>
      <c r="I149" s="373"/>
    </row>
    <row r="150" spans="1:9" ht="12.95" customHeight="1">
      <c r="A150" s="413" t="s">
        <v>1213</v>
      </c>
      <c r="B150" s="373"/>
      <c r="C150" s="373"/>
      <c r="D150" s="373"/>
      <c r="E150" s="373"/>
      <c r="F150" s="373"/>
      <c r="G150" s="373"/>
      <c r="H150" s="373"/>
      <c r="I150" s="373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7">
    <mergeCell ref="A113:H113"/>
    <mergeCell ref="A114:H114"/>
    <mergeCell ref="B116:E116"/>
    <mergeCell ref="F116:H116"/>
    <mergeCell ref="B40:E40"/>
    <mergeCell ref="F40:H40"/>
    <mergeCell ref="G74:H74"/>
    <mergeCell ref="A75:H75"/>
    <mergeCell ref="A76:H76"/>
    <mergeCell ref="B78:E78"/>
    <mergeCell ref="F78:H78"/>
    <mergeCell ref="A38:H38"/>
    <mergeCell ref="A2:H2"/>
    <mergeCell ref="A3:H3"/>
    <mergeCell ref="B5:E5"/>
    <mergeCell ref="F5:H5"/>
    <mergeCell ref="A37:H37"/>
  </mergeCells>
  <pageMargins left="0.6" right="0.3" top="0.75" bottom="0.7" header="0.4" footer="0.4"/>
  <pageSetup paperSize="9" scale="90" firstPageNumber="132" orientation="portrait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topLeftCell="A127" zoomScale="60" workbookViewId="0">
      <selection activeCell="S17" sqref="S17"/>
    </sheetView>
  </sheetViews>
  <sheetFormatPr defaultColWidth="10.28515625" defaultRowHeight="11.25"/>
  <cols>
    <col min="1" max="1" width="31" style="412" customWidth="1"/>
    <col min="2" max="2" width="9" style="412" bestFit="1" customWidth="1"/>
    <col min="3" max="3" width="11.5703125" style="412" bestFit="1" customWidth="1"/>
    <col min="4" max="4" width="9" style="412" bestFit="1" customWidth="1"/>
    <col min="5" max="5" width="8.7109375" style="412" bestFit="1" customWidth="1"/>
    <col min="6" max="6" width="9" style="412" bestFit="1" customWidth="1"/>
    <col min="7" max="7" width="11.28515625" style="412" bestFit="1" customWidth="1"/>
    <col min="8" max="8" width="9" style="412" bestFit="1" customWidth="1"/>
    <col min="9" max="9" width="5.5703125" style="412" customWidth="1"/>
    <col min="10" max="16384" width="10.28515625" style="412"/>
  </cols>
  <sheetData>
    <row r="1" spans="1:13" s="374" customFormat="1" ht="12">
      <c r="A1" s="373"/>
      <c r="B1" s="373"/>
      <c r="C1" s="373"/>
      <c r="D1" s="373"/>
      <c r="E1" s="373"/>
      <c r="F1" s="373"/>
      <c r="G1" s="373"/>
      <c r="H1" s="34" t="s">
        <v>1337</v>
      </c>
      <c r="I1" s="373"/>
    </row>
    <row r="2" spans="1:13" s="374" customFormat="1" ht="15" customHeight="1">
      <c r="A2" s="1030" t="s">
        <v>1220</v>
      </c>
      <c r="B2" s="1030"/>
      <c r="C2" s="1030"/>
      <c r="D2" s="1030"/>
      <c r="E2" s="1030"/>
      <c r="F2" s="1030"/>
      <c r="G2" s="1030"/>
      <c r="H2" s="1030"/>
      <c r="I2" s="373"/>
    </row>
    <row r="3" spans="1:13" s="374" customFormat="1" ht="15" customHeight="1">
      <c r="A3" s="1030" t="s">
        <v>49</v>
      </c>
      <c r="B3" s="1030"/>
      <c r="C3" s="1030"/>
      <c r="D3" s="1030"/>
      <c r="E3" s="1030"/>
      <c r="F3" s="1030"/>
      <c r="G3" s="1030"/>
      <c r="H3" s="1030"/>
      <c r="I3" s="373"/>
    </row>
    <row r="4" spans="1:13" s="374" customFormat="1" ht="12">
      <c r="A4" s="375"/>
      <c r="B4" s="376"/>
      <c r="C4" s="376"/>
      <c r="D4" s="376"/>
      <c r="E4" s="376"/>
      <c r="F4" s="377"/>
      <c r="G4" s="377"/>
      <c r="H4" s="378" t="s">
        <v>57</v>
      </c>
      <c r="I4" s="373"/>
    </row>
    <row r="5" spans="1:13" s="374" customFormat="1" ht="15" customHeight="1">
      <c r="A5" s="379"/>
      <c r="B5" s="1031" t="s">
        <v>4</v>
      </c>
      <c r="C5" s="1031"/>
      <c r="D5" s="1031"/>
      <c r="E5" s="1031"/>
      <c r="F5" s="936" t="s">
        <v>5</v>
      </c>
      <c r="G5" s="936"/>
      <c r="H5" s="936"/>
      <c r="I5" s="373"/>
    </row>
    <row r="6" spans="1:13" s="374" customFormat="1" ht="39.950000000000003" customHeight="1">
      <c r="A6" s="18" t="s">
        <v>1221</v>
      </c>
      <c r="B6" s="17" t="s">
        <v>1222</v>
      </c>
      <c r="C6" s="17" t="s">
        <v>8</v>
      </c>
      <c r="D6" s="17" t="s">
        <v>1223</v>
      </c>
      <c r="E6" s="17" t="s">
        <v>1224</v>
      </c>
      <c r="F6" s="17" t="s">
        <v>1225</v>
      </c>
      <c r="G6" s="17" t="s">
        <v>8</v>
      </c>
      <c r="H6" s="17" t="s">
        <v>1223</v>
      </c>
      <c r="I6" s="373"/>
    </row>
    <row r="7" spans="1:13" s="374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  <c r="I7" s="373"/>
      <c r="K7" s="380"/>
      <c r="L7" s="381"/>
      <c r="M7" s="381"/>
    </row>
    <row r="8" spans="1:13" s="374" customFormat="1" ht="5.0999999999999996" customHeight="1">
      <c r="A8" s="37"/>
      <c r="B8" s="37"/>
      <c r="C8" s="37"/>
      <c r="D8" s="37"/>
      <c r="E8" s="37"/>
      <c r="F8" s="37"/>
      <c r="G8" s="37"/>
      <c r="H8" s="37"/>
      <c r="I8" s="373"/>
      <c r="K8" s="380"/>
      <c r="L8" s="381"/>
      <c r="M8" s="381"/>
    </row>
    <row r="9" spans="1:13" s="374" customFormat="1" ht="20.100000000000001" customHeight="1">
      <c r="A9" s="382" t="s">
        <v>1226</v>
      </c>
      <c r="B9" s="383">
        <v>127</v>
      </c>
      <c r="C9" s="383">
        <v>94835.11802200001</v>
      </c>
      <c r="D9" s="384">
        <v>2.6202982424569029E-2</v>
      </c>
      <c r="E9" s="385">
        <v>746.7332127716536</v>
      </c>
      <c r="F9" s="383">
        <v>144</v>
      </c>
      <c r="G9" s="383">
        <v>166989.87112160001</v>
      </c>
      <c r="H9" s="384">
        <v>4.6342789162536507E-2</v>
      </c>
      <c r="I9" s="373"/>
      <c r="K9" s="386"/>
      <c r="L9" s="387"/>
      <c r="M9" s="387"/>
    </row>
    <row r="10" spans="1:13" s="374" customFormat="1" ht="18" customHeight="1">
      <c r="A10" s="388" t="s">
        <v>1227</v>
      </c>
      <c r="B10" s="389">
        <v>123</v>
      </c>
      <c r="C10" s="389">
        <v>93220.486277000004</v>
      </c>
      <c r="D10" s="390">
        <v>2.5756859004059638E-2</v>
      </c>
      <c r="E10" s="391">
        <v>757.89013233333333</v>
      </c>
      <c r="F10" s="389">
        <v>140</v>
      </c>
      <c r="G10" s="389">
        <v>165413.63664680001</v>
      </c>
      <c r="H10" s="390">
        <v>4.5905354835258143E-2</v>
      </c>
      <c r="I10" s="373"/>
      <c r="K10" s="386"/>
      <c r="L10" s="387"/>
      <c r="M10" s="387"/>
    </row>
    <row r="11" spans="1:13" s="374" customFormat="1" ht="18" customHeight="1">
      <c r="A11" s="392" t="s">
        <v>1228</v>
      </c>
      <c r="B11" s="389">
        <v>2</v>
      </c>
      <c r="C11" s="389">
        <v>13.134939899999999</v>
      </c>
      <c r="D11" s="390">
        <v>3.6291893396244656E-6</v>
      </c>
      <c r="E11" s="391">
        <v>6.5674699499999996</v>
      </c>
      <c r="F11" s="389">
        <v>1</v>
      </c>
      <c r="G11" s="389">
        <v>12.732051</v>
      </c>
      <c r="H11" s="390">
        <v>3.5333805046774543E-6</v>
      </c>
      <c r="I11" s="373"/>
      <c r="K11" s="393"/>
      <c r="L11" s="394"/>
      <c r="M11" s="394"/>
    </row>
    <row r="12" spans="1:13" s="374" customFormat="1" ht="18" customHeight="1">
      <c r="A12" s="392" t="s">
        <v>1229</v>
      </c>
      <c r="B12" s="389" t="s">
        <v>43</v>
      </c>
      <c r="C12" s="389" t="s">
        <v>43</v>
      </c>
      <c r="D12" s="390" t="s">
        <v>43</v>
      </c>
      <c r="E12" s="391" t="s">
        <v>43</v>
      </c>
      <c r="F12" s="389" t="s">
        <v>43</v>
      </c>
      <c r="G12" s="389" t="s">
        <v>43</v>
      </c>
      <c r="H12" s="390" t="s">
        <v>43</v>
      </c>
      <c r="I12" s="373"/>
      <c r="K12" s="393"/>
      <c r="L12" s="394"/>
      <c r="M12" s="394"/>
    </row>
    <row r="13" spans="1:13" s="374" customFormat="1" ht="30" customHeight="1">
      <c r="A13" s="392" t="s">
        <v>1230</v>
      </c>
      <c r="B13" s="389" t="s">
        <v>43</v>
      </c>
      <c r="C13" s="389" t="s">
        <v>43</v>
      </c>
      <c r="D13" s="390" t="s">
        <v>43</v>
      </c>
      <c r="E13" s="391" t="s">
        <v>43</v>
      </c>
      <c r="F13" s="389" t="s">
        <v>43</v>
      </c>
      <c r="G13" s="389" t="s">
        <v>43</v>
      </c>
      <c r="H13" s="390" t="s">
        <v>43</v>
      </c>
      <c r="I13" s="373"/>
      <c r="K13" s="393"/>
      <c r="L13" s="394"/>
      <c r="M13" s="394"/>
    </row>
    <row r="14" spans="1:13" s="374" customFormat="1" ht="30" customHeight="1">
      <c r="A14" s="392" t="s">
        <v>1231</v>
      </c>
      <c r="B14" s="389" t="s">
        <v>43</v>
      </c>
      <c r="C14" s="389" t="s">
        <v>43</v>
      </c>
      <c r="D14" s="390" t="s">
        <v>43</v>
      </c>
      <c r="E14" s="391" t="s">
        <v>43</v>
      </c>
      <c r="F14" s="389" t="s">
        <v>43</v>
      </c>
      <c r="G14" s="389" t="s">
        <v>43</v>
      </c>
      <c r="H14" s="390" t="s">
        <v>43</v>
      </c>
      <c r="I14" s="373"/>
      <c r="K14" s="393"/>
      <c r="L14" s="394"/>
      <c r="M14" s="394"/>
    </row>
    <row r="15" spans="1:13" s="374" customFormat="1" ht="18" customHeight="1">
      <c r="A15" s="392" t="s">
        <v>1232</v>
      </c>
      <c r="B15" s="389">
        <v>97</v>
      </c>
      <c r="C15" s="389">
        <v>42508.199752200002</v>
      </c>
      <c r="D15" s="390">
        <v>1.1745033213841474E-2</v>
      </c>
      <c r="E15" s="391">
        <v>438.22886342474231</v>
      </c>
      <c r="F15" s="389">
        <v>100</v>
      </c>
      <c r="G15" s="389">
        <v>40211.287041399999</v>
      </c>
      <c r="H15" s="390">
        <v>1.1159378618580141E-2</v>
      </c>
      <c r="I15" s="373"/>
      <c r="K15" s="395"/>
      <c r="L15" s="395"/>
      <c r="M15" s="395"/>
    </row>
    <row r="16" spans="1:13" s="374" customFormat="1" ht="30" customHeight="1">
      <c r="A16" s="392" t="s">
        <v>1233</v>
      </c>
      <c r="B16" s="389" t="s">
        <v>43</v>
      </c>
      <c r="C16" s="389" t="s">
        <v>43</v>
      </c>
      <c r="D16" s="390" t="s">
        <v>43</v>
      </c>
      <c r="E16" s="391" t="s">
        <v>43</v>
      </c>
      <c r="F16" s="389" t="s">
        <v>43</v>
      </c>
      <c r="G16" s="389" t="s">
        <v>43</v>
      </c>
      <c r="H16" s="390" t="s">
        <v>43</v>
      </c>
      <c r="I16" s="373"/>
      <c r="K16" s="395"/>
      <c r="L16" s="395"/>
      <c r="M16" s="395"/>
    </row>
    <row r="17" spans="1:16" s="374" customFormat="1" ht="30" customHeight="1">
      <c r="A17" s="392" t="s">
        <v>1234</v>
      </c>
      <c r="B17" s="389">
        <v>24</v>
      </c>
      <c r="C17" s="389">
        <v>50699.151584899999</v>
      </c>
      <c r="D17" s="390">
        <v>1.400819660087854E-2</v>
      </c>
      <c r="E17" s="391">
        <v>2112.4646493708333</v>
      </c>
      <c r="F17" s="389">
        <v>39</v>
      </c>
      <c r="G17" s="389">
        <v>125189.6175544</v>
      </c>
      <c r="H17" s="390">
        <v>3.4742442836173323E-2</v>
      </c>
      <c r="I17" s="373"/>
      <c r="K17" s="396"/>
      <c r="L17" s="396"/>
      <c r="M17" s="396"/>
      <c r="N17" s="397"/>
      <c r="P17" s="398"/>
    </row>
    <row r="18" spans="1:16" s="374" customFormat="1" ht="18" customHeight="1">
      <c r="A18" s="388" t="s">
        <v>1235</v>
      </c>
      <c r="B18" s="389">
        <v>4</v>
      </c>
      <c r="C18" s="389">
        <v>1614.6317449999999</v>
      </c>
      <c r="D18" s="390">
        <v>4.4612342050938874E-4</v>
      </c>
      <c r="E18" s="391">
        <v>403.65793624999998</v>
      </c>
      <c r="F18" s="389">
        <v>4</v>
      </c>
      <c r="G18" s="389">
        <v>1576.2344748</v>
      </c>
      <c r="H18" s="390">
        <v>4.3743432727836435E-4</v>
      </c>
      <c r="I18" s="373"/>
      <c r="K18" s="396"/>
      <c r="L18" s="396"/>
      <c r="M18" s="396"/>
      <c r="N18" s="397"/>
      <c r="P18" s="398"/>
    </row>
    <row r="19" spans="1:16" s="374" customFormat="1" ht="18" customHeight="1">
      <c r="A19" s="388" t="s">
        <v>1236</v>
      </c>
      <c r="B19" s="389" t="s">
        <v>43</v>
      </c>
      <c r="C19" s="389" t="s">
        <v>43</v>
      </c>
      <c r="D19" s="390" t="s">
        <v>43</v>
      </c>
      <c r="E19" s="391" t="s">
        <v>43</v>
      </c>
      <c r="F19" s="389" t="s">
        <v>43</v>
      </c>
      <c r="G19" s="389" t="s">
        <v>43</v>
      </c>
      <c r="H19" s="390" t="s">
        <v>43</v>
      </c>
      <c r="I19" s="373"/>
      <c r="K19" s="396"/>
      <c r="L19" s="396"/>
      <c r="M19" s="396"/>
      <c r="N19" s="397"/>
      <c r="P19" s="398"/>
    </row>
    <row r="20" spans="1:16" s="374" customFormat="1" ht="20.100000000000001" customHeight="1">
      <c r="A20" s="382" t="s">
        <v>1237</v>
      </c>
      <c r="B20" s="383">
        <v>4701</v>
      </c>
      <c r="C20" s="383">
        <v>1798485.4740698999</v>
      </c>
      <c r="D20" s="384">
        <v>0.49692228207027689</v>
      </c>
      <c r="E20" s="385">
        <v>382.57508489042755</v>
      </c>
      <c r="F20" s="383">
        <v>4730</v>
      </c>
      <c r="G20" s="383">
        <v>1720760.8489974001</v>
      </c>
      <c r="H20" s="384">
        <v>0.47754307904198928</v>
      </c>
      <c r="I20" s="373"/>
      <c r="K20" s="396"/>
      <c r="L20" s="396"/>
      <c r="M20" s="396"/>
      <c r="N20" s="397"/>
      <c r="P20" s="398"/>
    </row>
    <row r="21" spans="1:16" s="374" customFormat="1" ht="30" customHeight="1">
      <c r="A21" s="388" t="s">
        <v>1238</v>
      </c>
      <c r="B21" s="389">
        <v>2186</v>
      </c>
      <c r="C21" s="389">
        <v>412930.92509339994</v>
      </c>
      <c r="D21" s="390">
        <v>0.1140929857890127</v>
      </c>
      <c r="E21" s="391">
        <v>188.89795292470262</v>
      </c>
      <c r="F21" s="389">
        <v>2215</v>
      </c>
      <c r="G21" s="389">
        <v>420484.08065969998</v>
      </c>
      <c r="H21" s="390">
        <v>0.11669213806402488</v>
      </c>
      <c r="I21" s="373"/>
      <c r="K21" s="396"/>
      <c r="L21" s="396"/>
      <c r="M21" s="396"/>
      <c r="N21" s="397"/>
      <c r="P21" s="398"/>
    </row>
    <row r="22" spans="1:16" s="374" customFormat="1" ht="18" customHeight="1">
      <c r="A22" s="392" t="s">
        <v>1239</v>
      </c>
      <c r="B22" s="389">
        <v>1354</v>
      </c>
      <c r="C22" s="389">
        <v>299747.2302321</v>
      </c>
      <c r="D22" s="390">
        <v>8.28202839771119E-2</v>
      </c>
      <c r="E22" s="391">
        <v>221.37904743877399</v>
      </c>
      <c r="F22" s="389">
        <v>1362</v>
      </c>
      <c r="G22" s="389">
        <v>298487.77853720001</v>
      </c>
      <c r="H22" s="390">
        <v>8.2835899539502628E-2</v>
      </c>
      <c r="I22" s="373"/>
      <c r="K22" s="396"/>
      <c r="L22" s="396"/>
      <c r="M22" s="396"/>
      <c r="N22" s="397"/>
      <c r="P22" s="398"/>
    </row>
    <row r="23" spans="1:16" s="374" customFormat="1" ht="18" customHeight="1">
      <c r="A23" s="392" t="s">
        <v>1240</v>
      </c>
      <c r="B23" s="389">
        <v>247</v>
      </c>
      <c r="C23" s="389">
        <v>17974.6280319</v>
      </c>
      <c r="D23" s="390">
        <v>4.9663971768219945E-3</v>
      </c>
      <c r="E23" s="391">
        <v>72.771773408502028</v>
      </c>
      <c r="F23" s="389">
        <v>263</v>
      </c>
      <c r="G23" s="389">
        <v>19628.124164000001</v>
      </c>
      <c r="H23" s="390">
        <v>5.4471688233471618E-3</v>
      </c>
      <c r="I23" s="373"/>
      <c r="P23" s="398"/>
    </row>
    <row r="24" spans="1:16" s="374" customFormat="1" ht="30" customHeight="1">
      <c r="A24" s="392" t="s">
        <v>1241</v>
      </c>
      <c r="B24" s="389">
        <v>16</v>
      </c>
      <c r="C24" s="389">
        <v>339.4958158</v>
      </c>
      <c r="D24" s="390">
        <v>9.3802834647798528E-5</v>
      </c>
      <c r="E24" s="391">
        <v>21.2184884875</v>
      </c>
      <c r="F24" s="389">
        <v>16</v>
      </c>
      <c r="G24" s="389">
        <v>356.06858599999998</v>
      </c>
      <c r="H24" s="390">
        <v>9.8815642515135031E-5</v>
      </c>
      <c r="I24" s="373"/>
      <c r="P24" s="398"/>
    </row>
    <row r="25" spans="1:16" s="374" customFormat="1" ht="18" customHeight="1">
      <c r="A25" s="392" t="s">
        <v>1242</v>
      </c>
      <c r="B25" s="389">
        <v>569</v>
      </c>
      <c r="C25" s="389">
        <v>94869.571013599998</v>
      </c>
      <c r="D25" s="390">
        <v>2.6212501800431026E-2</v>
      </c>
      <c r="E25" s="391">
        <v>166.73035327521967</v>
      </c>
      <c r="F25" s="389">
        <v>574</v>
      </c>
      <c r="G25" s="389">
        <v>102012.1093725</v>
      </c>
      <c r="H25" s="390">
        <v>2.8310254058659969E-2</v>
      </c>
      <c r="I25" s="373"/>
      <c r="K25" s="398"/>
    </row>
    <row r="26" spans="1:16" s="374" customFormat="1" ht="39.950000000000003" customHeight="1">
      <c r="A26" s="388" t="s">
        <v>1243</v>
      </c>
      <c r="B26" s="389">
        <v>2515</v>
      </c>
      <c r="C26" s="389">
        <v>1385554.5489765001</v>
      </c>
      <c r="D26" s="390">
        <v>0.38282929628126422</v>
      </c>
      <c r="E26" s="391">
        <v>550.91632166063619</v>
      </c>
      <c r="F26" s="389">
        <v>2515</v>
      </c>
      <c r="G26" s="389">
        <v>1300276.7683377001</v>
      </c>
      <c r="H26" s="390">
        <v>0.36085094097796433</v>
      </c>
      <c r="I26" s="373"/>
      <c r="K26" s="398"/>
    </row>
    <row r="27" spans="1:16" s="374" customFormat="1" ht="18" customHeight="1">
      <c r="A27" s="392" t="s">
        <v>1239</v>
      </c>
      <c r="B27" s="389">
        <v>1979</v>
      </c>
      <c r="C27" s="389">
        <v>1179754.3941468</v>
      </c>
      <c r="D27" s="390">
        <v>0.32596662818477662</v>
      </c>
      <c r="E27" s="391">
        <v>596.13663170631639</v>
      </c>
      <c r="F27" s="389">
        <v>1996</v>
      </c>
      <c r="G27" s="389">
        <v>1099029.4949606</v>
      </c>
      <c r="H27" s="390">
        <v>0.3050010867502253</v>
      </c>
      <c r="I27" s="373"/>
      <c r="K27" s="398"/>
    </row>
    <row r="28" spans="1:16" s="374" customFormat="1" ht="18" customHeight="1">
      <c r="A28" s="392" t="s">
        <v>1240</v>
      </c>
      <c r="B28" s="389">
        <v>221</v>
      </c>
      <c r="C28" s="389">
        <v>34097.397953699998</v>
      </c>
      <c r="D28" s="390">
        <v>9.4211251901122981E-3</v>
      </c>
      <c r="E28" s="391">
        <v>154.28686856877826</v>
      </c>
      <c r="F28" s="389">
        <v>206</v>
      </c>
      <c r="G28" s="389">
        <v>30798.2075367</v>
      </c>
      <c r="H28" s="390">
        <v>8.5470743157709649E-3</v>
      </c>
      <c r="I28" s="373"/>
      <c r="K28" s="398"/>
    </row>
    <row r="29" spans="1:16" s="374" customFormat="1" ht="30" customHeight="1">
      <c r="A29" s="392" t="s">
        <v>1241</v>
      </c>
      <c r="B29" s="389">
        <v>2</v>
      </c>
      <c r="C29" s="389">
        <v>26.933138</v>
      </c>
      <c r="D29" s="390">
        <v>7.4416371948709566E-6</v>
      </c>
      <c r="E29" s="391">
        <v>13.466569</v>
      </c>
      <c r="F29" s="389">
        <v>1</v>
      </c>
      <c r="G29" s="389">
        <v>8.5487842000000001</v>
      </c>
      <c r="H29" s="390">
        <v>2.3724463113582131E-6</v>
      </c>
      <c r="I29" s="373"/>
      <c r="K29" s="398"/>
    </row>
    <row r="30" spans="1:16" s="374" customFormat="1" ht="18" customHeight="1">
      <c r="A30" s="392" t="s">
        <v>1242</v>
      </c>
      <c r="B30" s="389">
        <v>313</v>
      </c>
      <c r="C30" s="389">
        <v>171675.82373800001</v>
      </c>
      <c r="D30" s="390">
        <v>4.7434101269180413E-2</v>
      </c>
      <c r="E30" s="391">
        <v>548.48505986581472</v>
      </c>
      <c r="F30" s="389">
        <v>312</v>
      </c>
      <c r="G30" s="389">
        <v>170440.51705620001</v>
      </c>
      <c r="H30" s="390">
        <v>4.7300407465656731E-2</v>
      </c>
      <c r="I30" s="373"/>
    </row>
    <row r="31" spans="1:16" s="374" customFormat="1" ht="20.100000000000001" customHeight="1">
      <c r="A31" s="382" t="s">
        <v>1244</v>
      </c>
      <c r="B31" s="383">
        <v>1933</v>
      </c>
      <c r="C31" s="383">
        <v>35029.008191100002</v>
      </c>
      <c r="D31" s="384">
        <v>9.6785294849166554E-3</v>
      </c>
      <c r="E31" s="385">
        <v>18.121576922452149</v>
      </c>
      <c r="F31" s="383">
        <v>2110</v>
      </c>
      <c r="G31" s="383">
        <v>37786.427293500004</v>
      </c>
      <c r="H31" s="384">
        <v>1.0486435024511367E-2</v>
      </c>
      <c r="I31" s="373"/>
    </row>
    <row r="32" spans="1:16" s="374" customFormat="1" ht="30" customHeight="1">
      <c r="A32" s="388" t="s">
        <v>1245</v>
      </c>
      <c r="B32" s="389">
        <v>18</v>
      </c>
      <c r="C32" s="389">
        <v>9947.1289159999997</v>
      </c>
      <c r="D32" s="390">
        <v>2.7483958431981457E-3</v>
      </c>
      <c r="E32" s="391">
        <v>552.61827311111108</v>
      </c>
      <c r="F32" s="389">
        <v>19</v>
      </c>
      <c r="G32" s="389">
        <v>10080.0389935</v>
      </c>
      <c r="H32" s="390">
        <v>2.7973979420928686E-3</v>
      </c>
      <c r="I32" s="373"/>
    </row>
    <row r="33" spans="1:9" s="374" customFormat="1" ht="30" customHeight="1">
      <c r="A33" s="388" t="s">
        <v>1246</v>
      </c>
      <c r="B33" s="389">
        <v>37</v>
      </c>
      <c r="C33" s="389">
        <v>1416.8670944999999</v>
      </c>
      <c r="D33" s="390">
        <v>3.9148096559041664E-4</v>
      </c>
      <c r="E33" s="391">
        <v>38.293705256756752</v>
      </c>
      <c r="F33" s="389">
        <v>37</v>
      </c>
      <c r="G33" s="389">
        <v>1478.2220674</v>
      </c>
      <c r="H33" s="390">
        <v>4.102340647657759E-4</v>
      </c>
      <c r="I33" s="373"/>
    </row>
    <row r="34" spans="1:9" s="374" customFormat="1" ht="30" customHeight="1">
      <c r="A34" s="388" t="s">
        <v>1247</v>
      </c>
      <c r="B34" s="389">
        <v>5</v>
      </c>
      <c r="C34" s="389">
        <v>299.3414942</v>
      </c>
      <c r="D34" s="390">
        <v>8.2708178943239697E-5</v>
      </c>
      <c r="E34" s="391">
        <v>59.868298840000001</v>
      </c>
      <c r="F34" s="389">
        <v>5</v>
      </c>
      <c r="G34" s="389">
        <v>307.1564626</v>
      </c>
      <c r="H34" s="390">
        <v>8.5241620288555999E-5</v>
      </c>
      <c r="I34" s="373"/>
    </row>
    <row r="35" spans="1:9" s="374" customFormat="1" ht="5.0999999999999996" customHeight="1">
      <c r="A35" s="399"/>
      <c r="B35" s="400"/>
      <c r="C35" s="400"/>
      <c r="D35" s="401"/>
      <c r="E35" s="402"/>
      <c r="F35" s="400"/>
      <c r="G35" s="400"/>
      <c r="H35" s="401"/>
      <c r="I35" s="373"/>
    </row>
    <row r="36" spans="1:9" s="374" customFormat="1" ht="12">
      <c r="A36" s="388"/>
      <c r="B36" s="389"/>
      <c r="C36" s="389"/>
      <c r="D36" s="390"/>
      <c r="E36" s="391"/>
      <c r="F36" s="389"/>
      <c r="G36" s="389"/>
      <c r="H36" s="403" t="s">
        <v>1337</v>
      </c>
      <c r="I36" s="373"/>
    </row>
    <row r="37" spans="1:9" s="374" customFormat="1" ht="15" customHeight="1">
      <c r="A37" s="1032" t="s">
        <v>1220</v>
      </c>
      <c r="B37" s="1032"/>
      <c r="C37" s="1032"/>
      <c r="D37" s="1032"/>
      <c r="E37" s="1032"/>
      <c r="F37" s="1032"/>
      <c r="G37" s="1032"/>
      <c r="H37" s="1032"/>
      <c r="I37" s="373"/>
    </row>
    <row r="38" spans="1:9" s="374" customFormat="1" ht="15" customHeight="1">
      <c r="A38" s="1030" t="s">
        <v>49</v>
      </c>
      <c r="B38" s="1030"/>
      <c r="C38" s="1030"/>
      <c r="D38" s="1030"/>
      <c r="E38" s="1030"/>
      <c r="F38" s="1030"/>
      <c r="G38" s="1030"/>
      <c r="H38" s="1030"/>
      <c r="I38" s="373"/>
    </row>
    <row r="39" spans="1:9" s="374" customFormat="1" ht="12">
      <c r="A39" s="375"/>
      <c r="B39" s="376"/>
      <c r="C39" s="376"/>
      <c r="D39" s="376"/>
      <c r="E39" s="376"/>
      <c r="F39" s="377"/>
      <c r="G39" s="377"/>
      <c r="H39" s="378" t="s">
        <v>57</v>
      </c>
      <c r="I39" s="373"/>
    </row>
    <row r="40" spans="1:9" s="374" customFormat="1" ht="15" customHeight="1">
      <c r="A40" s="379"/>
      <c r="B40" s="1031" t="s">
        <v>4</v>
      </c>
      <c r="C40" s="1031"/>
      <c r="D40" s="1031"/>
      <c r="E40" s="1031"/>
      <c r="F40" s="936" t="s">
        <v>5</v>
      </c>
      <c r="G40" s="936"/>
      <c r="H40" s="936"/>
      <c r="I40" s="373"/>
    </row>
    <row r="41" spans="1:9" s="374" customFormat="1" ht="39.950000000000003" customHeight="1">
      <c r="A41" s="18" t="s">
        <v>1221</v>
      </c>
      <c r="B41" s="17" t="s">
        <v>1222</v>
      </c>
      <c r="C41" s="17" t="s">
        <v>8</v>
      </c>
      <c r="D41" s="17" t="s">
        <v>1223</v>
      </c>
      <c r="E41" s="17" t="s">
        <v>1224</v>
      </c>
      <c r="F41" s="17" t="s">
        <v>1225</v>
      </c>
      <c r="G41" s="17" t="s">
        <v>8</v>
      </c>
      <c r="H41" s="17" t="s">
        <v>1223</v>
      </c>
      <c r="I41" s="373"/>
    </row>
    <row r="42" spans="1:9" s="374" customFormat="1" ht="15" customHeight="1">
      <c r="A42" s="18" t="s">
        <v>11</v>
      </c>
      <c r="B42" s="18" t="s">
        <v>12</v>
      </c>
      <c r="C42" s="18" t="s">
        <v>13</v>
      </c>
      <c r="D42" s="18" t="s">
        <v>14</v>
      </c>
      <c r="E42" s="18" t="s">
        <v>15</v>
      </c>
      <c r="F42" s="18" t="s">
        <v>16</v>
      </c>
      <c r="G42" s="18" t="s">
        <v>17</v>
      </c>
      <c r="H42" s="18" t="s">
        <v>18</v>
      </c>
      <c r="I42" s="373"/>
    </row>
    <row r="43" spans="1:9" s="374" customFormat="1" ht="5.0999999999999996" customHeight="1">
      <c r="A43" s="37"/>
      <c r="B43" s="37"/>
      <c r="C43" s="37"/>
      <c r="D43" s="37"/>
      <c r="E43" s="37"/>
      <c r="F43" s="37"/>
      <c r="G43" s="37"/>
      <c r="H43" s="37"/>
      <c r="I43" s="373"/>
    </row>
    <row r="44" spans="1:9" s="374" customFormat="1" ht="27.95" customHeight="1">
      <c r="A44" s="388" t="s">
        <v>1248</v>
      </c>
      <c r="B44" s="389">
        <v>14</v>
      </c>
      <c r="C44" s="389">
        <v>5346.9980293999997</v>
      </c>
      <c r="D44" s="390">
        <v>1.4773777721884746E-3</v>
      </c>
      <c r="E44" s="391">
        <v>381.92843067142854</v>
      </c>
      <c r="F44" s="389">
        <v>17</v>
      </c>
      <c r="G44" s="389">
        <v>7080.4819281999999</v>
      </c>
      <c r="H44" s="390">
        <v>1.9649651740181462E-3</v>
      </c>
      <c r="I44" s="373"/>
    </row>
    <row r="45" spans="1:9" s="374" customFormat="1" ht="27.95" customHeight="1">
      <c r="A45" s="388" t="s">
        <v>1249</v>
      </c>
      <c r="B45" s="389">
        <v>1855</v>
      </c>
      <c r="C45" s="389">
        <v>17539.459441499999</v>
      </c>
      <c r="D45" s="390">
        <v>4.8461599148898644E-3</v>
      </c>
      <c r="E45" s="391">
        <v>9.4552342002695422</v>
      </c>
      <c r="F45" s="389">
        <v>2029</v>
      </c>
      <c r="G45" s="389">
        <v>18382.280151999999</v>
      </c>
      <c r="H45" s="390">
        <v>5.1014239827185826E-3</v>
      </c>
      <c r="I45" s="373"/>
    </row>
    <row r="46" spans="1:9" s="374" customFormat="1" ht="38.1" customHeight="1">
      <c r="A46" s="388" t="s">
        <v>1250</v>
      </c>
      <c r="B46" s="389">
        <v>4</v>
      </c>
      <c r="C46" s="389">
        <v>479.21321549999999</v>
      </c>
      <c r="D46" s="390">
        <v>1.3240681010651307E-4</v>
      </c>
      <c r="E46" s="391">
        <v>119.803303875</v>
      </c>
      <c r="F46" s="389">
        <v>3</v>
      </c>
      <c r="G46" s="389">
        <v>458.24768979999999</v>
      </c>
      <c r="H46" s="390">
        <v>1.2717224062743713E-4</v>
      </c>
      <c r="I46" s="373"/>
    </row>
    <row r="47" spans="1:9" s="374" customFormat="1" ht="18" customHeight="1">
      <c r="A47" s="388" t="s">
        <v>1251</v>
      </c>
      <c r="B47" s="389" t="s">
        <v>43</v>
      </c>
      <c r="C47" s="389" t="s">
        <v>43</v>
      </c>
      <c r="D47" s="390" t="s">
        <v>43</v>
      </c>
      <c r="E47" s="391" t="s">
        <v>43</v>
      </c>
      <c r="F47" s="389" t="s">
        <v>43</v>
      </c>
      <c r="G47" s="389" t="s">
        <v>43</v>
      </c>
      <c r="H47" s="390" t="s">
        <v>43</v>
      </c>
      <c r="I47" s="373"/>
    </row>
    <row r="48" spans="1:9" s="374" customFormat="1" ht="18" customHeight="1">
      <c r="A48" s="388" t="s">
        <v>1252</v>
      </c>
      <c r="B48" s="389" t="s">
        <v>43</v>
      </c>
      <c r="C48" s="389" t="s">
        <v>43</v>
      </c>
      <c r="D48" s="390" t="s">
        <v>43</v>
      </c>
      <c r="E48" s="391" t="s">
        <v>43</v>
      </c>
      <c r="F48" s="389" t="s">
        <v>43</v>
      </c>
      <c r="G48" s="389" t="s">
        <v>43</v>
      </c>
      <c r="H48" s="390" t="s">
        <v>43</v>
      </c>
      <c r="I48" s="373"/>
    </row>
    <row r="49" spans="1:9" s="374" customFormat="1" ht="27.95" customHeight="1">
      <c r="A49" s="388" t="s">
        <v>1253</v>
      </c>
      <c r="B49" s="389" t="s">
        <v>43</v>
      </c>
      <c r="C49" s="389" t="s">
        <v>43</v>
      </c>
      <c r="D49" s="390" t="s">
        <v>43</v>
      </c>
      <c r="E49" s="391" t="s">
        <v>43</v>
      </c>
      <c r="F49" s="389" t="s">
        <v>43</v>
      </c>
      <c r="G49" s="389" t="s">
        <v>43</v>
      </c>
      <c r="H49" s="390" t="s">
        <v>43</v>
      </c>
      <c r="I49" s="373"/>
    </row>
    <row r="50" spans="1:9" s="374" customFormat="1" ht="18" customHeight="1">
      <c r="A50" s="388" t="s">
        <v>1254</v>
      </c>
      <c r="B50" s="389" t="s">
        <v>43</v>
      </c>
      <c r="C50" s="389" t="s">
        <v>43</v>
      </c>
      <c r="D50" s="390" t="s">
        <v>43</v>
      </c>
      <c r="E50" s="391" t="s">
        <v>43</v>
      </c>
      <c r="F50" s="389" t="s">
        <v>43</v>
      </c>
      <c r="G50" s="389" t="s">
        <v>43</v>
      </c>
      <c r="H50" s="390" t="s">
        <v>43</v>
      </c>
      <c r="I50" s="373"/>
    </row>
    <row r="51" spans="1:9" s="374" customFormat="1" ht="18" customHeight="1">
      <c r="A51" s="388" t="s">
        <v>1255</v>
      </c>
      <c r="B51" s="389" t="s">
        <v>43</v>
      </c>
      <c r="C51" s="389" t="s">
        <v>43</v>
      </c>
      <c r="D51" s="390" t="s">
        <v>43</v>
      </c>
      <c r="E51" s="391" t="s">
        <v>43</v>
      </c>
      <c r="F51" s="389" t="s">
        <v>43</v>
      </c>
      <c r="G51" s="389" t="s">
        <v>43</v>
      </c>
      <c r="H51" s="390" t="s">
        <v>43</v>
      </c>
      <c r="I51" s="373"/>
    </row>
    <row r="52" spans="1:9" s="374" customFormat="1" ht="20.100000000000001" customHeight="1">
      <c r="A52" s="382" t="s">
        <v>1256</v>
      </c>
      <c r="B52" s="383">
        <v>110</v>
      </c>
      <c r="C52" s="383">
        <v>10310.214853700001</v>
      </c>
      <c r="D52" s="384">
        <v>2.848716638306496E-3</v>
      </c>
      <c r="E52" s="385">
        <v>93.729225942727282</v>
      </c>
      <c r="F52" s="383">
        <v>131</v>
      </c>
      <c r="G52" s="383">
        <v>10800.309727400001</v>
      </c>
      <c r="H52" s="384">
        <v>2.9972864415382435E-3</v>
      </c>
      <c r="I52" s="373"/>
    </row>
    <row r="53" spans="1:9" s="374" customFormat="1" ht="27.95" customHeight="1">
      <c r="A53" s="388" t="s">
        <v>1257</v>
      </c>
      <c r="B53" s="389">
        <v>108</v>
      </c>
      <c r="C53" s="389">
        <v>8921.7709133000008</v>
      </c>
      <c r="D53" s="390">
        <v>2.4650890019770853E-3</v>
      </c>
      <c r="E53" s="391">
        <v>82.608989937962974</v>
      </c>
      <c r="F53" s="389">
        <v>129</v>
      </c>
      <c r="G53" s="389">
        <v>9371.9531416000009</v>
      </c>
      <c r="H53" s="390">
        <v>2.6008909735972677E-3</v>
      </c>
      <c r="I53" s="373"/>
    </row>
    <row r="54" spans="1:9" s="374" customFormat="1" ht="27.95" customHeight="1">
      <c r="A54" s="388" t="s">
        <v>1258</v>
      </c>
      <c r="B54" s="389">
        <v>2</v>
      </c>
      <c r="C54" s="389">
        <v>1388.4439404</v>
      </c>
      <c r="D54" s="390">
        <v>3.8362763632941076E-4</v>
      </c>
      <c r="E54" s="391">
        <v>694.22197019999999</v>
      </c>
      <c r="F54" s="389">
        <v>2</v>
      </c>
      <c r="G54" s="389">
        <v>1428.3565857999999</v>
      </c>
      <c r="H54" s="390">
        <v>3.9639546794097586E-4</v>
      </c>
      <c r="I54" s="373"/>
    </row>
    <row r="55" spans="1:9" s="374" customFormat="1" ht="18" customHeight="1">
      <c r="A55" s="388" t="s">
        <v>1259</v>
      </c>
      <c r="B55" s="389" t="s">
        <v>43</v>
      </c>
      <c r="C55" s="389" t="s">
        <v>43</v>
      </c>
      <c r="D55" s="390" t="s">
        <v>43</v>
      </c>
      <c r="E55" s="391" t="s">
        <v>43</v>
      </c>
      <c r="F55" s="389" t="s">
        <v>43</v>
      </c>
      <c r="G55" s="389" t="s">
        <v>43</v>
      </c>
      <c r="H55" s="390" t="s">
        <v>43</v>
      </c>
      <c r="I55" s="373"/>
    </row>
    <row r="56" spans="1:9" s="374" customFormat="1" ht="20.100000000000001" customHeight="1">
      <c r="A56" s="382" t="s">
        <v>1260</v>
      </c>
      <c r="B56" s="383">
        <v>7446</v>
      </c>
      <c r="C56" s="383">
        <v>825899.29881189996</v>
      </c>
      <c r="D56" s="384">
        <v>0.22819631864866535</v>
      </c>
      <c r="E56" s="385">
        <v>110.91851985118184</v>
      </c>
      <c r="F56" s="383">
        <v>8612</v>
      </c>
      <c r="G56" s="383">
        <v>807302.49767189997</v>
      </c>
      <c r="H56" s="384">
        <v>0.22404142951134168</v>
      </c>
      <c r="I56" s="373"/>
    </row>
    <row r="57" spans="1:9" s="374" customFormat="1" ht="27.95" customHeight="1">
      <c r="A57" s="388" t="s">
        <v>1261</v>
      </c>
      <c r="B57" s="389">
        <v>1580</v>
      </c>
      <c r="C57" s="389">
        <v>204859.43024929997</v>
      </c>
      <c r="D57" s="390">
        <v>5.6602745504933848E-2</v>
      </c>
      <c r="E57" s="391">
        <v>129.65786724639239</v>
      </c>
      <c r="F57" s="389">
        <v>1667</v>
      </c>
      <c r="G57" s="389">
        <v>185847.27754919999</v>
      </c>
      <c r="H57" s="390">
        <v>5.1576069506768643E-2</v>
      </c>
      <c r="I57" s="373"/>
    </row>
    <row r="58" spans="1:9" s="374" customFormat="1" ht="18" customHeight="1">
      <c r="A58" s="392" t="s">
        <v>1262</v>
      </c>
      <c r="B58" s="389">
        <v>1264</v>
      </c>
      <c r="C58" s="389">
        <v>176231.10590319999</v>
      </c>
      <c r="D58" s="390">
        <v>4.8692727619874657E-2</v>
      </c>
      <c r="E58" s="391">
        <v>139.42334327784809</v>
      </c>
      <c r="F58" s="389">
        <v>1370</v>
      </c>
      <c r="G58" s="389">
        <v>162173.82163029999</v>
      </c>
      <c r="H58" s="390">
        <v>4.500624602568281E-2</v>
      </c>
      <c r="I58" s="373"/>
    </row>
    <row r="59" spans="1:9" s="374" customFormat="1" ht="18" customHeight="1">
      <c r="A59" s="392" t="s">
        <v>1263</v>
      </c>
      <c r="B59" s="389">
        <v>270</v>
      </c>
      <c r="C59" s="389">
        <v>21903.8793291</v>
      </c>
      <c r="D59" s="390">
        <v>6.0520509391588781E-3</v>
      </c>
      <c r="E59" s="391">
        <v>81.125478996666672</v>
      </c>
      <c r="F59" s="389">
        <v>273</v>
      </c>
      <c r="G59" s="389">
        <v>22109.562390499999</v>
      </c>
      <c r="H59" s="390">
        <v>6.1358139955253518E-3</v>
      </c>
      <c r="I59" s="373"/>
    </row>
    <row r="60" spans="1:9" s="374" customFormat="1" ht="18" customHeight="1">
      <c r="A60" s="392" t="s">
        <v>1264</v>
      </c>
      <c r="B60" s="389">
        <v>46</v>
      </c>
      <c r="C60" s="389">
        <v>6724.445017</v>
      </c>
      <c r="D60" s="390">
        <v>1.8579669459003205E-3</v>
      </c>
      <c r="E60" s="391">
        <v>146.18358732608695</v>
      </c>
      <c r="F60" s="389">
        <v>24</v>
      </c>
      <c r="G60" s="389">
        <v>1563.8935283999999</v>
      </c>
      <c r="H60" s="390">
        <v>4.3400948556048013E-4</v>
      </c>
      <c r="I60" s="373"/>
    </row>
    <row r="61" spans="1:9" s="374" customFormat="1" ht="18" customHeight="1">
      <c r="A61" s="388" t="s">
        <v>1265</v>
      </c>
      <c r="B61" s="389" t="s">
        <v>43</v>
      </c>
      <c r="C61" s="389" t="s">
        <v>43</v>
      </c>
      <c r="D61" s="390" t="s">
        <v>43</v>
      </c>
      <c r="E61" s="391" t="s">
        <v>43</v>
      </c>
      <c r="F61" s="389" t="s">
        <v>43</v>
      </c>
      <c r="G61" s="389" t="s">
        <v>43</v>
      </c>
      <c r="H61" s="390" t="s">
        <v>43</v>
      </c>
      <c r="I61" s="373"/>
    </row>
    <row r="62" spans="1:9" s="374" customFormat="1" ht="18" customHeight="1">
      <c r="A62" s="392" t="s">
        <v>1266</v>
      </c>
      <c r="B62" s="389" t="s">
        <v>43</v>
      </c>
      <c r="C62" s="389" t="s">
        <v>43</v>
      </c>
      <c r="D62" s="390" t="s">
        <v>43</v>
      </c>
      <c r="E62" s="391" t="s">
        <v>43</v>
      </c>
      <c r="F62" s="389" t="s">
        <v>43</v>
      </c>
      <c r="G62" s="389" t="s">
        <v>43</v>
      </c>
      <c r="H62" s="390" t="s">
        <v>43</v>
      </c>
      <c r="I62" s="373"/>
    </row>
    <row r="63" spans="1:9" s="374" customFormat="1" ht="18" customHeight="1">
      <c r="A63" s="392" t="s">
        <v>1267</v>
      </c>
      <c r="B63" s="389" t="s">
        <v>43</v>
      </c>
      <c r="C63" s="389" t="s">
        <v>43</v>
      </c>
      <c r="D63" s="390" t="s">
        <v>43</v>
      </c>
      <c r="E63" s="391" t="s">
        <v>43</v>
      </c>
      <c r="F63" s="389" t="s">
        <v>43</v>
      </c>
      <c r="G63" s="389" t="s">
        <v>43</v>
      </c>
      <c r="H63" s="390" t="s">
        <v>43</v>
      </c>
      <c r="I63" s="373"/>
    </row>
    <row r="64" spans="1:9" s="374" customFormat="1" ht="18" customHeight="1">
      <c r="A64" s="392" t="s">
        <v>1268</v>
      </c>
      <c r="B64" s="389" t="s">
        <v>43</v>
      </c>
      <c r="C64" s="389" t="s">
        <v>43</v>
      </c>
      <c r="D64" s="390" t="s">
        <v>43</v>
      </c>
      <c r="E64" s="391" t="s">
        <v>43</v>
      </c>
      <c r="F64" s="389" t="s">
        <v>43</v>
      </c>
      <c r="G64" s="389" t="s">
        <v>43</v>
      </c>
      <c r="H64" s="404" t="s">
        <v>43</v>
      </c>
      <c r="I64" s="373"/>
    </row>
    <row r="65" spans="1:9" s="374" customFormat="1" ht="18" customHeight="1">
      <c r="A65" s="392" t="s">
        <v>1269</v>
      </c>
      <c r="B65" s="389" t="s">
        <v>43</v>
      </c>
      <c r="C65" s="389" t="s">
        <v>43</v>
      </c>
      <c r="D65" s="390" t="s">
        <v>43</v>
      </c>
      <c r="E65" s="391" t="s">
        <v>43</v>
      </c>
      <c r="F65" s="389" t="s">
        <v>43</v>
      </c>
      <c r="G65" s="389" t="s">
        <v>43</v>
      </c>
      <c r="H65" s="390" t="s">
        <v>43</v>
      </c>
      <c r="I65" s="373"/>
    </row>
    <row r="66" spans="1:9" s="374" customFormat="1" ht="18" customHeight="1">
      <c r="A66" s="388" t="s">
        <v>1270</v>
      </c>
      <c r="B66" s="389">
        <v>1017</v>
      </c>
      <c r="C66" s="389">
        <v>96892.3795197</v>
      </c>
      <c r="D66" s="390">
        <v>2.6771404629247156E-2</v>
      </c>
      <c r="E66" s="391">
        <v>95.272742890560465</v>
      </c>
      <c r="F66" s="389">
        <v>1345</v>
      </c>
      <c r="G66" s="389">
        <v>119337.8775018</v>
      </c>
      <c r="H66" s="390">
        <v>3.3118476342456238E-2</v>
      </c>
      <c r="I66" s="373"/>
    </row>
    <row r="67" spans="1:9" s="374" customFormat="1" ht="18" customHeight="1">
      <c r="A67" s="392" t="s">
        <v>1271</v>
      </c>
      <c r="B67" s="389" t="s">
        <v>43</v>
      </c>
      <c r="C67" s="389" t="s">
        <v>43</v>
      </c>
      <c r="D67" s="390" t="s">
        <v>43</v>
      </c>
      <c r="E67" s="391" t="s">
        <v>43</v>
      </c>
      <c r="F67" s="389" t="s">
        <v>43</v>
      </c>
      <c r="G67" s="389" t="s">
        <v>43</v>
      </c>
      <c r="H67" s="390" t="s">
        <v>43</v>
      </c>
      <c r="I67" s="373"/>
    </row>
    <row r="68" spans="1:9" s="374" customFormat="1" ht="18" customHeight="1">
      <c r="A68" s="392" t="s">
        <v>1272</v>
      </c>
      <c r="B68" s="389" t="s">
        <v>43</v>
      </c>
      <c r="C68" s="389" t="s">
        <v>43</v>
      </c>
      <c r="D68" s="390" t="s">
        <v>43</v>
      </c>
      <c r="E68" s="391" t="s">
        <v>43</v>
      </c>
      <c r="F68" s="389" t="s">
        <v>43</v>
      </c>
      <c r="G68" s="389" t="s">
        <v>43</v>
      </c>
      <c r="H68" s="390" t="s">
        <v>43</v>
      </c>
      <c r="I68" s="373"/>
    </row>
    <row r="69" spans="1:9" s="374" customFormat="1" ht="18" customHeight="1">
      <c r="A69" s="392" t="s">
        <v>1273</v>
      </c>
      <c r="B69" s="389" t="s">
        <v>43</v>
      </c>
      <c r="C69" s="389" t="s">
        <v>43</v>
      </c>
      <c r="D69" s="390" t="s">
        <v>43</v>
      </c>
      <c r="E69" s="391" t="s">
        <v>43</v>
      </c>
      <c r="F69" s="389" t="s">
        <v>43</v>
      </c>
      <c r="G69" s="389" t="s">
        <v>43</v>
      </c>
      <c r="H69" s="390" t="s">
        <v>43</v>
      </c>
      <c r="I69" s="373"/>
    </row>
    <row r="70" spans="1:9" s="374" customFormat="1" ht="18" customHeight="1">
      <c r="A70" s="392" t="s">
        <v>1274</v>
      </c>
      <c r="B70" s="389">
        <v>938</v>
      </c>
      <c r="C70" s="389">
        <v>89633.265742999996</v>
      </c>
      <c r="D70" s="390">
        <v>2.4765708483388067E-2</v>
      </c>
      <c r="E70" s="391">
        <v>95.557852604477603</v>
      </c>
      <c r="F70" s="389">
        <v>1259</v>
      </c>
      <c r="G70" s="389">
        <v>104978.6990294</v>
      </c>
      <c r="H70" s="390">
        <v>2.9133537758911268E-2</v>
      </c>
      <c r="I70" s="373"/>
    </row>
    <row r="71" spans="1:9" s="374" customFormat="1" ht="18" customHeight="1">
      <c r="A71" s="392" t="s">
        <v>1275</v>
      </c>
      <c r="B71" s="389">
        <v>9</v>
      </c>
      <c r="C71" s="389">
        <v>425.25894399999999</v>
      </c>
      <c r="D71" s="390">
        <v>1.1749922252364152E-4</v>
      </c>
      <c r="E71" s="391">
        <v>47.250993777777779</v>
      </c>
      <c r="F71" s="389">
        <v>9</v>
      </c>
      <c r="G71" s="389">
        <v>365.89563829999997</v>
      </c>
      <c r="H71" s="390">
        <v>1.0154283195344828E-4</v>
      </c>
      <c r="I71" s="373"/>
    </row>
    <row r="72" spans="1:9" s="374" customFormat="1" ht="18" customHeight="1">
      <c r="A72" s="392" t="s">
        <v>1276</v>
      </c>
      <c r="B72" s="389">
        <v>70</v>
      </c>
      <c r="C72" s="389">
        <v>6833.8548326999999</v>
      </c>
      <c r="D72" s="390">
        <v>1.888196923335445E-3</v>
      </c>
      <c r="E72" s="391">
        <v>97.626497610000001</v>
      </c>
      <c r="F72" s="389">
        <v>77</v>
      </c>
      <c r="G72" s="389">
        <v>13993.2828341</v>
      </c>
      <c r="H72" s="390">
        <v>3.8833957515915242E-3</v>
      </c>
      <c r="I72" s="373"/>
    </row>
    <row r="73" spans="1:9" s="374" customFormat="1" ht="5.0999999999999996" customHeight="1">
      <c r="A73" s="405"/>
      <c r="B73" s="400"/>
      <c r="C73" s="400"/>
      <c r="D73" s="401"/>
      <c r="E73" s="402"/>
      <c r="F73" s="400"/>
      <c r="G73" s="400"/>
      <c r="H73" s="401"/>
      <c r="I73" s="373"/>
    </row>
    <row r="74" spans="1:9" s="374" customFormat="1" ht="15" customHeight="1">
      <c r="A74" s="373"/>
      <c r="B74" s="406"/>
      <c r="C74" s="406"/>
      <c r="D74" s="406"/>
      <c r="E74" s="406"/>
      <c r="F74" s="406"/>
      <c r="G74" s="1033" t="s">
        <v>1337</v>
      </c>
      <c r="H74" s="1033"/>
      <c r="I74" s="373"/>
    </row>
    <row r="75" spans="1:9" s="374" customFormat="1" ht="15" customHeight="1">
      <c r="A75" s="1032" t="s">
        <v>1220</v>
      </c>
      <c r="B75" s="1032"/>
      <c r="C75" s="1032"/>
      <c r="D75" s="1032"/>
      <c r="E75" s="1032"/>
      <c r="F75" s="1032"/>
      <c r="G75" s="1032"/>
      <c r="H75" s="1032"/>
      <c r="I75" s="373"/>
    </row>
    <row r="76" spans="1:9" s="374" customFormat="1" ht="15" customHeight="1">
      <c r="A76" s="1030" t="s">
        <v>49</v>
      </c>
      <c r="B76" s="1030"/>
      <c r="C76" s="1030"/>
      <c r="D76" s="1030"/>
      <c r="E76" s="1030"/>
      <c r="F76" s="1030"/>
      <c r="G76" s="1030"/>
      <c r="H76" s="1030"/>
      <c r="I76" s="373"/>
    </row>
    <row r="77" spans="1:9" s="374" customFormat="1" ht="12">
      <c r="A77" s="375"/>
      <c r="B77" s="376"/>
      <c r="C77" s="376"/>
      <c r="D77" s="376"/>
      <c r="E77" s="376"/>
      <c r="F77" s="377"/>
      <c r="G77" s="377"/>
      <c r="H77" s="378" t="s">
        <v>57</v>
      </c>
      <c r="I77" s="373"/>
    </row>
    <row r="78" spans="1:9" s="374" customFormat="1" ht="15" customHeight="1">
      <c r="A78" s="379"/>
      <c r="B78" s="1031" t="s">
        <v>4</v>
      </c>
      <c r="C78" s="1031"/>
      <c r="D78" s="1031"/>
      <c r="E78" s="1031"/>
      <c r="F78" s="936" t="s">
        <v>5</v>
      </c>
      <c r="G78" s="936"/>
      <c r="H78" s="936"/>
      <c r="I78" s="373"/>
    </row>
    <row r="79" spans="1:9" s="374" customFormat="1" ht="39.950000000000003" customHeight="1">
      <c r="A79" s="18" t="s">
        <v>1221</v>
      </c>
      <c r="B79" s="17" t="s">
        <v>1222</v>
      </c>
      <c r="C79" s="17" t="s">
        <v>8</v>
      </c>
      <c r="D79" s="17" t="s">
        <v>1223</v>
      </c>
      <c r="E79" s="17" t="s">
        <v>1224</v>
      </c>
      <c r="F79" s="17" t="s">
        <v>1225</v>
      </c>
      <c r="G79" s="17" t="s">
        <v>8</v>
      </c>
      <c r="H79" s="17" t="s">
        <v>1223</v>
      </c>
      <c r="I79" s="373"/>
    </row>
    <row r="80" spans="1:9" s="374" customFormat="1" ht="15" customHeight="1">
      <c r="A80" s="18" t="s">
        <v>11</v>
      </c>
      <c r="B80" s="18" t="s">
        <v>12</v>
      </c>
      <c r="C80" s="18" t="s">
        <v>13</v>
      </c>
      <c r="D80" s="18" t="s">
        <v>14</v>
      </c>
      <c r="E80" s="18" t="s">
        <v>15</v>
      </c>
      <c r="F80" s="18" t="s">
        <v>16</v>
      </c>
      <c r="G80" s="18" t="s">
        <v>17</v>
      </c>
      <c r="H80" s="18" t="s">
        <v>18</v>
      </c>
      <c r="I80" s="373"/>
    </row>
    <row r="81" spans="1:9" s="374" customFormat="1" ht="5.0999999999999996" customHeight="1">
      <c r="A81" s="37"/>
      <c r="B81" s="37"/>
      <c r="C81" s="37"/>
      <c r="D81" s="37"/>
      <c r="E81" s="37"/>
      <c r="F81" s="37"/>
      <c r="G81" s="37"/>
      <c r="H81" s="37"/>
      <c r="I81" s="373"/>
    </row>
    <row r="82" spans="1:9" s="374" customFormat="1" ht="30" customHeight="1">
      <c r="A82" s="388" t="s">
        <v>1277</v>
      </c>
      <c r="B82" s="389">
        <v>4591</v>
      </c>
      <c r="C82" s="389">
        <v>518566.3605829</v>
      </c>
      <c r="D82" s="390">
        <v>0.14328010040725939</v>
      </c>
      <c r="E82" s="391">
        <v>112.95281215049009</v>
      </c>
      <c r="F82" s="389">
        <v>5348</v>
      </c>
      <c r="G82" s="389">
        <v>496850.81297919998</v>
      </c>
      <c r="H82" s="390">
        <v>0.13788532392101235</v>
      </c>
      <c r="I82" s="373"/>
    </row>
    <row r="83" spans="1:9" s="374" customFormat="1" ht="18" customHeight="1">
      <c r="A83" s="392" t="s">
        <v>1278</v>
      </c>
      <c r="B83" s="389">
        <v>90</v>
      </c>
      <c r="C83" s="389">
        <v>9861.4215834999995</v>
      </c>
      <c r="D83" s="390">
        <v>2.7247148716973433E-3</v>
      </c>
      <c r="E83" s="391">
        <v>109.57135092777777</v>
      </c>
      <c r="F83" s="389">
        <v>103</v>
      </c>
      <c r="G83" s="389">
        <v>12268.453603</v>
      </c>
      <c r="H83" s="390">
        <v>3.404723620992413E-3</v>
      </c>
      <c r="I83" s="373"/>
    </row>
    <row r="84" spans="1:9" s="374" customFormat="1" ht="30" customHeight="1">
      <c r="A84" s="392" t="s">
        <v>1279</v>
      </c>
      <c r="B84" s="389">
        <v>4</v>
      </c>
      <c r="C84" s="389">
        <v>5546.7222222</v>
      </c>
      <c r="D84" s="390">
        <v>1.5325616494572896E-3</v>
      </c>
      <c r="E84" s="391">
        <v>1386.68055555</v>
      </c>
      <c r="F84" s="389">
        <v>1</v>
      </c>
      <c r="G84" s="389">
        <v>1976.8125</v>
      </c>
      <c r="H84" s="390">
        <v>5.4860216542509141E-4</v>
      </c>
      <c r="I84" s="373"/>
    </row>
    <row r="85" spans="1:9" s="374" customFormat="1" ht="18" customHeight="1">
      <c r="A85" s="392" t="s">
        <v>1280</v>
      </c>
      <c r="B85" s="389">
        <v>81</v>
      </c>
      <c r="C85" s="389">
        <v>9415.5137828999996</v>
      </c>
      <c r="D85" s="390">
        <v>2.6015103615348789E-3</v>
      </c>
      <c r="E85" s="391">
        <v>116.24091089999999</v>
      </c>
      <c r="F85" s="389">
        <v>135</v>
      </c>
      <c r="G85" s="389">
        <v>10188.450840400001</v>
      </c>
      <c r="H85" s="390">
        <v>2.8274842421173139E-3</v>
      </c>
      <c r="I85" s="373"/>
    </row>
    <row r="86" spans="1:9" s="374" customFormat="1" ht="18" customHeight="1">
      <c r="A86" s="392" t="s">
        <v>1281</v>
      </c>
      <c r="B86" s="389">
        <v>2582</v>
      </c>
      <c r="C86" s="389">
        <v>329426.9672286</v>
      </c>
      <c r="D86" s="390">
        <v>9.1020807613352947E-2</v>
      </c>
      <c r="E86" s="391">
        <v>127.58596716831913</v>
      </c>
      <c r="F86" s="389">
        <v>3157</v>
      </c>
      <c r="G86" s="389">
        <v>327254.57286950003</v>
      </c>
      <c r="H86" s="390">
        <v>9.081921898079412E-2</v>
      </c>
      <c r="I86" s="373"/>
    </row>
    <row r="87" spans="1:9" s="374" customFormat="1" ht="30" customHeight="1">
      <c r="A87" s="392" t="s">
        <v>1282</v>
      </c>
      <c r="B87" s="389">
        <v>116</v>
      </c>
      <c r="C87" s="389">
        <v>20891.921407099999</v>
      </c>
      <c r="D87" s="390">
        <v>5.7724465457903986E-3</v>
      </c>
      <c r="E87" s="391">
        <v>180.10277075086205</v>
      </c>
      <c r="F87" s="389">
        <v>193</v>
      </c>
      <c r="G87" s="389">
        <v>26201.7894409</v>
      </c>
      <c r="H87" s="390">
        <v>7.2714829683088482E-3</v>
      </c>
      <c r="I87" s="373"/>
    </row>
    <row r="88" spans="1:9" s="374" customFormat="1" ht="30" customHeight="1">
      <c r="A88" s="392" t="s">
        <v>1283</v>
      </c>
      <c r="B88" s="389">
        <v>6</v>
      </c>
      <c r="C88" s="389">
        <v>242.81291780000001</v>
      </c>
      <c r="D88" s="390">
        <v>6.7089309849287674E-5</v>
      </c>
      <c r="E88" s="391">
        <v>40.468819633333332</v>
      </c>
      <c r="F88" s="389">
        <v>13</v>
      </c>
      <c r="G88" s="389">
        <v>406.390153</v>
      </c>
      <c r="H88" s="390">
        <v>1.1278081150500322E-4</v>
      </c>
      <c r="I88" s="373"/>
    </row>
    <row r="89" spans="1:9" s="374" customFormat="1" ht="18" customHeight="1">
      <c r="A89" s="392" t="s">
        <v>1284</v>
      </c>
      <c r="B89" s="389" t="s">
        <v>43</v>
      </c>
      <c r="C89" s="389" t="s">
        <v>43</v>
      </c>
      <c r="D89" s="390" t="s">
        <v>43</v>
      </c>
      <c r="E89" s="391" t="s">
        <v>43</v>
      </c>
      <c r="F89" s="389" t="s">
        <v>43</v>
      </c>
      <c r="G89" s="389" t="s">
        <v>43</v>
      </c>
      <c r="H89" s="390" t="s">
        <v>43</v>
      </c>
      <c r="I89" s="373"/>
    </row>
    <row r="90" spans="1:9" s="374" customFormat="1" ht="30" customHeight="1">
      <c r="A90" s="392" t="s">
        <v>1285</v>
      </c>
      <c r="B90" s="389">
        <v>364</v>
      </c>
      <c r="C90" s="389">
        <v>31875.810083799999</v>
      </c>
      <c r="D90" s="390">
        <v>8.807299540671748E-3</v>
      </c>
      <c r="E90" s="391">
        <v>87.570906823626373</v>
      </c>
      <c r="F90" s="389">
        <v>352</v>
      </c>
      <c r="G90" s="389">
        <v>17008.068581200001</v>
      </c>
      <c r="H90" s="390">
        <v>4.7200547615642774E-3</v>
      </c>
      <c r="I90" s="373"/>
    </row>
    <row r="91" spans="1:9" s="374" customFormat="1" ht="18" customHeight="1">
      <c r="A91" s="392" t="s">
        <v>1286</v>
      </c>
      <c r="B91" s="389">
        <v>1</v>
      </c>
      <c r="C91" s="389">
        <v>305.84569820000002</v>
      </c>
      <c r="D91" s="390">
        <v>8.4505293204839238E-5</v>
      </c>
      <c r="E91" s="391">
        <v>305.84569820000002</v>
      </c>
      <c r="F91" s="389">
        <v>1</v>
      </c>
      <c r="G91" s="389">
        <v>305.84569820000002</v>
      </c>
      <c r="H91" s="390">
        <v>8.487785883510398E-5</v>
      </c>
      <c r="I91" s="373"/>
    </row>
    <row r="92" spans="1:9" s="374" customFormat="1" ht="18" customHeight="1">
      <c r="A92" s="392" t="s">
        <v>1287</v>
      </c>
      <c r="B92" s="389">
        <v>36</v>
      </c>
      <c r="C92" s="389">
        <v>1167.8656022</v>
      </c>
      <c r="D92" s="390">
        <v>3.2268175004122759E-4</v>
      </c>
      <c r="E92" s="391">
        <v>32.440711172222223</v>
      </c>
      <c r="F92" s="389">
        <v>41</v>
      </c>
      <c r="G92" s="389">
        <v>1406.2232426</v>
      </c>
      <c r="H92" s="390">
        <v>3.9025305432935782E-4</v>
      </c>
      <c r="I92" s="373"/>
    </row>
    <row r="93" spans="1:9" s="374" customFormat="1" ht="18" customHeight="1">
      <c r="A93" s="392" t="s">
        <v>1288</v>
      </c>
      <c r="B93" s="389">
        <v>112</v>
      </c>
      <c r="C93" s="389">
        <v>7388.4052892999998</v>
      </c>
      <c r="D93" s="390">
        <v>2.0414194443898886E-3</v>
      </c>
      <c r="E93" s="391">
        <v>65.967904368749998</v>
      </c>
      <c r="F93" s="389">
        <v>103</v>
      </c>
      <c r="G93" s="389">
        <v>5484.9513123999996</v>
      </c>
      <c r="H93" s="390">
        <v>1.5221758094072335E-3</v>
      </c>
      <c r="I93" s="373"/>
    </row>
    <row r="94" spans="1:9" s="374" customFormat="1" ht="18" customHeight="1">
      <c r="A94" s="392" t="s">
        <v>1289</v>
      </c>
      <c r="B94" s="389">
        <v>32</v>
      </c>
      <c r="C94" s="389">
        <v>15938.322290800001</v>
      </c>
      <c r="D94" s="390">
        <v>4.4037650563799194E-3</v>
      </c>
      <c r="E94" s="391">
        <v>498.07257158750002</v>
      </c>
      <c r="F94" s="389">
        <v>27</v>
      </c>
      <c r="G94" s="389">
        <v>13977.2587922</v>
      </c>
      <c r="H94" s="390">
        <v>3.8789487825010302E-3</v>
      </c>
      <c r="I94" s="373"/>
    </row>
    <row r="95" spans="1:9" s="374" customFormat="1" ht="18" customHeight="1">
      <c r="A95" s="392" t="s">
        <v>1290</v>
      </c>
      <c r="B95" s="389">
        <v>121</v>
      </c>
      <c r="C95" s="389">
        <v>8440.1957189999994</v>
      </c>
      <c r="D95" s="390">
        <v>2.3320295761489439E-3</v>
      </c>
      <c r="E95" s="391">
        <v>69.753683628099168</v>
      </c>
      <c r="F95" s="389">
        <v>134</v>
      </c>
      <c r="G95" s="389">
        <v>8089.1734287999998</v>
      </c>
      <c r="H95" s="390">
        <v>2.2448957903386342E-3</v>
      </c>
      <c r="I95" s="373"/>
    </row>
    <row r="96" spans="1:9" s="374" customFormat="1" ht="18" customHeight="1">
      <c r="A96" s="392" t="s">
        <v>1291</v>
      </c>
      <c r="B96" s="389">
        <v>13</v>
      </c>
      <c r="C96" s="389">
        <v>1753.9718985</v>
      </c>
      <c r="D96" s="390">
        <v>4.8462316268665115E-4</v>
      </c>
      <c r="E96" s="391">
        <v>134.92091526923076</v>
      </c>
      <c r="F96" s="389">
        <v>12</v>
      </c>
      <c r="G96" s="389">
        <v>1679.0312819999999</v>
      </c>
      <c r="H96" s="390">
        <v>4.6596234955093984E-4</v>
      </c>
      <c r="I96" s="373"/>
    </row>
    <row r="97" spans="1:9" s="374" customFormat="1" ht="18" customHeight="1">
      <c r="A97" s="392" t="s">
        <v>1292</v>
      </c>
      <c r="B97" s="389">
        <v>1</v>
      </c>
      <c r="C97" s="389">
        <v>761.565068</v>
      </c>
      <c r="D97" s="390">
        <v>2.1042074400477322E-4</v>
      </c>
      <c r="E97" s="391">
        <v>761.565068</v>
      </c>
      <c r="F97" s="389" t="s">
        <v>43</v>
      </c>
      <c r="G97" s="389" t="s">
        <v>43</v>
      </c>
      <c r="H97" s="390" t="s">
        <v>43</v>
      </c>
      <c r="I97" s="373"/>
    </row>
    <row r="98" spans="1:9" s="374" customFormat="1" ht="30" customHeight="1">
      <c r="A98" s="392" t="s">
        <v>1293</v>
      </c>
      <c r="B98" s="389">
        <v>30</v>
      </c>
      <c r="C98" s="389">
        <v>3501.3852191000001</v>
      </c>
      <c r="D98" s="390">
        <v>9.6743418758059145E-4</v>
      </c>
      <c r="E98" s="391">
        <v>116.71284063666667</v>
      </c>
      <c r="F98" s="389">
        <v>25</v>
      </c>
      <c r="G98" s="389">
        <v>3564.8161304999999</v>
      </c>
      <c r="H98" s="390">
        <v>9.8930265188761969E-4</v>
      </c>
      <c r="I98" s="373"/>
    </row>
    <row r="99" spans="1:9" s="374" customFormat="1" ht="18" customHeight="1">
      <c r="A99" s="392" t="s">
        <v>1294</v>
      </c>
      <c r="B99" s="389">
        <v>1</v>
      </c>
      <c r="C99" s="389">
        <v>10.2854641</v>
      </c>
      <c r="D99" s="390">
        <v>2.84187799479845E-6</v>
      </c>
      <c r="E99" s="391">
        <v>10.2854641</v>
      </c>
      <c r="F99" s="389" t="s">
        <v>43</v>
      </c>
      <c r="G99" s="389" t="s">
        <v>43</v>
      </c>
      <c r="H99" s="390" t="s">
        <v>43</v>
      </c>
      <c r="I99" s="373"/>
    </row>
    <row r="100" spans="1:9" s="374" customFormat="1" ht="18" customHeight="1">
      <c r="A100" s="392" t="s">
        <v>1295</v>
      </c>
      <c r="B100" s="389">
        <v>32</v>
      </c>
      <c r="C100" s="389">
        <v>1483.9151655000001</v>
      </c>
      <c r="D100" s="390">
        <v>4.1000637540333741E-4</v>
      </c>
      <c r="E100" s="391">
        <v>46.372348921875002</v>
      </c>
      <c r="F100" s="389">
        <v>29</v>
      </c>
      <c r="G100" s="389">
        <v>1326.518317</v>
      </c>
      <c r="H100" s="390">
        <v>3.6813345786828434E-4</v>
      </c>
      <c r="I100" s="373"/>
    </row>
    <row r="101" spans="1:9" s="374" customFormat="1" ht="18" customHeight="1">
      <c r="A101" s="392" t="s">
        <v>1296</v>
      </c>
      <c r="B101" s="389" t="s">
        <v>43</v>
      </c>
      <c r="C101" s="389" t="s">
        <v>43</v>
      </c>
      <c r="D101" s="390" t="s">
        <v>43</v>
      </c>
      <c r="E101" s="391" t="s">
        <v>43</v>
      </c>
      <c r="F101" s="389" t="s">
        <v>43</v>
      </c>
      <c r="G101" s="389" t="s">
        <v>43</v>
      </c>
      <c r="H101" s="390" t="s">
        <v>43</v>
      </c>
      <c r="I101" s="373"/>
    </row>
    <row r="102" spans="1:9" s="374" customFormat="1" ht="18" customHeight="1">
      <c r="A102" s="392" t="s">
        <v>1297</v>
      </c>
      <c r="B102" s="389" t="s">
        <v>43</v>
      </c>
      <c r="C102" s="389" t="s">
        <v>43</v>
      </c>
      <c r="D102" s="390" t="s">
        <v>43</v>
      </c>
      <c r="E102" s="391" t="s">
        <v>43</v>
      </c>
      <c r="F102" s="389" t="s">
        <v>43</v>
      </c>
      <c r="G102" s="389" t="s">
        <v>43</v>
      </c>
      <c r="H102" s="390" t="s">
        <v>43</v>
      </c>
      <c r="I102" s="373"/>
    </row>
    <row r="103" spans="1:9" s="374" customFormat="1" ht="18" customHeight="1">
      <c r="A103" s="392" t="s">
        <v>1298</v>
      </c>
      <c r="B103" s="389" t="s">
        <v>43</v>
      </c>
      <c r="C103" s="389" t="s">
        <v>43</v>
      </c>
      <c r="D103" s="390" t="s">
        <v>43</v>
      </c>
      <c r="E103" s="391" t="s">
        <v>43</v>
      </c>
      <c r="F103" s="389" t="s">
        <v>43</v>
      </c>
      <c r="G103" s="389" t="s">
        <v>43</v>
      </c>
      <c r="H103" s="390" t="s">
        <v>43</v>
      </c>
      <c r="I103" s="373"/>
    </row>
    <row r="104" spans="1:9" s="374" customFormat="1" ht="18" customHeight="1">
      <c r="A104" s="392" t="s">
        <v>1299</v>
      </c>
      <c r="B104" s="389">
        <v>969</v>
      </c>
      <c r="C104" s="389">
        <v>70553.433942300006</v>
      </c>
      <c r="D104" s="390">
        <v>1.9493943047070517E-2</v>
      </c>
      <c r="E104" s="391">
        <v>72.81056134396286</v>
      </c>
      <c r="F104" s="389">
        <v>1022</v>
      </c>
      <c r="G104" s="389">
        <v>65712.456787500007</v>
      </c>
      <c r="H104" s="390">
        <v>1.8236426615587088E-2</v>
      </c>
      <c r="I104" s="373"/>
    </row>
    <row r="105" spans="1:9" s="374" customFormat="1" ht="18" customHeight="1">
      <c r="A105" s="388" t="s">
        <v>1300</v>
      </c>
      <c r="B105" s="389" t="s">
        <v>43</v>
      </c>
      <c r="C105" s="389" t="s">
        <v>43</v>
      </c>
      <c r="D105" s="390" t="s">
        <v>43</v>
      </c>
      <c r="E105" s="391" t="s">
        <v>43</v>
      </c>
      <c r="F105" s="389" t="s">
        <v>43</v>
      </c>
      <c r="G105" s="389" t="s">
        <v>43</v>
      </c>
      <c r="H105" s="390" t="s">
        <v>43</v>
      </c>
      <c r="I105" s="373"/>
    </row>
    <row r="106" spans="1:9" s="374" customFormat="1" ht="18" customHeight="1">
      <c r="A106" s="388" t="s">
        <v>1301</v>
      </c>
      <c r="B106" s="389">
        <v>258</v>
      </c>
      <c r="C106" s="389">
        <v>5581.1284599999999</v>
      </c>
      <c r="D106" s="390">
        <v>1.542068107224968E-3</v>
      </c>
      <c r="E106" s="391">
        <v>21.632280852713176</v>
      </c>
      <c r="F106" s="389">
        <v>252</v>
      </c>
      <c r="G106" s="389">
        <v>5266.5296417</v>
      </c>
      <c r="H106" s="390">
        <v>1.461559741104455E-3</v>
      </c>
      <c r="I106" s="373"/>
    </row>
    <row r="107" spans="1:9" s="374" customFormat="1" ht="20.100000000000001" customHeight="1">
      <c r="A107" s="382" t="s">
        <v>1302</v>
      </c>
      <c r="B107" s="383">
        <v>101</v>
      </c>
      <c r="C107" s="383">
        <v>207923.28217000002</v>
      </c>
      <c r="D107" s="384">
        <v>5.744928906078161E-2</v>
      </c>
      <c r="E107" s="385">
        <v>2058.6463581188123</v>
      </c>
      <c r="F107" s="383">
        <v>106</v>
      </c>
      <c r="G107" s="383">
        <v>216840.8198803</v>
      </c>
      <c r="H107" s="384">
        <v>6.0177352854094548E-2</v>
      </c>
      <c r="I107" s="373"/>
    </row>
    <row r="108" spans="1:9" s="374" customFormat="1" ht="18" customHeight="1">
      <c r="A108" s="388" t="s">
        <v>1303</v>
      </c>
      <c r="B108" s="389">
        <v>93</v>
      </c>
      <c r="C108" s="389">
        <v>199634.79317310001</v>
      </c>
      <c r="D108" s="390">
        <v>5.5159176114840822E-2</v>
      </c>
      <c r="E108" s="391">
        <v>2146.6106792806454</v>
      </c>
      <c r="F108" s="389">
        <v>98</v>
      </c>
      <c r="G108" s="389">
        <v>208376.29649079998</v>
      </c>
      <c r="H108" s="390">
        <v>5.7828290481830594E-2</v>
      </c>
      <c r="I108" s="373"/>
    </row>
    <row r="109" spans="1:9" s="374" customFormat="1" ht="18" customHeight="1">
      <c r="A109" s="392" t="s">
        <v>1304</v>
      </c>
      <c r="B109" s="389">
        <v>42</v>
      </c>
      <c r="C109" s="389">
        <v>70522.341754599998</v>
      </c>
      <c r="D109" s="390">
        <v>1.9485352262719351E-2</v>
      </c>
      <c r="E109" s="391">
        <v>1679.1033751095238</v>
      </c>
      <c r="F109" s="389">
        <v>49</v>
      </c>
      <c r="G109" s="389">
        <v>96150.153992799998</v>
      </c>
      <c r="H109" s="390">
        <v>2.6683452622039812E-2</v>
      </c>
      <c r="I109" s="373"/>
    </row>
    <row r="110" spans="1:9" s="374" customFormat="1" ht="18" customHeight="1">
      <c r="A110" s="392" t="s">
        <v>1305</v>
      </c>
      <c r="B110" s="389">
        <v>1</v>
      </c>
      <c r="C110" s="389">
        <v>346.66354100000001</v>
      </c>
      <c r="D110" s="390">
        <v>9.578328009202912E-5</v>
      </c>
      <c r="E110" s="391">
        <v>346.66354100000001</v>
      </c>
      <c r="F110" s="389">
        <v>1</v>
      </c>
      <c r="G110" s="389">
        <v>367.62665340000001</v>
      </c>
      <c r="H110" s="390">
        <v>1.020232207774989E-4</v>
      </c>
      <c r="I110" s="373"/>
    </row>
    <row r="111" spans="1:9" s="374" customFormat="1" ht="5.0999999999999996" customHeight="1">
      <c r="A111" s="405"/>
      <c r="B111" s="400"/>
      <c r="C111" s="400"/>
      <c r="D111" s="401"/>
      <c r="E111" s="402"/>
      <c r="F111" s="400"/>
      <c r="G111" s="400"/>
      <c r="H111" s="401"/>
      <c r="I111" s="373"/>
    </row>
    <row r="112" spans="1:9" s="374" customFormat="1" ht="15" customHeight="1">
      <c r="A112" s="407"/>
      <c r="B112" s="406"/>
      <c r="C112" s="406"/>
      <c r="D112" s="406"/>
      <c r="E112" s="406"/>
      <c r="F112" s="406"/>
      <c r="G112" s="373"/>
      <c r="H112" s="403" t="s">
        <v>1338</v>
      </c>
      <c r="I112" s="373"/>
    </row>
    <row r="113" spans="1:9" s="374" customFormat="1" ht="15" customHeight="1">
      <c r="A113" s="1032" t="s">
        <v>1220</v>
      </c>
      <c r="B113" s="1032"/>
      <c r="C113" s="1032"/>
      <c r="D113" s="1032"/>
      <c r="E113" s="1032"/>
      <c r="F113" s="1032"/>
      <c r="G113" s="1032"/>
      <c r="H113" s="1032"/>
      <c r="I113" s="373"/>
    </row>
    <row r="114" spans="1:9" s="374" customFormat="1" ht="15" customHeight="1">
      <c r="A114" s="1030" t="s">
        <v>49</v>
      </c>
      <c r="B114" s="1030"/>
      <c r="C114" s="1030"/>
      <c r="D114" s="1030"/>
      <c r="E114" s="1030"/>
      <c r="F114" s="1030"/>
      <c r="G114" s="1030"/>
      <c r="H114" s="1030"/>
      <c r="I114" s="373"/>
    </row>
    <row r="115" spans="1:9" s="374" customFormat="1" ht="12">
      <c r="A115" s="375"/>
      <c r="B115" s="376"/>
      <c r="C115" s="376"/>
      <c r="D115" s="376"/>
      <c r="E115" s="376"/>
      <c r="F115" s="377"/>
      <c r="G115" s="377"/>
      <c r="H115" s="378" t="s">
        <v>57</v>
      </c>
      <c r="I115" s="373"/>
    </row>
    <row r="116" spans="1:9" s="374" customFormat="1" ht="15" customHeight="1">
      <c r="A116" s="379"/>
      <c r="B116" s="1031" t="s">
        <v>4</v>
      </c>
      <c r="C116" s="1031"/>
      <c r="D116" s="1031"/>
      <c r="E116" s="1031"/>
      <c r="F116" s="936" t="s">
        <v>5</v>
      </c>
      <c r="G116" s="936"/>
      <c r="H116" s="936"/>
      <c r="I116" s="373"/>
    </row>
    <row r="117" spans="1:9" s="374" customFormat="1" ht="36" customHeight="1">
      <c r="A117" s="18" t="s">
        <v>1221</v>
      </c>
      <c r="B117" s="17" t="s">
        <v>1222</v>
      </c>
      <c r="C117" s="17" t="s">
        <v>8</v>
      </c>
      <c r="D117" s="17" t="s">
        <v>1223</v>
      </c>
      <c r="E117" s="17" t="s">
        <v>1224</v>
      </c>
      <c r="F117" s="17" t="s">
        <v>1225</v>
      </c>
      <c r="G117" s="17" t="s">
        <v>8</v>
      </c>
      <c r="H117" s="17" t="s">
        <v>1223</v>
      </c>
      <c r="I117" s="373"/>
    </row>
    <row r="118" spans="1:9" s="374" customFormat="1" ht="15" customHeight="1">
      <c r="A118" s="18" t="s">
        <v>11</v>
      </c>
      <c r="B118" s="18" t="s">
        <v>12</v>
      </c>
      <c r="C118" s="18" t="s">
        <v>13</v>
      </c>
      <c r="D118" s="18" t="s">
        <v>14</v>
      </c>
      <c r="E118" s="18" t="s">
        <v>15</v>
      </c>
      <c r="F118" s="18" t="s">
        <v>16</v>
      </c>
      <c r="G118" s="18" t="s">
        <v>17</v>
      </c>
      <c r="H118" s="18" t="s">
        <v>18</v>
      </c>
      <c r="I118" s="373"/>
    </row>
    <row r="119" spans="1:9" s="374" customFormat="1" ht="5.0999999999999996" customHeight="1">
      <c r="A119" s="37"/>
      <c r="B119" s="37"/>
      <c r="C119" s="37"/>
      <c r="D119" s="37"/>
      <c r="E119" s="37"/>
      <c r="F119" s="37"/>
      <c r="G119" s="37"/>
      <c r="H119" s="37"/>
      <c r="I119" s="373"/>
    </row>
    <row r="120" spans="1:9" s="374" customFormat="1" ht="27" customHeight="1">
      <c r="A120" s="392" t="s">
        <v>1307</v>
      </c>
      <c r="B120" s="389">
        <v>46</v>
      </c>
      <c r="C120" s="389">
        <v>120359.94582009999</v>
      </c>
      <c r="D120" s="390">
        <v>3.3255502926822313E-2</v>
      </c>
      <c r="E120" s="391">
        <v>2616.5205613065218</v>
      </c>
      <c r="F120" s="389">
        <v>45</v>
      </c>
      <c r="G120" s="389">
        <v>105642.75923339999</v>
      </c>
      <c r="H120" s="390">
        <v>2.9317826792841912E-2</v>
      </c>
      <c r="I120" s="373"/>
    </row>
    <row r="121" spans="1:9" s="374" customFormat="1" ht="27" customHeight="1">
      <c r="A121" s="392" t="s">
        <v>1308</v>
      </c>
      <c r="B121" s="389">
        <v>4</v>
      </c>
      <c r="C121" s="389">
        <v>8405.8420573999992</v>
      </c>
      <c r="D121" s="390">
        <v>2.3225376452071216E-3</v>
      </c>
      <c r="E121" s="391">
        <v>2101.4605143499998</v>
      </c>
      <c r="F121" s="389">
        <v>3</v>
      </c>
      <c r="G121" s="389">
        <v>6215.7566112000004</v>
      </c>
      <c r="H121" s="390">
        <v>1.7249878461713735E-3</v>
      </c>
      <c r="I121" s="373"/>
    </row>
    <row r="122" spans="1:9" s="374" customFormat="1" ht="27" customHeight="1">
      <c r="A122" s="392" t="s">
        <v>1309</v>
      </c>
      <c r="B122" s="389" t="s">
        <v>43</v>
      </c>
      <c r="C122" s="389" t="s">
        <v>43</v>
      </c>
      <c r="D122" s="390" t="s">
        <v>43</v>
      </c>
      <c r="E122" s="391" t="s">
        <v>43</v>
      </c>
      <c r="F122" s="389" t="s">
        <v>43</v>
      </c>
      <c r="G122" s="389" t="s">
        <v>43</v>
      </c>
      <c r="H122" s="390" t="s">
        <v>43</v>
      </c>
      <c r="I122" s="373"/>
    </row>
    <row r="123" spans="1:9" s="374" customFormat="1" ht="27" customHeight="1">
      <c r="A123" s="388" t="s">
        <v>1310</v>
      </c>
      <c r="B123" s="389">
        <v>8</v>
      </c>
      <c r="C123" s="389">
        <v>8288.4889968999996</v>
      </c>
      <c r="D123" s="390">
        <v>2.2901129459407849E-3</v>
      </c>
      <c r="E123" s="391">
        <v>1036.0611246125</v>
      </c>
      <c r="F123" s="389">
        <v>8</v>
      </c>
      <c r="G123" s="389">
        <v>8464.5233895000001</v>
      </c>
      <c r="H123" s="390">
        <v>2.3490623722639522E-3</v>
      </c>
      <c r="I123" s="373"/>
    </row>
    <row r="124" spans="1:9" s="374" customFormat="1" ht="20.100000000000001" customHeight="1">
      <c r="A124" s="382" t="s">
        <v>1311</v>
      </c>
      <c r="B124" s="383">
        <v>204511</v>
      </c>
      <c r="C124" s="383">
        <v>638731.61671980005</v>
      </c>
      <c r="D124" s="384">
        <v>0.17648181049390249</v>
      </c>
      <c r="E124" s="385">
        <v>3.1232139920092319</v>
      </c>
      <c r="F124" s="383">
        <v>202868</v>
      </c>
      <c r="G124" s="383">
        <v>634884.30933109962</v>
      </c>
      <c r="H124" s="384">
        <v>0.17619218155159116</v>
      </c>
      <c r="I124" s="373"/>
    </row>
    <row r="125" spans="1:9" s="374" customFormat="1" ht="27" customHeight="1">
      <c r="A125" s="388" t="s">
        <v>1312</v>
      </c>
      <c r="B125" s="389">
        <v>1</v>
      </c>
      <c r="C125" s="389">
        <v>13.039788100000001</v>
      </c>
      <c r="D125" s="390">
        <v>3.6028988578380911E-6</v>
      </c>
      <c r="E125" s="391">
        <v>13.039788100000001</v>
      </c>
      <c r="F125" s="389">
        <v>2</v>
      </c>
      <c r="G125" s="389">
        <v>14.5257424</v>
      </c>
      <c r="H125" s="390">
        <v>4.0311631654732379E-6</v>
      </c>
      <c r="I125" s="373"/>
    </row>
    <row r="126" spans="1:9" s="374" customFormat="1" ht="18" customHeight="1">
      <c r="A126" s="388" t="s">
        <v>1313</v>
      </c>
      <c r="B126" s="389">
        <v>4654</v>
      </c>
      <c r="C126" s="389">
        <v>232419.5312617</v>
      </c>
      <c r="D126" s="390">
        <v>6.4217612840046331E-2</v>
      </c>
      <c r="E126" s="391">
        <v>49.939735982316286</v>
      </c>
      <c r="F126" s="389">
        <v>4650</v>
      </c>
      <c r="G126" s="389">
        <v>229685.20486299999</v>
      </c>
      <c r="H126" s="390">
        <v>6.3741908124289745E-2</v>
      </c>
      <c r="I126" s="373"/>
    </row>
    <row r="127" spans="1:9" s="374" customFormat="1" ht="27" customHeight="1">
      <c r="A127" s="388" t="s">
        <v>1314</v>
      </c>
      <c r="B127" s="389">
        <v>1288</v>
      </c>
      <c r="C127" s="389">
        <v>12049.8376598</v>
      </c>
      <c r="D127" s="390">
        <v>3.3293751408144303E-3</v>
      </c>
      <c r="E127" s="391">
        <v>9.3554640215838507</v>
      </c>
      <c r="F127" s="389">
        <v>1386</v>
      </c>
      <c r="G127" s="389">
        <v>12639.1536457</v>
      </c>
      <c r="H127" s="390">
        <v>3.507599764353705E-3</v>
      </c>
      <c r="I127" s="373"/>
    </row>
    <row r="128" spans="1:9" s="374" customFormat="1" ht="27" customHeight="1">
      <c r="A128" s="388" t="s">
        <v>1315</v>
      </c>
      <c r="B128" s="389">
        <v>53470</v>
      </c>
      <c r="C128" s="389">
        <v>285376.05861589999</v>
      </c>
      <c r="D128" s="390">
        <v>7.8849523301805974E-2</v>
      </c>
      <c r="E128" s="391">
        <v>5.3371247169609122</v>
      </c>
      <c r="F128" s="389">
        <v>53354</v>
      </c>
      <c r="G128" s="389">
        <v>283248.95952159999</v>
      </c>
      <c r="H128" s="390">
        <v>7.8606844375960702E-2</v>
      </c>
      <c r="I128" s="373"/>
    </row>
    <row r="129" spans="1:9" s="374" customFormat="1" ht="18" customHeight="1">
      <c r="A129" s="388" t="s">
        <v>1316</v>
      </c>
      <c r="B129" s="389">
        <v>142314</v>
      </c>
      <c r="C129" s="389">
        <v>87649.528154800006</v>
      </c>
      <c r="D129" s="390">
        <v>2.4217600965385052E-2</v>
      </c>
      <c r="E129" s="391">
        <v>0.61588830441699349</v>
      </c>
      <c r="F129" s="389">
        <v>140513</v>
      </c>
      <c r="G129" s="389">
        <v>86053.232363999996</v>
      </c>
      <c r="H129" s="390">
        <v>2.3881369435249399E-2</v>
      </c>
      <c r="I129" s="373"/>
    </row>
    <row r="130" spans="1:9" s="374" customFormat="1" ht="18" customHeight="1">
      <c r="A130" s="388" t="s">
        <v>1317</v>
      </c>
      <c r="B130" s="389">
        <v>24</v>
      </c>
      <c r="C130" s="389">
        <v>229.9686596</v>
      </c>
      <c r="D130" s="390">
        <v>6.3540435983878968E-5</v>
      </c>
      <c r="E130" s="391">
        <v>9.5820274833333325</v>
      </c>
      <c r="F130" s="389">
        <v>21</v>
      </c>
      <c r="G130" s="389">
        <v>195.46814739999999</v>
      </c>
      <c r="H130" s="390">
        <v>5.4246039487948876E-5</v>
      </c>
      <c r="I130" s="373"/>
    </row>
    <row r="131" spans="1:9" s="374" customFormat="1" ht="18" customHeight="1">
      <c r="A131" s="388" t="s">
        <v>1318</v>
      </c>
      <c r="B131" s="389">
        <v>97</v>
      </c>
      <c r="C131" s="389">
        <v>454.93531430000002</v>
      </c>
      <c r="D131" s="390">
        <v>1.2569881594024391E-4</v>
      </c>
      <c r="E131" s="391">
        <v>4.6900547865979387</v>
      </c>
      <c r="F131" s="389">
        <v>104</v>
      </c>
      <c r="G131" s="389">
        <v>440.39183530000003</v>
      </c>
      <c r="H131" s="390">
        <v>1.2221690953548211E-4</v>
      </c>
      <c r="I131" s="373"/>
    </row>
    <row r="132" spans="1:9" s="374" customFormat="1" ht="18" customHeight="1">
      <c r="A132" s="388" t="s">
        <v>1319</v>
      </c>
      <c r="B132" s="389">
        <v>1015</v>
      </c>
      <c r="C132" s="389">
        <v>3494.7629568000002</v>
      </c>
      <c r="D132" s="390">
        <v>9.656044537617594E-4</v>
      </c>
      <c r="E132" s="391">
        <v>3.4431162135960593</v>
      </c>
      <c r="F132" s="389">
        <v>1113</v>
      </c>
      <c r="G132" s="389">
        <v>3905.3514983999999</v>
      </c>
      <c r="H132" s="390">
        <v>1.0838075380281971E-3</v>
      </c>
      <c r="I132" s="373"/>
    </row>
    <row r="133" spans="1:9" s="374" customFormat="1" ht="18" customHeight="1">
      <c r="A133" s="388" t="s">
        <v>1320</v>
      </c>
      <c r="B133" s="389">
        <v>7</v>
      </c>
      <c r="C133" s="389">
        <v>48.452560800000001</v>
      </c>
      <c r="D133" s="390">
        <v>1.3387462635658218E-5</v>
      </c>
      <c r="E133" s="391">
        <v>6.9217944000000005</v>
      </c>
      <c r="F133" s="389">
        <v>7</v>
      </c>
      <c r="G133" s="389">
        <v>54.746141199999997</v>
      </c>
      <c r="H133" s="390">
        <v>1.5193070466211545E-5</v>
      </c>
      <c r="I133" s="373"/>
    </row>
    <row r="134" spans="1:9" s="374" customFormat="1" ht="18" customHeight="1">
      <c r="A134" s="388" t="s">
        <v>1321</v>
      </c>
      <c r="B134" s="389">
        <v>1058</v>
      </c>
      <c r="C134" s="389">
        <v>9093.3397829999994</v>
      </c>
      <c r="D134" s="390">
        <v>2.5124935518012269E-3</v>
      </c>
      <c r="E134" s="391">
        <v>8.5948391143667298</v>
      </c>
      <c r="F134" s="389">
        <v>1074</v>
      </c>
      <c r="G134" s="389">
        <v>9154.5852491000005</v>
      </c>
      <c r="H134" s="390">
        <v>2.5405673483068626E-3</v>
      </c>
      <c r="I134" s="373"/>
    </row>
    <row r="135" spans="1:9" s="374" customFormat="1" ht="18" customHeight="1">
      <c r="A135" s="388" t="s">
        <v>1322</v>
      </c>
      <c r="B135" s="389">
        <v>72</v>
      </c>
      <c r="C135" s="389">
        <v>153.1945987</v>
      </c>
      <c r="D135" s="390">
        <v>4.232773112955683E-5</v>
      </c>
      <c r="E135" s="391">
        <v>2.1277027597222222</v>
      </c>
      <c r="F135" s="389">
        <v>81</v>
      </c>
      <c r="G135" s="389">
        <v>144.83702149999999</v>
      </c>
      <c r="H135" s="390">
        <v>4.0194962156815838E-5</v>
      </c>
      <c r="I135" s="373"/>
    </row>
    <row r="136" spans="1:9" s="374" customFormat="1" ht="27" customHeight="1">
      <c r="A136" s="388" t="s">
        <v>1323</v>
      </c>
      <c r="B136" s="389">
        <v>20</v>
      </c>
      <c r="C136" s="389">
        <v>55.8051016</v>
      </c>
      <c r="D136" s="390">
        <v>1.5418972706786442E-5</v>
      </c>
      <c r="E136" s="391">
        <v>2.7902550800000001</v>
      </c>
      <c r="F136" s="389">
        <v>22</v>
      </c>
      <c r="G136" s="389">
        <v>60.614260100000003</v>
      </c>
      <c r="H136" s="390">
        <v>1.6821582394131826E-5</v>
      </c>
      <c r="I136" s="373"/>
    </row>
    <row r="137" spans="1:9" s="374" customFormat="1" ht="27" customHeight="1">
      <c r="A137" s="388" t="s">
        <v>1324</v>
      </c>
      <c r="B137" s="389">
        <v>271</v>
      </c>
      <c r="C137" s="389">
        <v>6045.2284750999997</v>
      </c>
      <c r="D137" s="390">
        <v>1.6702991337955938E-3</v>
      </c>
      <c r="E137" s="391">
        <v>22.307116144280442</v>
      </c>
      <c r="F137" s="389">
        <v>300</v>
      </c>
      <c r="G137" s="389">
        <v>7462.7267099999999</v>
      </c>
      <c r="H137" s="390">
        <v>2.0710451967911312E-3</v>
      </c>
      <c r="I137" s="373"/>
    </row>
    <row r="138" spans="1:9" s="374" customFormat="1" ht="18" customHeight="1">
      <c r="A138" s="388" t="s">
        <v>1325</v>
      </c>
      <c r="B138" s="389">
        <v>14</v>
      </c>
      <c r="C138" s="389">
        <v>40.086431099999999</v>
      </c>
      <c r="D138" s="390">
        <v>1.1075897531263972E-5</v>
      </c>
      <c r="E138" s="391">
        <v>2.8633165071428572</v>
      </c>
      <c r="F138" s="389">
        <v>17</v>
      </c>
      <c r="G138" s="389">
        <v>59.524799000000002</v>
      </c>
      <c r="H138" s="390">
        <v>1.6519236714606628E-5</v>
      </c>
      <c r="I138" s="373"/>
    </row>
    <row r="139" spans="1:9" s="374" customFormat="1" ht="18" customHeight="1">
      <c r="A139" s="388" t="s">
        <v>1326</v>
      </c>
      <c r="B139" s="389">
        <v>206</v>
      </c>
      <c r="C139" s="389">
        <v>1607.8473584999999</v>
      </c>
      <c r="D139" s="390">
        <v>4.4424889170688602E-4</v>
      </c>
      <c r="E139" s="391">
        <v>7.8050842645631064</v>
      </c>
      <c r="F139" s="389">
        <v>224</v>
      </c>
      <c r="G139" s="389">
        <v>1764.9875324</v>
      </c>
      <c r="H139" s="390">
        <v>4.898168046908488E-4</v>
      </c>
      <c r="I139" s="373"/>
    </row>
    <row r="140" spans="1:9" s="374" customFormat="1" ht="20.100000000000001" customHeight="1">
      <c r="A140" s="382" t="s">
        <v>1327</v>
      </c>
      <c r="B140" s="383">
        <v>6</v>
      </c>
      <c r="C140" s="383">
        <v>8034.9904002000003</v>
      </c>
      <c r="D140" s="384">
        <v>2.2200711785815451E-3</v>
      </c>
      <c r="E140" s="385">
        <v>1339.1650667000001</v>
      </c>
      <c r="F140" s="383">
        <v>6</v>
      </c>
      <c r="G140" s="383">
        <v>7997.4700933000004</v>
      </c>
      <c r="H140" s="384">
        <v>2.2194464123971229E-3</v>
      </c>
      <c r="I140" s="373"/>
    </row>
    <row r="141" spans="1:9" s="374" customFormat="1" ht="27.95" customHeight="1">
      <c r="A141" s="388" t="s">
        <v>1328</v>
      </c>
      <c r="B141" s="389" t="s">
        <v>43</v>
      </c>
      <c r="C141" s="389" t="s">
        <v>43</v>
      </c>
      <c r="D141" s="390" t="s">
        <v>43</v>
      </c>
      <c r="E141" s="391" t="s">
        <v>43</v>
      </c>
      <c r="F141" s="389" t="s">
        <v>43</v>
      </c>
      <c r="G141" s="389" t="s">
        <v>43</v>
      </c>
      <c r="H141" s="390" t="s">
        <v>43</v>
      </c>
      <c r="I141" s="373"/>
    </row>
    <row r="142" spans="1:9" s="374" customFormat="1" ht="38.1" customHeight="1">
      <c r="A142" s="388" t="s">
        <v>1329</v>
      </c>
      <c r="B142" s="389">
        <v>5</v>
      </c>
      <c r="C142" s="389">
        <v>7730.5187500000002</v>
      </c>
      <c r="D142" s="390">
        <v>2.1359455354087345E-3</v>
      </c>
      <c r="E142" s="391">
        <v>1546.10375</v>
      </c>
      <c r="F142" s="389">
        <v>5</v>
      </c>
      <c r="G142" s="389">
        <v>7751.9681944000004</v>
      </c>
      <c r="H142" s="390">
        <v>2.1513150780634359E-3</v>
      </c>
      <c r="I142" s="373"/>
    </row>
    <row r="143" spans="1:9" s="374" customFormat="1" ht="18" customHeight="1">
      <c r="A143" s="388" t="s">
        <v>1330</v>
      </c>
      <c r="B143" s="389" t="s">
        <v>43</v>
      </c>
      <c r="C143" s="389" t="s">
        <v>43</v>
      </c>
      <c r="D143" s="390" t="s">
        <v>43</v>
      </c>
      <c r="E143" s="391" t="s">
        <v>43</v>
      </c>
      <c r="F143" s="389" t="s">
        <v>43</v>
      </c>
      <c r="G143" s="389" t="s">
        <v>43</v>
      </c>
      <c r="H143" s="390" t="s">
        <v>43</v>
      </c>
      <c r="I143" s="373"/>
    </row>
    <row r="144" spans="1:9" s="374" customFormat="1" ht="18" customHeight="1">
      <c r="A144" s="388" t="s">
        <v>1331</v>
      </c>
      <c r="B144" s="389" t="s">
        <v>43</v>
      </c>
      <c r="C144" s="389" t="s">
        <v>43</v>
      </c>
      <c r="D144" s="390" t="s">
        <v>43</v>
      </c>
      <c r="E144" s="391" t="s">
        <v>43</v>
      </c>
      <c r="F144" s="389" t="s">
        <v>43</v>
      </c>
      <c r="G144" s="389" t="s">
        <v>43</v>
      </c>
      <c r="H144" s="390" t="s">
        <v>43</v>
      </c>
      <c r="I144" s="373"/>
    </row>
    <row r="145" spans="1:9" s="374" customFormat="1" ht="27" customHeight="1">
      <c r="A145" s="388" t="s">
        <v>1332</v>
      </c>
      <c r="B145" s="389">
        <v>1</v>
      </c>
      <c r="C145" s="389">
        <v>304.4716502</v>
      </c>
      <c r="D145" s="390">
        <v>8.4125643172810351E-5</v>
      </c>
      <c r="E145" s="391">
        <v>304.4716502</v>
      </c>
      <c r="F145" s="389">
        <v>1</v>
      </c>
      <c r="G145" s="389">
        <v>245.50189889999999</v>
      </c>
      <c r="H145" s="390">
        <v>6.8131334333687107E-5</v>
      </c>
      <c r="I145" s="373"/>
    </row>
    <row r="146" spans="1:9" s="374" customFormat="1" ht="5.0999999999999996" customHeight="1">
      <c r="A146" s="388"/>
      <c r="B146" s="389"/>
      <c r="C146" s="389"/>
      <c r="D146" s="390"/>
      <c r="E146" s="391"/>
      <c r="F146" s="389"/>
      <c r="G146" s="389"/>
      <c r="H146" s="390"/>
      <c r="I146" s="373"/>
    </row>
    <row r="147" spans="1:9" s="374" customFormat="1" ht="20.100000000000001" customHeight="1">
      <c r="A147" s="28" t="s">
        <v>42</v>
      </c>
      <c r="B147" s="408">
        <v>218935</v>
      </c>
      <c r="C147" s="408">
        <v>3619249.0032385997</v>
      </c>
      <c r="D147" s="409">
        <v>1</v>
      </c>
      <c r="E147" s="410">
        <v>16.531157664323199</v>
      </c>
      <c r="F147" s="408">
        <v>218707</v>
      </c>
      <c r="G147" s="408">
        <v>3603362.5541165001</v>
      </c>
      <c r="H147" s="409">
        <v>1</v>
      </c>
      <c r="I147" s="373"/>
    </row>
    <row r="148" spans="1:9" s="374" customFormat="1" ht="12">
      <c r="A148" s="368" t="s">
        <v>135</v>
      </c>
      <c r="B148" s="376"/>
      <c r="C148" s="376"/>
      <c r="D148" s="376"/>
      <c r="E148" s="376"/>
      <c r="F148" s="376"/>
      <c r="G148" s="376"/>
      <c r="H148" s="376"/>
      <c r="I148" s="373"/>
    </row>
    <row r="149" spans="1:9" ht="12.95" customHeight="1">
      <c r="A149" s="411" t="s">
        <v>1212</v>
      </c>
      <c r="B149" s="373"/>
      <c r="C149" s="373"/>
      <c r="D149" s="373"/>
      <c r="E149" s="373"/>
      <c r="F149" s="373"/>
      <c r="G149" s="373"/>
      <c r="H149" s="373"/>
      <c r="I149" s="373"/>
    </row>
    <row r="150" spans="1:9" ht="12.95" customHeight="1">
      <c r="A150" s="413" t="s">
        <v>1213</v>
      </c>
      <c r="B150" s="373"/>
      <c r="C150" s="373"/>
      <c r="D150" s="373"/>
      <c r="E150" s="373"/>
      <c r="F150" s="373"/>
      <c r="G150" s="373"/>
      <c r="H150" s="373"/>
      <c r="I150" s="373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7">
    <mergeCell ref="A113:H113"/>
    <mergeCell ref="A114:H114"/>
    <mergeCell ref="B116:E116"/>
    <mergeCell ref="F116:H116"/>
    <mergeCell ref="B40:E40"/>
    <mergeCell ref="F40:H40"/>
    <mergeCell ref="G74:H74"/>
    <mergeCell ref="A75:H75"/>
    <mergeCell ref="A76:H76"/>
    <mergeCell ref="B78:E78"/>
    <mergeCell ref="F78:H78"/>
    <mergeCell ref="A38:H38"/>
    <mergeCell ref="A2:H2"/>
    <mergeCell ref="A3:H3"/>
    <mergeCell ref="B5:E5"/>
    <mergeCell ref="F5:H5"/>
    <mergeCell ref="A37:H37"/>
  </mergeCells>
  <pageMargins left="0.6" right="0.3" top="0.75" bottom="0.7" header="0.4" footer="0.4"/>
  <pageSetup paperSize="9" scale="95" firstPageNumber="136" orientation="portrait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topLeftCell="A136" zoomScale="60" workbookViewId="0">
      <selection activeCell="S17" sqref="S17"/>
    </sheetView>
  </sheetViews>
  <sheetFormatPr defaultColWidth="10.28515625" defaultRowHeight="11.25"/>
  <cols>
    <col min="1" max="1" width="31" style="412" customWidth="1"/>
    <col min="2" max="2" width="9.85546875" style="412" bestFit="1" customWidth="1"/>
    <col min="3" max="3" width="13" style="412" bestFit="1" customWidth="1"/>
    <col min="4" max="4" width="8.85546875" style="412" bestFit="1" customWidth="1"/>
    <col min="5" max="5" width="8.42578125" style="412" bestFit="1" customWidth="1"/>
    <col min="6" max="6" width="9.85546875" style="412" bestFit="1" customWidth="1"/>
    <col min="7" max="7" width="13" style="412" bestFit="1" customWidth="1"/>
    <col min="8" max="8" width="8.85546875" style="412" bestFit="1" customWidth="1"/>
    <col min="9" max="9" width="5.5703125" style="412" customWidth="1"/>
    <col min="10" max="16384" width="10.28515625" style="412"/>
  </cols>
  <sheetData>
    <row r="1" spans="1:13" s="374" customFormat="1" ht="12">
      <c r="A1" s="373"/>
      <c r="B1" s="373"/>
      <c r="C1" s="373"/>
      <c r="D1" s="373"/>
      <c r="E1" s="373"/>
      <c r="F1" s="373"/>
      <c r="G1" s="373"/>
      <c r="H1" s="34" t="s">
        <v>1339</v>
      </c>
      <c r="I1" s="373"/>
    </row>
    <row r="2" spans="1:13" s="374" customFormat="1" ht="15" customHeight="1">
      <c r="A2" s="1030" t="s">
        <v>1220</v>
      </c>
      <c r="B2" s="1030"/>
      <c r="C2" s="1030"/>
      <c r="D2" s="1030"/>
      <c r="E2" s="1030"/>
      <c r="F2" s="1030"/>
      <c r="G2" s="1030"/>
      <c r="H2" s="1030"/>
      <c r="I2" s="373"/>
    </row>
    <row r="3" spans="1:13" s="374" customFormat="1" ht="15" customHeight="1">
      <c r="A3" s="1030" t="s">
        <v>51</v>
      </c>
      <c r="B3" s="1030"/>
      <c r="C3" s="1030"/>
      <c r="D3" s="1030"/>
      <c r="E3" s="1030"/>
      <c r="F3" s="1030"/>
      <c r="G3" s="1030"/>
      <c r="H3" s="1030"/>
      <c r="I3" s="373"/>
    </row>
    <row r="4" spans="1:13" s="374" customFormat="1" ht="12">
      <c r="A4" s="375"/>
      <c r="B4" s="376"/>
      <c r="C4" s="376"/>
      <c r="D4" s="376"/>
      <c r="E4" s="376"/>
      <c r="F4" s="377"/>
      <c r="G4" s="377"/>
      <c r="H4" s="378" t="s">
        <v>57</v>
      </c>
      <c r="I4" s="373"/>
    </row>
    <row r="5" spans="1:13" s="374" customFormat="1" ht="15" customHeight="1">
      <c r="A5" s="379"/>
      <c r="B5" s="1031" t="s">
        <v>4</v>
      </c>
      <c r="C5" s="1031"/>
      <c r="D5" s="1031"/>
      <c r="E5" s="1031"/>
      <c r="F5" s="936" t="s">
        <v>5</v>
      </c>
      <c r="G5" s="936"/>
      <c r="H5" s="936"/>
      <c r="I5" s="373"/>
    </row>
    <row r="6" spans="1:13" s="374" customFormat="1" ht="39.950000000000003" customHeight="1">
      <c r="A6" s="18" t="s">
        <v>1221</v>
      </c>
      <c r="B6" s="17" t="s">
        <v>1222</v>
      </c>
      <c r="C6" s="17" t="s">
        <v>8</v>
      </c>
      <c r="D6" s="17" t="s">
        <v>1223</v>
      </c>
      <c r="E6" s="17" t="s">
        <v>1224</v>
      </c>
      <c r="F6" s="17" t="s">
        <v>1225</v>
      </c>
      <c r="G6" s="17" t="s">
        <v>8</v>
      </c>
      <c r="H6" s="17" t="s">
        <v>1223</v>
      </c>
      <c r="I6" s="373"/>
    </row>
    <row r="7" spans="1:13" s="374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  <c r="I7" s="373"/>
      <c r="K7" s="380"/>
      <c r="L7" s="381"/>
      <c r="M7" s="381"/>
    </row>
    <row r="8" spans="1:13" s="374" customFormat="1" ht="5.0999999999999996" customHeight="1">
      <c r="A8" s="37"/>
      <c r="B8" s="37"/>
      <c r="C8" s="37"/>
      <c r="D8" s="37"/>
      <c r="E8" s="37"/>
      <c r="F8" s="37"/>
      <c r="G8" s="37"/>
      <c r="H8" s="37"/>
      <c r="I8" s="373"/>
      <c r="K8" s="380"/>
      <c r="L8" s="381"/>
      <c r="M8" s="381"/>
    </row>
    <row r="9" spans="1:13" s="374" customFormat="1" ht="20.100000000000001" customHeight="1">
      <c r="A9" s="382" t="s">
        <v>1226</v>
      </c>
      <c r="B9" s="383">
        <v>829939</v>
      </c>
      <c r="C9" s="383">
        <v>2089873.0193613998</v>
      </c>
      <c r="D9" s="384">
        <v>2.0951874395654452E-2</v>
      </c>
      <c r="E9" s="385">
        <v>2.5181043659370146</v>
      </c>
      <c r="F9" s="383">
        <v>823808</v>
      </c>
      <c r="G9" s="383">
        <v>2201326.0484186001</v>
      </c>
      <c r="H9" s="384">
        <v>2.2665120749453673E-2</v>
      </c>
      <c r="I9" s="373"/>
      <c r="K9" s="386"/>
      <c r="L9" s="387"/>
      <c r="M9" s="387"/>
    </row>
    <row r="10" spans="1:13" s="374" customFormat="1" ht="18" customHeight="1">
      <c r="A10" s="388" t="s">
        <v>1227</v>
      </c>
      <c r="B10" s="389">
        <v>785329</v>
      </c>
      <c r="C10" s="389">
        <v>1838107.0249933</v>
      </c>
      <c r="D10" s="390">
        <v>1.8427812195593446E-2</v>
      </c>
      <c r="E10" s="391">
        <v>2.3405566647778193</v>
      </c>
      <c r="F10" s="389">
        <v>773235</v>
      </c>
      <c r="G10" s="389">
        <v>1922849.7891422999</v>
      </c>
      <c r="H10" s="390">
        <v>1.9797895311909904E-2</v>
      </c>
      <c r="I10" s="373"/>
      <c r="K10" s="386"/>
      <c r="L10" s="387"/>
      <c r="M10" s="387"/>
    </row>
    <row r="11" spans="1:13" s="374" customFormat="1" ht="18" customHeight="1">
      <c r="A11" s="392" t="s">
        <v>1228</v>
      </c>
      <c r="B11" s="389">
        <v>479719</v>
      </c>
      <c r="C11" s="389">
        <v>304564.57387790002</v>
      </c>
      <c r="D11" s="390">
        <v>3.0533906309799042E-3</v>
      </c>
      <c r="E11" s="391">
        <v>0.63488119894750894</v>
      </c>
      <c r="F11" s="389">
        <v>477445</v>
      </c>
      <c r="G11" s="389">
        <v>265017.6814303</v>
      </c>
      <c r="H11" s="390">
        <v>2.7286542830277636E-3</v>
      </c>
      <c r="I11" s="373"/>
      <c r="K11" s="393"/>
      <c r="L11" s="394"/>
      <c r="M11" s="394"/>
    </row>
    <row r="12" spans="1:13" s="374" customFormat="1" ht="18" customHeight="1">
      <c r="A12" s="392" t="s">
        <v>1229</v>
      </c>
      <c r="B12" s="389">
        <v>72212</v>
      </c>
      <c r="C12" s="389">
        <v>56992.161850099998</v>
      </c>
      <c r="D12" s="390">
        <v>5.7137089457472503E-4</v>
      </c>
      <c r="E12" s="391">
        <v>0.78923394796017277</v>
      </c>
      <c r="F12" s="389">
        <v>65723</v>
      </c>
      <c r="G12" s="389">
        <v>48992.156927600001</v>
      </c>
      <c r="H12" s="390">
        <v>5.0442920681283967E-4</v>
      </c>
      <c r="I12" s="373"/>
      <c r="K12" s="393"/>
      <c r="L12" s="394"/>
      <c r="M12" s="394"/>
    </row>
    <row r="13" spans="1:13" s="374" customFormat="1" ht="30" customHeight="1">
      <c r="A13" s="392" t="s">
        <v>1230</v>
      </c>
      <c r="B13" s="389">
        <v>40332</v>
      </c>
      <c r="C13" s="389">
        <v>23840.272922799999</v>
      </c>
      <c r="D13" s="390">
        <v>2.3900897289408455E-4</v>
      </c>
      <c r="E13" s="391">
        <v>0.59110068736487154</v>
      </c>
      <c r="F13" s="389">
        <v>38258</v>
      </c>
      <c r="G13" s="389">
        <v>23038.8112434</v>
      </c>
      <c r="H13" s="390">
        <v>2.3721040285270615E-4</v>
      </c>
      <c r="I13" s="373"/>
      <c r="K13" s="393"/>
      <c r="L13" s="394"/>
      <c r="M13" s="394"/>
    </row>
    <row r="14" spans="1:13" s="374" customFormat="1" ht="30" customHeight="1">
      <c r="A14" s="392" t="s">
        <v>1231</v>
      </c>
      <c r="B14" s="389">
        <v>7389</v>
      </c>
      <c r="C14" s="389">
        <v>5072.7747112999996</v>
      </c>
      <c r="D14" s="390">
        <v>5.0856744694032652E-5</v>
      </c>
      <c r="E14" s="391">
        <v>0.68653061460278786</v>
      </c>
      <c r="F14" s="389">
        <v>5910</v>
      </c>
      <c r="G14" s="389">
        <v>3659.2531582000001</v>
      </c>
      <c r="H14" s="390">
        <v>3.7676115604502889E-5</v>
      </c>
      <c r="I14" s="373"/>
      <c r="K14" s="393"/>
      <c r="L14" s="394"/>
      <c r="M14" s="394"/>
    </row>
    <row r="15" spans="1:13" s="374" customFormat="1" ht="18" customHeight="1">
      <c r="A15" s="392" t="s">
        <v>1232</v>
      </c>
      <c r="B15" s="389">
        <v>183600</v>
      </c>
      <c r="C15" s="389">
        <v>484909.40090870002</v>
      </c>
      <c r="D15" s="390">
        <v>4.86142496074505E-3</v>
      </c>
      <c r="E15" s="391">
        <v>2.6411187413327886</v>
      </c>
      <c r="F15" s="389">
        <v>183762</v>
      </c>
      <c r="G15" s="389">
        <v>586988.08938699996</v>
      </c>
      <c r="H15" s="390">
        <v>6.0437007657293505E-3</v>
      </c>
      <c r="I15" s="373"/>
      <c r="K15" s="395"/>
      <c r="L15" s="395"/>
      <c r="M15" s="395"/>
    </row>
    <row r="16" spans="1:13" s="374" customFormat="1" ht="30" customHeight="1">
      <c r="A16" s="392" t="s">
        <v>1233</v>
      </c>
      <c r="B16" s="389">
        <v>379</v>
      </c>
      <c r="C16" s="389">
        <v>3270.4074129000001</v>
      </c>
      <c r="D16" s="390">
        <v>3.2787238603920519E-5</v>
      </c>
      <c r="E16" s="391">
        <v>8.6290433058047498</v>
      </c>
      <c r="F16" s="389">
        <v>401</v>
      </c>
      <c r="G16" s="389">
        <v>4069.2629630000001</v>
      </c>
      <c r="H16" s="390">
        <v>4.1897626425640827E-5</v>
      </c>
      <c r="I16" s="373"/>
      <c r="K16" s="395"/>
      <c r="L16" s="395"/>
      <c r="M16" s="395"/>
    </row>
    <row r="17" spans="1:16" s="374" customFormat="1" ht="30" customHeight="1">
      <c r="A17" s="392" t="s">
        <v>1234</v>
      </c>
      <c r="B17" s="389">
        <v>1698</v>
      </c>
      <c r="C17" s="389">
        <v>959457.43330959999</v>
      </c>
      <c r="D17" s="390">
        <v>9.6189727531017285E-3</v>
      </c>
      <c r="E17" s="391">
        <v>565.05149193733803</v>
      </c>
      <c r="F17" s="389">
        <v>1736</v>
      </c>
      <c r="G17" s="389">
        <v>991084.5340328</v>
      </c>
      <c r="H17" s="390">
        <v>1.02043269114571E-2</v>
      </c>
      <c r="I17" s="373"/>
      <c r="K17" s="396"/>
      <c r="L17" s="396"/>
      <c r="M17" s="396"/>
      <c r="N17" s="397"/>
      <c r="P17" s="398"/>
    </row>
    <row r="18" spans="1:16" s="374" customFormat="1" ht="18" customHeight="1">
      <c r="A18" s="388" t="s">
        <v>1235</v>
      </c>
      <c r="B18" s="389">
        <v>44286</v>
      </c>
      <c r="C18" s="389">
        <v>251616.6248962</v>
      </c>
      <c r="D18" s="390">
        <v>2.5225647069670259E-3</v>
      </c>
      <c r="E18" s="391">
        <v>5.6816290677911754</v>
      </c>
      <c r="F18" s="389">
        <v>50249</v>
      </c>
      <c r="G18" s="389">
        <v>278302.63043259998</v>
      </c>
      <c r="H18" s="390">
        <v>2.8654377338499498E-3</v>
      </c>
      <c r="I18" s="373"/>
      <c r="K18" s="396"/>
      <c r="L18" s="396"/>
      <c r="M18" s="396"/>
      <c r="N18" s="397"/>
      <c r="P18" s="398"/>
    </row>
    <row r="19" spans="1:16" s="374" customFormat="1" ht="18" customHeight="1">
      <c r="A19" s="388" t="s">
        <v>1236</v>
      </c>
      <c r="B19" s="389">
        <v>324</v>
      </c>
      <c r="C19" s="389">
        <v>149.36947190000001</v>
      </c>
      <c r="D19" s="390">
        <v>1.4974930939824931E-6</v>
      </c>
      <c r="E19" s="391">
        <v>0.46101688858024692</v>
      </c>
      <c r="F19" s="389">
        <v>324</v>
      </c>
      <c r="G19" s="389">
        <v>173.6288437</v>
      </c>
      <c r="H19" s="390">
        <v>1.7877036938147318E-6</v>
      </c>
      <c r="I19" s="373"/>
      <c r="K19" s="396"/>
      <c r="L19" s="396"/>
      <c r="M19" s="396"/>
      <c r="N19" s="397"/>
      <c r="P19" s="398"/>
    </row>
    <row r="20" spans="1:16" s="374" customFormat="1" ht="20.100000000000001" customHeight="1">
      <c r="A20" s="382" t="s">
        <v>1237</v>
      </c>
      <c r="B20" s="383">
        <v>250598</v>
      </c>
      <c r="C20" s="383">
        <v>42298535.798253998</v>
      </c>
      <c r="D20" s="384">
        <v>0.42406098406682941</v>
      </c>
      <c r="E20" s="385">
        <v>168.79039656443388</v>
      </c>
      <c r="F20" s="383">
        <v>250089</v>
      </c>
      <c r="G20" s="383">
        <v>42886672.694233596</v>
      </c>
      <c r="H20" s="384">
        <v>0.44156639851483842</v>
      </c>
      <c r="I20" s="373"/>
      <c r="K20" s="396"/>
      <c r="L20" s="396"/>
      <c r="M20" s="396"/>
      <c r="N20" s="397"/>
      <c r="P20" s="398"/>
    </row>
    <row r="21" spans="1:16" s="374" customFormat="1" ht="30" customHeight="1">
      <c r="A21" s="388" t="s">
        <v>1238</v>
      </c>
      <c r="B21" s="389">
        <v>88423</v>
      </c>
      <c r="C21" s="389">
        <v>21191282.6199372</v>
      </c>
      <c r="D21" s="390">
        <v>0.21245170765035817</v>
      </c>
      <c r="E21" s="391">
        <v>239.65803716156657</v>
      </c>
      <c r="F21" s="389">
        <v>84665</v>
      </c>
      <c r="G21" s="389">
        <v>21572216.6615346</v>
      </c>
      <c r="H21" s="390">
        <v>0.22211016665082534</v>
      </c>
      <c r="I21" s="373"/>
      <c r="K21" s="396"/>
      <c r="L21" s="396"/>
      <c r="M21" s="396"/>
      <c r="N21" s="397"/>
      <c r="P21" s="398"/>
    </row>
    <row r="22" spans="1:16" s="374" customFormat="1" ht="18" customHeight="1">
      <c r="A22" s="392" t="s">
        <v>1239</v>
      </c>
      <c r="B22" s="389">
        <v>26818</v>
      </c>
      <c r="C22" s="389">
        <v>14762398.2040512</v>
      </c>
      <c r="D22" s="390">
        <v>0.147999380864024</v>
      </c>
      <c r="E22" s="391">
        <v>550.46603788691175</v>
      </c>
      <c r="F22" s="389">
        <v>24073</v>
      </c>
      <c r="G22" s="389">
        <v>14998429.499154201</v>
      </c>
      <c r="H22" s="390">
        <v>0.15442565443438361</v>
      </c>
      <c r="I22" s="373"/>
      <c r="K22" s="396"/>
      <c r="L22" s="396"/>
      <c r="M22" s="396"/>
      <c r="N22" s="397"/>
      <c r="P22" s="398"/>
    </row>
    <row r="23" spans="1:16" s="374" customFormat="1" ht="18" customHeight="1">
      <c r="A23" s="392" t="s">
        <v>1240</v>
      </c>
      <c r="B23" s="389">
        <v>29773</v>
      </c>
      <c r="C23" s="389">
        <v>2692382.5210048999</v>
      </c>
      <c r="D23" s="390">
        <v>2.6992290862909666E-2</v>
      </c>
      <c r="E23" s="391">
        <v>90.430340274910151</v>
      </c>
      <c r="F23" s="389">
        <v>28743</v>
      </c>
      <c r="G23" s="389">
        <v>2840385.1276178001</v>
      </c>
      <c r="H23" s="390">
        <v>2.9244950759864847E-2</v>
      </c>
      <c r="I23" s="373"/>
      <c r="P23" s="398"/>
    </row>
    <row r="24" spans="1:16" s="374" customFormat="1" ht="30" customHeight="1">
      <c r="A24" s="392" t="s">
        <v>1241</v>
      </c>
      <c r="B24" s="389">
        <v>3418</v>
      </c>
      <c r="C24" s="389">
        <v>53654.848520200001</v>
      </c>
      <c r="D24" s="390">
        <v>5.3791289542395632E-4</v>
      </c>
      <c r="E24" s="391">
        <v>15.697732159215915</v>
      </c>
      <c r="F24" s="389">
        <v>3729</v>
      </c>
      <c r="G24" s="389">
        <v>58798.274939000003</v>
      </c>
      <c r="H24" s="390">
        <v>6.0539419061041914E-4</v>
      </c>
      <c r="I24" s="373"/>
      <c r="P24" s="398"/>
    </row>
    <row r="25" spans="1:16" s="374" customFormat="1" ht="18" customHeight="1">
      <c r="A25" s="392" t="s">
        <v>1242</v>
      </c>
      <c r="B25" s="389">
        <v>28414</v>
      </c>
      <c r="C25" s="389">
        <v>3682847.0463609002</v>
      </c>
      <c r="D25" s="390">
        <v>3.6922123028000547E-2</v>
      </c>
      <c r="E25" s="391">
        <v>129.61381876402126</v>
      </c>
      <c r="F25" s="389">
        <v>28120</v>
      </c>
      <c r="G25" s="389">
        <v>3674603.7598235998</v>
      </c>
      <c r="H25" s="390">
        <v>3.783416726596648E-2</v>
      </c>
      <c r="I25" s="373"/>
      <c r="K25" s="398"/>
    </row>
    <row r="26" spans="1:16" s="374" customFormat="1" ht="39.950000000000003" customHeight="1">
      <c r="A26" s="388" t="s">
        <v>1243</v>
      </c>
      <c r="B26" s="389">
        <v>162175</v>
      </c>
      <c r="C26" s="389">
        <v>21107253.178316802</v>
      </c>
      <c r="D26" s="390">
        <v>0.21160927641647126</v>
      </c>
      <c r="E26" s="391">
        <v>130.15109097158503</v>
      </c>
      <c r="F26" s="389">
        <v>165424</v>
      </c>
      <c r="G26" s="389">
        <v>21314456.032699</v>
      </c>
      <c r="H26" s="390">
        <v>0.21945623186401314</v>
      </c>
      <c r="I26" s="373"/>
      <c r="K26" s="398"/>
    </row>
    <row r="27" spans="1:16" s="374" customFormat="1" ht="18" customHeight="1">
      <c r="A27" s="392" t="s">
        <v>1239</v>
      </c>
      <c r="B27" s="389">
        <v>40221</v>
      </c>
      <c r="C27" s="389">
        <v>14115827.5053312</v>
      </c>
      <c r="D27" s="390">
        <v>0.14151723197651336</v>
      </c>
      <c r="E27" s="391">
        <v>350.9566521302603</v>
      </c>
      <c r="F27" s="389">
        <v>39493</v>
      </c>
      <c r="G27" s="389">
        <v>13397114.732814001</v>
      </c>
      <c r="H27" s="390">
        <v>0.1379383228266661</v>
      </c>
      <c r="I27" s="373"/>
      <c r="K27" s="398"/>
    </row>
    <row r="28" spans="1:16" s="374" customFormat="1" ht="18" customHeight="1">
      <c r="A28" s="392" t="s">
        <v>1240</v>
      </c>
      <c r="B28" s="389">
        <v>85535</v>
      </c>
      <c r="C28" s="389">
        <v>3529687.2233592002</v>
      </c>
      <c r="D28" s="390">
        <v>3.5386630036673805E-2</v>
      </c>
      <c r="E28" s="391">
        <v>41.26599898707196</v>
      </c>
      <c r="F28" s="389">
        <v>88143</v>
      </c>
      <c r="G28" s="389">
        <v>3990005.2268845001</v>
      </c>
      <c r="H28" s="390">
        <v>4.1081579134201809E-2</v>
      </c>
      <c r="I28" s="373"/>
      <c r="K28" s="398"/>
    </row>
    <row r="29" spans="1:16" s="374" customFormat="1" ht="30" customHeight="1">
      <c r="A29" s="392" t="s">
        <v>1241</v>
      </c>
      <c r="B29" s="389">
        <v>2636</v>
      </c>
      <c r="C29" s="389">
        <v>36241.911792500003</v>
      </c>
      <c r="D29" s="390">
        <v>3.6334072773803138E-4</v>
      </c>
      <c r="E29" s="391">
        <v>13.748828449355084</v>
      </c>
      <c r="F29" s="389">
        <v>2701</v>
      </c>
      <c r="G29" s="389">
        <v>40056.296446599998</v>
      </c>
      <c r="H29" s="390">
        <v>4.1242450040070578E-4</v>
      </c>
      <c r="I29" s="373"/>
      <c r="K29" s="398"/>
    </row>
    <row r="30" spans="1:16" s="374" customFormat="1" ht="18" customHeight="1">
      <c r="A30" s="392" t="s">
        <v>1242</v>
      </c>
      <c r="B30" s="389">
        <v>33783</v>
      </c>
      <c r="C30" s="389">
        <v>3425496.5378339002</v>
      </c>
      <c r="D30" s="390">
        <v>3.434207367554605E-2</v>
      </c>
      <c r="E30" s="391">
        <v>101.39704993144186</v>
      </c>
      <c r="F30" s="389">
        <v>35087</v>
      </c>
      <c r="G30" s="389">
        <v>3887279.7765539</v>
      </c>
      <c r="H30" s="390">
        <v>4.002390540274451E-2</v>
      </c>
      <c r="I30" s="373"/>
    </row>
    <row r="31" spans="1:16" s="374" customFormat="1" ht="20.100000000000001" customHeight="1">
      <c r="A31" s="382" t="s">
        <v>1244</v>
      </c>
      <c r="B31" s="383">
        <v>334341</v>
      </c>
      <c r="C31" s="383">
        <v>9208020.1425659023</v>
      </c>
      <c r="D31" s="384">
        <v>9.2314355787342983E-2</v>
      </c>
      <c r="E31" s="385">
        <v>27.540804575466073</v>
      </c>
      <c r="F31" s="383">
        <v>333622</v>
      </c>
      <c r="G31" s="383">
        <v>8697102.2911703009</v>
      </c>
      <c r="H31" s="384">
        <v>8.9546423048659132E-2</v>
      </c>
      <c r="I31" s="373"/>
    </row>
    <row r="32" spans="1:16" s="374" customFormat="1" ht="30" customHeight="1">
      <c r="A32" s="388" t="s">
        <v>1245</v>
      </c>
      <c r="B32" s="389">
        <v>3590</v>
      </c>
      <c r="C32" s="389">
        <v>2678201.5983834998</v>
      </c>
      <c r="D32" s="390">
        <v>2.6850121024443185E-2</v>
      </c>
      <c r="E32" s="391">
        <v>746.01715832409468</v>
      </c>
      <c r="F32" s="389">
        <v>4567</v>
      </c>
      <c r="G32" s="389">
        <v>2342094.5023059999</v>
      </c>
      <c r="H32" s="390">
        <v>2.4114489872834485E-2</v>
      </c>
      <c r="I32" s="373"/>
    </row>
    <row r="33" spans="1:9" s="374" customFormat="1" ht="30" customHeight="1">
      <c r="A33" s="388" t="s">
        <v>1246</v>
      </c>
      <c r="B33" s="389">
        <v>61098</v>
      </c>
      <c r="C33" s="389">
        <v>1749610.9573482999</v>
      </c>
      <c r="D33" s="390">
        <v>1.7540601117872583E-2</v>
      </c>
      <c r="E33" s="391">
        <v>28.636141237819569</v>
      </c>
      <c r="F33" s="389">
        <v>55182</v>
      </c>
      <c r="G33" s="389">
        <v>1405044.1490565001</v>
      </c>
      <c r="H33" s="390">
        <v>1.4466505459087392E-2</v>
      </c>
      <c r="I33" s="373"/>
    </row>
    <row r="34" spans="1:9" s="374" customFormat="1" ht="30" customHeight="1">
      <c r="A34" s="388" t="s">
        <v>1247</v>
      </c>
      <c r="B34" s="389">
        <v>32448</v>
      </c>
      <c r="C34" s="389">
        <v>258946.677256</v>
      </c>
      <c r="D34" s="390">
        <v>2.5960516293461805E-3</v>
      </c>
      <c r="E34" s="391">
        <v>7.9803586432445757</v>
      </c>
      <c r="F34" s="389">
        <v>28545</v>
      </c>
      <c r="G34" s="389">
        <v>248155.61791440001</v>
      </c>
      <c r="H34" s="390">
        <v>2.555040426076685E-3</v>
      </c>
      <c r="I34" s="373"/>
    </row>
    <row r="35" spans="1:9" s="374" customFormat="1" ht="5.0999999999999996" customHeight="1">
      <c r="A35" s="399"/>
      <c r="B35" s="400"/>
      <c r="C35" s="400"/>
      <c r="D35" s="401"/>
      <c r="E35" s="402"/>
      <c r="F35" s="400"/>
      <c r="G35" s="400"/>
      <c r="H35" s="401"/>
      <c r="I35" s="373"/>
    </row>
    <row r="36" spans="1:9" s="374" customFormat="1" ht="12">
      <c r="A36" s="388"/>
      <c r="B36" s="389"/>
      <c r="C36" s="389"/>
      <c r="D36" s="390"/>
      <c r="E36" s="391"/>
      <c r="F36" s="389"/>
      <c r="G36" s="389"/>
      <c r="H36" s="403" t="s">
        <v>1339</v>
      </c>
      <c r="I36" s="373"/>
    </row>
    <row r="37" spans="1:9" s="374" customFormat="1" ht="15" customHeight="1">
      <c r="A37" s="1032" t="s">
        <v>1220</v>
      </c>
      <c r="B37" s="1032"/>
      <c r="C37" s="1032"/>
      <c r="D37" s="1032"/>
      <c r="E37" s="1032"/>
      <c r="F37" s="1032"/>
      <c r="G37" s="1032"/>
      <c r="H37" s="1032"/>
      <c r="I37" s="373"/>
    </row>
    <row r="38" spans="1:9" s="374" customFormat="1" ht="15" customHeight="1">
      <c r="A38" s="1030" t="s">
        <v>51</v>
      </c>
      <c r="B38" s="1030"/>
      <c r="C38" s="1030"/>
      <c r="D38" s="1030"/>
      <c r="E38" s="1030"/>
      <c r="F38" s="1030"/>
      <c r="G38" s="1030"/>
      <c r="H38" s="1030"/>
      <c r="I38" s="373"/>
    </row>
    <row r="39" spans="1:9" s="374" customFormat="1" ht="12">
      <c r="A39" s="375"/>
      <c r="B39" s="376"/>
      <c r="C39" s="376"/>
      <c r="D39" s="376"/>
      <c r="E39" s="376"/>
      <c r="F39" s="377"/>
      <c r="G39" s="377"/>
      <c r="H39" s="378" t="s">
        <v>57</v>
      </c>
      <c r="I39" s="373"/>
    </row>
    <row r="40" spans="1:9" s="374" customFormat="1" ht="15" customHeight="1">
      <c r="A40" s="379"/>
      <c r="B40" s="1031" t="s">
        <v>4</v>
      </c>
      <c r="C40" s="1031"/>
      <c r="D40" s="1031"/>
      <c r="E40" s="1031"/>
      <c r="F40" s="936" t="s">
        <v>5</v>
      </c>
      <c r="G40" s="936"/>
      <c r="H40" s="936"/>
      <c r="I40" s="373"/>
    </row>
    <row r="41" spans="1:9" s="374" customFormat="1" ht="39.950000000000003" customHeight="1">
      <c r="A41" s="18" t="s">
        <v>1221</v>
      </c>
      <c r="B41" s="17" t="s">
        <v>1222</v>
      </c>
      <c r="C41" s="17" t="s">
        <v>8</v>
      </c>
      <c r="D41" s="17" t="s">
        <v>1223</v>
      </c>
      <c r="E41" s="17" t="s">
        <v>1224</v>
      </c>
      <c r="F41" s="17" t="s">
        <v>1225</v>
      </c>
      <c r="G41" s="17" t="s">
        <v>8</v>
      </c>
      <c r="H41" s="17" t="s">
        <v>1223</v>
      </c>
      <c r="I41" s="373"/>
    </row>
    <row r="42" spans="1:9" s="374" customFormat="1" ht="15" customHeight="1">
      <c r="A42" s="18" t="s">
        <v>11</v>
      </c>
      <c r="B42" s="18" t="s">
        <v>12</v>
      </c>
      <c r="C42" s="18" t="s">
        <v>13</v>
      </c>
      <c r="D42" s="18" t="s">
        <v>14</v>
      </c>
      <c r="E42" s="18" t="s">
        <v>15</v>
      </c>
      <c r="F42" s="18" t="s">
        <v>16</v>
      </c>
      <c r="G42" s="18" t="s">
        <v>17</v>
      </c>
      <c r="H42" s="18" t="s">
        <v>18</v>
      </c>
      <c r="I42" s="373"/>
    </row>
    <row r="43" spans="1:9" s="374" customFormat="1" ht="5.0999999999999996" customHeight="1">
      <c r="A43" s="37"/>
      <c r="B43" s="37"/>
      <c r="C43" s="37"/>
      <c r="D43" s="37"/>
      <c r="E43" s="37"/>
      <c r="F43" s="37"/>
      <c r="G43" s="37"/>
      <c r="H43" s="37"/>
      <c r="I43" s="373"/>
    </row>
    <row r="44" spans="1:9" s="374" customFormat="1" ht="27.95" customHeight="1">
      <c r="A44" s="388" t="s">
        <v>1248</v>
      </c>
      <c r="B44" s="389">
        <v>4927</v>
      </c>
      <c r="C44" s="389">
        <v>970475.29194989998</v>
      </c>
      <c r="D44" s="390">
        <v>9.7294315169605874E-3</v>
      </c>
      <c r="E44" s="391">
        <v>196.97083254513902</v>
      </c>
      <c r="F44" s="389">
        <v>5488</v>
      </c>
      <c r="G44" s="389">
        <v>952162.92003010004</v>
      </c>
      <c r="H44" s="390">
        <v>9.8035852395141586E-3</v>
      </c>
      <c r="I44" s="373"/>
    </row>
    <row r="45" spans="1:9" s="374" customFormat="1" ht="27.95" customHeight="1">
      <c r="A45" s="388" t="s">
        <v>1249</v>
      </c>
      <c r="B45" s="389">
        <v>197907</v>
      </c>
      <c r="C45" s="389">
        <v>837351.16789349995</v>
      </c>
      <c r="D45" s="390">
        <v>8.3948050107465842E-3</v>
      </c>
      <c r="E45" s="391">
        <v>4.2310336061559211</v>
      </c>
      <c r="F45" s="389">
        <v>200228</v>
      </c>
      <c r="G45" s="389">
        <v>853843.17067390005</v>
      </c>
      <c r="H45" s="390">
        <v>8.7912731411699981E-3</v>
      </c>
      <c r="I45" s="373"/>
    </row>
    <row r="46" spans="1:9" s="374" customFormat="1" ht="38.1" customHeight="1">
      <c r="A46" s="388" t="s">
        <v>1250</v>
      </c>
      <c r="B46" s="389">
        <v>5164</v>
      </c>
      <c r="C46" s="389">
        <v>1210997.7529728001</v>
      </c>
      <c r="D46" s="390">
        <v>1.2140772467343007E-2</v>
      </c>
      <c r="E46" s="391">
        <v>234.50769809697908</v>
      </c>
      <c r="F46" s="389">
        <v>4947</v>
      </c>
      <c r="G46" s="389">
        <v>1476940.9803809</v>
      </c>
      <c r="H46" s="390">
        <v>1.5206763979464813E-2</v>
      </c>
      <c r="I46" s="373"/>
    </row>
    <row r="47" spans="1:9" s="374" customFormat="1" ht="18" customHeight="1">
      <c r="A47" s="388" t="s">
        <v>1251</v>
      </c>
      <c r="B47" s="389">
        <v>1436</v>
      </c>
      <c r="C47" s="389">
        <v>1520.3552036999999</v>
      </c>
      <c r="D47" s="390">
        <v>1.524221374676425E-5</v>
      </c>
      <c r="E47" s="391">
        <v>1.0587431780640668</v>
      </c>
      <c r="F47" s="389">
        <v>1445</v>
      </c>
      <c r="G47" s="389">
        <v>1431.0651025</v>
      </c>
      <c r="H47" s="390">
        <v>1.4734420360760645E-5</v>
      </c>
      <c r="I47" s="373"/>
    </row>
    <row r="48" spans="1:9" s="374" customFormat="1" ht="18" customHeight="1">
      <c r="A48" s="388" t="s">
        <v>1252</v>
      </c>
      <c r="B48" s="389">
        <v>4</v>
      </c>
      <c r="C48" s="389">
        <v>970.06396510000002</v>
      </c>
      <c r="D48" s="390">
        <v>9.7253077886695285E-6</v>
      </c>
      <c r="E48" s="391">
        <v>242.515991275</v>
      </c>
      <c r="F48" s="389">
        <v>4</v>
      </c>
      <c r="G48" s="389">
        <v>1214.320058</v>
      </c>
      <c r="H48" s="390">
        <v>1.2502787019135804E-5</v>
      </c>
      <c r="I48" s="373"/>
    </row>
    <row r="49" spans="1:9" s="374" customFormat="1" ht="27.95" customHeight="1">
      <c r="A49" s="388" t="s">
        <v>1253</v>
      </c>
      <c r="B49" s="389">
        <v>27728</v>
      </c>
      <c r="C49" s="389">
        <v>1496092.6701309001</v>
      </c>
      <c r="D49" s="390">
        <v>1.4998971429575302E-2</v>
      </c>
      <c r="E49" s="391">
        <v>53.956025322089587</v>
      </c>
      <c r="F49" s="389">
        <v>33190</v>
      </c>
      <c r="G49" s="389">
        <v>1412665.7641201001</v>
      </c>
      <c r="H49" s="390">
        <v>1.4544978534825739E-2</v>
      </c>
      <c r="I49" s="373"/>
    </row>
    <row r="50" spans="1:9" s="374" customFormat="1" ht="18" customHeight="1">
      <c r="A50" s="388" t="s">
        <v>1254</v>
      </c>
      <c r="B50" s="389">
        <v>23</v>
      </c>
      <c r="C50" s="389">
        <v>2748.8403957999999</v>
      </c>
      <c r="D50" s="390">
        <v>2.7558305300338968E-5</v>
      </c>
      <c r="E50" s="391">
        <v>119.51479981739131</v>
      </c>
      <c r="F50" s="389">
        <v>25</v>
      </c>
      <c r="G50" s="389">
        <v>3510.217658</v>
      </c>
      <c r="H50" s="390">
        <v>3.6141627966737975E-5</v>
      </c>
      <c r="I50" s="373"/>
    </row>
    <row r="51" spans="1:9" s="374" customFormat="1" ht="18" customHeight="1">
      <c r="A51" s="388" t="s">
        <v>1255</v>
      </c>
      <c r="B51" s="389">
        <v>16</v>
      </c>
      <c r="C51" s="389">
        <v>1104.7670664</v>
      </c>
      <c r="D51" s="390">
        <v>1.1075764219752178E-5</v>
      </c>
      <c r="E51" s="391">
        <v>69.047941649999999</v>
      </c>
      <c r="F51" s="389">
        <v>1</v>
      </c>
      <c r="G51" s="389">
        <v>39.583869900000003</v>
      </c>
      <c r="H51" s="390">
        <v>4.0756033921402992E-7</v>
      </c>
      <c r="I51" s="373"/>
    </row>
    <row r="52" spans="1:9" s="374" customFormat="1" ht="20.100000000000001" customHeight="1">
      <c r="A52" s="382" t="s">
        <v>1256</v>
      </c>
      <c r="B52" s="383">
        <v>4671</v>
      </c>
      <c r="C52" s="383">
        <v>532411.0400108</v>
      </c>
      <c r="D52" s="384">
        <v>5.3376492896083528E-3</v>
      </c>
      <c r="E52" s="385">
        <v>113.98223935148791</v>
      </c>
      <c r="F52" s="383">
        <v>4399</v>
      </c>
      <c r="G52" s="383">
        <v>515872.72435149993</v>
      </c>
      <c r="H52" s="384">
        <v>5.3114883173149031E-3</v>
      </c>
      <c r="I52" s="373"/>
    </row>
    <row r="53" spans="1:9" s="374" customFormat="1" ht="27.95" customHeight="1">
      <c r="A53" s="388" t="s">
        <v>1257</v>
      </c>
      <c r="B53" s="389">
        <v>4368</v>
      </c>
      <c r="C53" s="389">
        <v>383260.22064429999</v>
      </c>
      <c r="D53" s="390">
        <v>3.842348281162034E-3</v>
      </c>
      <c r="E53" s="391">
        <v>87.742724506478936</v>
      </c>
      <c r="F53" s="389">
        <v>4042</v>
      </c>
      <c r="G53" s="389">
        <v>354506.68093189999</v>
      </c>
      <c r="H53" s="390">
        <v>3.6500439067541756E-3</v>
      </c>
      <c r="I53" s="373"/>
    </row>
    <row r="54" spans="1:9" s="374" customFormat="1" ht="27.95" customHeight="1">
      <c r="A54" s="388" t="s">
        <v>1258</v>
      </c>
      <c r="B54" s="389">
        <v>262</v>
      </c>
      <c r="C54" s="389">
        <v>95087.0177998</v>
      </c>
      <c r="D54" s="390">
        <v>9.5328818312968063E-4</v>
      </c>
      <c r="E54" s="391">
        <v>362.92754885419845</v>
      </c>
      <c r="F54" s="389">
        <v>321</v>
      </c>
      <c r="G54" s="389">
        <v>109563.5668308</v>
      </c>
      <c r="H54" s="390">
        <v>1.1280798106872284E-3</v>
      </c>
      <c r="I54" s="373"/>
    </row>
    <row r="55" spans="1:9" s="374" customFormat="1" ht="18" customHeight="1">
      <c r="A55" s="388" t="s">
        <v>1259</v>
      </c>
      <c r="B55" s="389">
        <v>41</v>
      </c>
      <c r="C55" s="389">
        <v>54063.8015667</v>
      </c>
      <c r="D55" s="390">
        <v>5.4201282531663776E-4</v>
      </c>
      <c r="E55" s="391">
        <v>1318.6293065048781</v>
      </c>
      <c r="F55" s="389">
        <v>36</v>
      </c>
      <c r="G55" s="389">
        <v>51802.476588799997</v>
      </c>
      <c r="H55" s="390">
        <v>5.3336459987349965E-4</v>
      </c>
      <c r="I55" s="373"/>
    </row>
    <row r="56" spans="1:9" s="374" customFormat="1" ht="20.100000000000001" customHeight="1">
      <c r="A56" s="382" t="s">
        <v>1260</v>
      </c>
      <c r="B56" s="383">
        <v>950592</v>
      </c>
      <c r="C56" s="383">
        <v>36432596.5133866</v>
      </c>
      <c r="D56" s="384">
        <v>0.36525242394357749</v>
      </c>
      <c r="E56" s="385">
        <v>38.326218307524783</v>
      </c>
      <c r="F56" s="383">
        <v>940564</v>
      </c>
      <c r="G56" s="383">
        <v>34029146.091545798</v>
      </c>
      <c r="H56" s="384">
        <v>0.35036822724182876</v>
      </c>
      <c r="I56" s="373"/>
    </row>
    <row r="57" spans="1:9" s="374" customFormat="1" ht="27.95" customHeight="1">
      <c r="A57" s="388" t="s">
        <v>1261</v>
      </c>
      <c r="B57" s="389">
        <v>763642</v>
      </c>
      <c r="C57" s="389">
        <v>20184716.471988998</v>
      </c>
      <c r="D57" s="390">
        <v>0.20236044980485865</v>
      </c>
      <c r="E57" s="391">
        <v>26.432171713956276</v>
      </c>
      <c r="F57" s="389">
        <v>751577</v>
      </c>
      <c r="G57" s="389">
        <v>18833329.690482501</v>
      </c>
      <c r="H57" s="390">
        <v>0.19391025325653438</v>
      </c>
      <c r="I57" s="373"/>
    </row>
    <row r="58" spans="1:9" s="374" customFormat="1" ht="18" customHeight="1">
      <c r="A58" s="392" t="s">
        <v>1262</v>
      </c>
      <c r="B58" s="389">
        <v>260443</v>
      </c>
      <c r="C58" s="389">
        <v>13715961.1825989</v>
      </c>
      <c r="D58" s="390">
        <v>0.13750840039137743</v>
      </c>
      <c r="E58" s="391">
        <v>52.663965560982248</v>
      </c>
      <c r="F58" s="389">
        <v>263678</v>
      </c>
      <c r="G58" s="389">
        <v>13811625.843037801</v>
      </c>
      <c r="H58" s="390">
        <v>0.14220617963595691</v>
      </c>
      <c r="I58" s="373"/>
    </row>
    <row r="59" spans="1:9" s="374" customFormat="1" ht="18" customHeight="1">
      <c r="A59" s="392" t="s">
        <v>1263</v>
      </c>
      <c r="B59" s="389">
        <v>495556</v>
      </c>
      <c r="C59" s="389">
        <v>5837993.3945121001</v>
      </c>
      <c r="D59" s="390">
        <v>5.8528390572674185E-2</v>
      </c>
      <c r="E59" s="391">
        <v>11.780693593684871</v>
      </c>
      <c r="F59" s="389">
        <v>479645</v>
      </c>
      <c r="G59" s="389">
        <v>4366376.6708691996</v>
      </c>
      <c r="H59" s="390">
        <v>4.4956745300834711E-2</v>
      </c>
      <c r="I59" s="373"/>
    </row>
    <row r="60" spans="1:9" s="374" customFormat="1" ht="18" customHeight="1">
      <c r="A60" s="392" t="s">
        <v>1264</v>
      </c>
      <c r="B60" s="389">
        <v>7643</v>
      </c>
      <c r="C60" s="389">
        <v>630761.89487800002</v>
      </c>
      <c r="D60" s="390">
        <v>6.323658840807057E-3</v>
      </c>
      <c r="E60" s="391">
        <v>82.528051141959963</v>
      </c>
      <c r="F60" s="389">
        <v>8254</v>
      </c>
      <c r="G60" s="389">
        <v>655327.17657550005</v>
      </c>
      <c r="H60" s="390">
        <v>6.7473283197427665E-3</v>
      </c>
      <c r="I60" s="373"/>
    </row>
    <row r="61" spans="1:9" s="374" customFormat="1" ht="18" customHeight="1">
      <c r="A61" s="388" t="s">
        <v>1265</v>
      </c>
      <c r="B61" s="389">
        <v>3</v>
      </c>
      <c r="C61" s="389">
        <v>105.99327599999999</v>
      </c>
      <c r="D61" s="390">
        <v>1.0626281046561048E-6</v>
      </c>
      <c r="E61" s="391">
        <v>35.331091999999998</v>
      </c>
      <c r="F61" s="389">
        <v>3</v>
      </c>
      <c r="G61" s="389">
        <v>105.99327599999999</v>
      </c>
      <c r="H61" s="390">
        <v>1.0913196620264329E-6</v>
      </c>
      <c r="I61" s="373"/>
    </row>
    <row r="62" spans="1:9" s="374" customFormat="1" ht="18" customHeight="1">
      <c r="A62" s="392" t="s">
        <v>1266</v>
      </c>
      <c r="B62" s="389" t="s">
        <v>43</v>
      </c>
      <c r="C62" s="389" t="s">
        <v>43</v>
      </c>
      <c r="D62" s="390" t="s">
        <v>43</v>
      </c>
      <c r="E62" s="391" t="s">
        <v>43</v>
      </c>
      <c r="F62" s="389" t="s">
        <v>43</v>
      </c>
      <c r="G62" s="389" t="s">
        <v>43</v>
      </c>
      <c r="H62" s="390" t="s">
        <v>43</v>
      </c>
      <c r="I62" s="373"/>
    </row>
    <row r="63" spans="1:9" s="374" customFormat="1" ht="18" customHeight="1">
      <c r="A63" s="392" t="s">
        <v>1267</v>
      </c>
      <c r="B63" s="389">
        <v>3</v>
      </c>
      <c r="C63" s="389">
        <v>105.99327599999999</v>
      </c>
      <c r="D63" s="390">
        <v>1.0626281046561048E-6</v>
      </c>
      <c r="E63" s="391">
        <v>35.331091999999998</v>
      </c>
      <c r="F63" s="389">
        <v>3</v>
      </c>
      <c r="G63" s="389">
        <v>105.99327599999999</v>
      </c>
      <c r="H63" s="390">
        <v>1.0913196620264329E-6</v>
      </c>
      <c r="I63" s="373"/>
    </row>
    <row r="64" spans="1:9" s="374" customFormat="1" ht="18" customHeight="1">
      <c r="A64" s="392" t="s">
        <v>1268</v>
      </c>
      <c r="B64" s="389" t="s">
        <v>43</v>
      </c>
      <c r="C64" s="389" t="s">
        <v>43</v>
      </c>
      <c r="D64" s="390" t="s">
        <v>43</v>
      </c>
      <c r="E64" s="391" t="s">
        <v>43</v>
      </c>
      <c r="F64" s="389" t="s">
        <v>43</v>
      </c>
      <c r="G64" s="389" t="s">
        <v>43</v>
      </c>
      <c r="H64" s="404" t="s">
        <v>43</v>
      </c>
      <c r="I64" s="373"/>
    </row>
    <row r="65" spans="1:9" s="374" customFormat="1" ht="18" customHeight="1">
      <c r="A65" s="392" t="s">
        <v>1269</v>
      </c>
      <c r="B65" s="389" t="s">
        <v>43</v>
      </c>
      <c r="C65" s="389" t="s">
        <v>43</v>
      </c>
      <c r="D65" s="390" t="s">
        <v>43</v>
      </c>
      <c r="E65" s="391" t="s">
        <v>43</v>
      </c>
      <c r="F65" s="389" t="s">
        <v>43</v>
      </c>
      <c r="G65" s="389" t="s">
        <v>43</v>
      </c>
      <c r="H65" s="390" t="s">
        <v>43</v>
      </c>
      <c r="I65" s="373"/>
    </row>
    <row r="66" spans="1:9" s="374" customFormat="1" ht="18" customHeight="1">
      <c r="A66" s="388" t="s">
        <v>1270</v>
      </c>
      <c r="B66" s="389">
        <v>86746</v>
      </c>
      <c r="C66" s="389">
        <v>6000937.1541284006</v>
      </c>
      <c r="D66" s="390">
        <v>6.0161971729714839E-2</v>
      </c>
      <c r="E66" s="391">
        <v>69.178257834694406</v>
      </c>
      <c r="F66" s="389">
        <v>94535</v>
      </c>
      <c r="G66" s="389">
        <v>6136977.6543252002</v>
      </c>
      <c r="H66" s="390">
        <v>6.3187068390847256E-2</v>
      </c>
      <c r="I66" s="373"/>
    </row>
    <row r="67" spans="1:9" s="374" customFormat="1" ht="18" customHeight="1">
      <c r="A67" s="392" t="s">
        <v>1271</v>
      </c>
      <c r="B67" s="389">
        <v>139</v>
      </c>
      <c r="C67" s="389">
        <v>34743.623554700003</v>
      </c>
      <c r="D67" s="390">
        <v>3.4831974479981225E-4</v>
      </c>
      <c r="E67" s="391">
        <v>249.95412629280577</v>
      </c>
      <c r="F67" s="389">
        <v>121</v>
      </c>
      <c r="G67" s="389">
        <v>32186.187852700001</v>
      </c>
      <c r="H67" s="390">
        <v>3.3139290504925848E-4</v>
      </c>
      <c r="I67" s="373"/>
    </row>
    <row r="68" spans="1:9" s="374" customFormat="1" ht="18" customHeight="1">
      <c r="A68" s="392" t="s">
        <v>1272</v>
      </c>
      <c r="B68" s="389">
        <v>3</v>
      </c>
      <c r="C68" s="389">
        <v>650.78480920000004</v>
      </c>
      <c r="D68" s="390">
        <v>6.5243971545815883E-6</v>
      </c>
      <c r="E68" s="391">
        <v>216.92826973333334</v>
      </c>
      <c r="F68" s="389">
        <v>9</v>
      </c>
      <c r="G68" s="389">
        <v>3016.9484981000001</v>
      </c>
      <c r="H68" s="390">
        <v>3.1062868698365793E-5</v>
      </c>
      <c r="I68" s="373"/>
    </row>
    <row r="69" spans="1:9" s="374" customFormat="1" ht="18" customHeight="1">
      <c r="A69" s="392" t="s">
        <v>1273</v>
      </c>
      <c r="B69" s="389">
        <v>215</v>
      </c>
      <c r="C69" s="389">
        <v>9125.7771627000002</v>
      </c>
      <c r="D69" s="390">
        <v>9.1489834599638834E-5</v>
      </c>
      <c r="E69" s="391">
        <v>42.44547517534884</v>
      </c>
      <c r="F69" s="389">
        <v>185</v>
      </c>
      <c r="G69" s="389">
        <v>8852.0469475000009</v>
      </c>
      <c r="H69" s="390">
        <v>9.1141752076686627E-5</v>
      </c>
      <c r="I69" s="373"/>
    </row>
    <row r="70" spans="1:9" s="374" customFormat="1" ht="18" customHeight="1">
      <c r="A70" s="392" t="s">
        <v>1274</v>
      </c>
      <c r="B70" s="389">
        <v>80350</v>
      </c>
      <c r="C70" s="389">
        <v>5087972.4479825003</v>
      </c>
      <c r="D70" s="390">
        <v>5.1009108530074364E-2</v>
      </c>
      <c r="E70" s="391">
        <v>63.322619141039205</v>
      </c>
      <c r="F70" s="389">
        <v>86322</v>
      </c>
      <c r="G70" s="389">
        <v>5138301.3265926996</v>
      </c>
      <c r="H70" s="390">
        <v>5.2904575448041793E-2</v>
      </c>
      <c r="I70" s="373"/>
    </row>
    <row r="71" spans="1:9" s="374" customFormat="1" ht="18" customHeight="1">
      <c r="A71" s="392" t="s">
        <v>1275</v>
      </c>
      <c r="B71" s="389">
        <v>570</v>
      </c>
      <c r="C71" s="389">
        <v>52631.701031800003</v>
      </c>
      <c r="D71" s="390">
        <v>5.2765540252051836E-4</v>
      </c>
      <c r="E71" s="391">
        <v>92.336317599649135</v>
      </c>
      <c r="F71" s="389">
        <v>593</v>
      </c>
      <c r="G71" s="389">
        <v>78811.807814999993</v>
      </c>
      <c r="H71" s="390">
        <v>8.114559594172557E-4</v>
      </c>
      <c r="I71" s="373"/>
    </row>
    <row r="72" spans="1:9" s="374" customFormat="1" ht="18" customHeight="1">
      <c r="A72" s="392" t="s">
        <v>1276</v>
      </c>
      <c r="B72" s="389">
        <v>5469</v>
      </c>
      <c r="C72" s="389">
        <v>815812.81958749995</v>
      </c>
      <c r="D72" s="390">
        <v>8.1788738205659187E-3</v>
      </c>
      <c r="E72" s="391">
        <v>149.17038207853355</v>
      </c>
      <c r="F72" s="389">
        <v>7305</v>
      </c>
      <c r="G72" s="389">
        <v>875809.33661919995</v>
      </c>
      <c r="H72" s="390">
        <v>9.0174394575638899E-3</v>
      </c>
      <c r="I72" s="373"/>
    </row>
    <row r="73" spans="1:9" s="374" customFormat="1" ht="5.0999999999999996" customHeight="1">
      <c r="A73" s="405"/>
      <c r="B73" s="400"/>
      <c r="C73" s="400"/>
      <c r="D73" s="401"/>
      <c r="E73" s="402"/>
      <c r="F73" s="400"/>
      <c r="G73" s="400"/>
      <c r="H73" s="401"/>
      <c r="I73" s="373"/>
    </row>
    <row r="74" spans="1:9" s="374" customFormat="1" ht="15" customHeight="1">
      <c r="A74" s="373"/>
      <c r="B74" s="406"/>
      <c r="C74" s="406"/>
      <c r="D74" s="406"/>
      <c r="E74" s="406"/>
      <c r="F74" s="406"/>
      <c r="G74" s="1033" t="s">
        <v>1339</v>
      </c>
      <c r="H74" s="1033"/>
      <c r="I74" s="373"/>
    </row>
    <row r="75" spans="1:9" s="374" customFormat="1" ht="15" customHeight="1">
      <c r="A75" s="1032" t="s">
        <v>1220</v>
      </c>
      <c r="B75" s="1032"/>
      <c r="C75" s="1032"/>
      <c r="D75" s="1032"/>
      <c r="E75" s="1032"/>
      <c r="F75" s="1032"/>
      <c r="G75" s="1032"/>
      <c r="H75" s="1032"/>
      <c r="I75" s="373"/>
    </row>
    <row r="76" spans="1:9" s="374" customFormat="1" ht="15" customHeight="1">
      <c r="A76" s="1030" t="s">
        <v>51</v>
      </c>
      <c r="B76" s="1030"/>
      <c r="C76" s="1030"/>
      <c r="D76" s="1030"/>
      <c r="E76" s="1030"/>
      <c r="F76" s="1030"/>
      <c r="G76" s="1030"/>
      <c r="H76" s="1030"/>
      <c r="I76" s="373"/>
    </row>
    <row r="77" spans="1:9" s="374" customFormat="1" ht="12">
      <c r="A77" s="375"/>
      <c r="B77" s="376"/>
      <c r="C77" s="376"/>
      <c r="D77" s="376"/>
      <c r="E77" s="376"/>
      <c r="F77" s="377"/>
      <c r="G77" s="377"/>
      <c r="H77" s="378" t="s">
        <v>57</v>
      </c>
      <c r="I77" s="373"/>
    </row>
    <row r="78" spans="1:9" s="374" customFormat="1" ht="15" customHeight="1">
      <c r="A78" s="379"/>
      <c r="B78" s="1031" t="s">
        <v>4</v>
      </c>
      <c r="C78" s="1031"/>
      <c r="D78" s="1031"/>
      <c r="E78" s="1031"/>
      <c r="F78" s="936" t="s">
        <v>5</v>
      </c>
      <c r="G78" s="936"/>
      <c r="H78" s="936"/>
      <c r="I78" s="373"/>
    </row>
    <row r="79" spans="1:9" s="374" customFormat="1" ht="39.950000000000003" customHeight="1">
      <c r="A79" s="18" t="s">
        <v>1221</v>
      </c>
      <c r="B79" s="17" t="s">
        <v>1222</v>
      </c>
      <c r="C79" s="17" t="s">
        <v>8</v>
      </c>
      <c r="D79" s="17" t="s">
        <v>1223</v>
      </c>
      <c r="E79" s="17" t="s">
        <v>1224</v>
      </c>
      <c r="F79" s="17" t="s">
        <v>1225</v>
      </c>
      <c r="G79" s="17" t="s">
        <v>8</v>
      </c>
      <c r="H79" s="17" t="s">
        <v>1223</v>
      </c>
      <c r="I79" s="373"/>
    </row>
    <row r="80" spans="1:9" s="374" customFormat="1" ht="15" customHeight="1">
      <c r="A80" s="18" t="s">
        <v>11</v>
      </c>
      <c r="B80" s="18" t="s">
        <v>12</v>
      </c>
      <c r="C80" s="18" t="s">
        <v>13</v>
      </c>
      <c r="D80" s="18" t="s">
        <v>14</v>
      </c>
      <c r="E80" s="18" t="s">
        <v>15</v>
      </c>
      <c r="F80" s="18" t="s">
        <v>16</v>
      </c>
      <c r="G80" s="18" t="s">
        <v>17</v>
      </c>
      <c r="H80" s="18" t="s">
        <v>18</v>
      </c>
      <c r="I80" s="373"/>
    </row>
    <row r="81" spans="1:9" s="374" customFormat="1" ht="5.0999999999999996" customHeight="1">
      <c r="A81" s="37"/>
      <c r="B81" s="37"/>
      <c r="C81" s="37"/>
      <c r="D81" s="37"/>
      <c r="E81" s="37"/>
      <c r="F81" s="37"/>
      <c r="G81" s="37"/>
      <c r="H81" s="37"/>
      <c r="I81" s="373"/>
    </row>
    <row r="82" spans="1:9" s="374" customFormat="1" ht="30" customHeight="1">
      <c r="A82" s="388" t="s">
        <v>1277</v>
      </c>
      <c r="B82" s="389">
        <v>88877</v>
      </c>
      <c r="C82" s="389">
        <v>9632244.8032453004</v>
      </c>
      <c r="D82" s="390">
        <v>9.6567390169695011E-2</v>
      </c>
      <c r="E82" s="391">
        <v>108.37724949362941</v>
      </c>
      <c r="F82" s="389">
        <v>85996</v>
      </c>
      <c r="G82" s="389">
        <v>8533465.6988486983</v>
      </c>
      <c r="H82" s="390">
        <v>8.7861600790428637E-2</v>
      </c>
      <c r="I82" s="373"/>
    </row>
    <row r="83" spans="1:9" s="374" customFormat="1" ht="18" customHeight="1">
      <c r="A83" s="392" t="s">
        <v>1278</v>
      </c>
      <c r="B83" s="389">
        <v>4396</v>
      </c>
      <c r="C83" s="389">
        <v>853626.61401879997</v>
      </c>
      <c r="D83" s="390">
        <v>8.5579733467131044E-3</v>
      </c>
      <c r="E83" s="391">
        <v>194.18257825723384</v>
      </c>
      <c r="F83" s="389">
        <v>4635</v>
      </c>
      <c r="G83" s="389">
        <v>790222.9088343</v>
      </c>
      <c r="H83" s="390">
        <v>8.1362311869159799E-3</v>
      </c>
      <c r="I83" s="373"/>
    </row>
    <row r="84" spans="1:9" s="374" customFormat="1" ht="30" customHeight="1">
      <c r="A84" s="392" t="s">
        <v>1279</v>
      </c>
      <c r="B84" s="389">
        <v>589</v>
      </c>
      <c r="C84" s="389">
        <v>124765.7257499</v>
      </c>
      <c r="D84" s="390">
        <v>1.250829974154772E-3</v>
      </c>
      <c r="E84" s="391">
        <v>211.82635950747027</v>
      </c>
      <c r="F84" s="389">
        <v>600</v>
      </c>
      <c r="G84" s="389">
        <v>169306.74153269999</v>
      </c>
      <c r="H84" s="390">
        <v>1.7432028041879071E-3</v>
      </c>
      <c r="I84" s="373"/>
    </row>
    <row r="85" spans="1:9" s="374" customFormat="1" ht="18" customHeight="1">
      <c r="A85" s="392" t="s">
        <v>1280</v>
      </c>
      <c r="B85" s="389">
        <v>13420</v>
      </c>
      <c r="C85" s="389">
        <v>1291681.9054814</v>
      </c>
      <c r="D85" s="390">
        <v>1.2949665741440864E-2</v>
      </c>
      <c r="E85" s="391">
        <v>96.250514566423249</v>
      </c>
      <c r="F85" s="389">
        <v>12049</v>
      </c>
      <c r="G85" s="389">
        <v>1094688.5747328</v>
      </c>
      <c r="H85" s="390">
        <v>1.1271046716223743E-2</v>
      </c>
      <c r="I85" s="373"/>
    </row>
    <row r="86" spans="1:9" s="374" customFormat="1" ht="18" customHeight="1">
      <c r="A86" s="392" t="s">
        <v>1281</v>
      </c>
      <c r="B86" s="389">
        <v>26168</v>
      </c>
      <c r="C86" s="389">
        <v>2468931.2661565999</v>
      </c>
      <c r="D86" s="390">
        <v>2.4752096084681683E-2</v>
      </c>
      <c r="E86" s="391">
        <v>94.349253521728826</v>
      </c>
      <c r="F86" s="389">
        <v>26857</v>
      </c>
      <c r="G86" s="389">
        <v>2411078.2638743999</v>
      </c>
      <c r="H86" s="390">
        <v>2.4824755072677337E-2</v>
      </c>
      <c r="I86" s="373"/>
    </row>
    <row r="87" spans="1:9" s="374" customFormat="1" ht="30" customHeight="1">
      <c r="A87" s="392" t="s">
        <v>1282</v>
      </c>
      <c r="B87" s="389">
        <v>3850</v>
      </c>
      <c r="C87" s="389">
        <v>367582.25020369998</v>
      </c>
      <c r="D87" s="390">
        <v>3.6851698954864253E-3</v>
      </c>
      <c r="E87" s="391">
        <v>95.475909143818171</v>
      </c>
      <c r="F87" s="389">
        <v>3775</v>
      </c>
      <c r="G87" s="389">
        <v>321939.96171850001</v>
      </c>
      <c r="H87" s="390">
        <v>3.3147330045297987E-3</v>
      </c>
      <c r="I87" s="373"/>
    </row>
    <row r="88" spans="1:9" s="374" customFormat="1" ht="30" customHeight="1">
      <c r="A88" s="392" t="s">
        <v>1283</v>
      </c>
      <c r="B88" s="389">
        <v>2247</v>
      </c>
      <c r="C88" s="389">
        <v>177281.46458699999</v>
      </c>
      <c r="D88" s="390">
        <v>1.7773228058800843E-3</v>
      </c>
      <c r="E88" s="391">
        <v>78.896957982643528</v>
      </c>
      <c r="F88" s="389">
        <v>2171</v>
      </c>
      <c r="G88" s="389">
        <v>167357.5493943</v>
      </c>
      <c r="H88" s="390">
        <v>1.7231336848439287E-3</v>
      </c>
      <c r="I88" s="373"/>
    </row>
    <row r="89" spans="1:9" s="374" customFormat="1" ht="18" customHeight="1">
      <c r="A89" s="392" t="s">
        <v>1284</v>
      </c>
      <c r="B89" s="389">
        <v>273</v>
      </c>
      <c r="C89" s="389">
        <v>49121.804207499998</v>
      </c>
      <c r="D89" s="390">
        <v>4.9246717973226912E-4</v>
      </c>
      <c r="E89" s="391">
        <v>179.93334874542123</v>
      </c>
      <c r="F89" s="389">
        <v>241</v>
      </c>
      <c r="G89" s="389">
        <v>55391.768122000001</v>
      </c>
      <c r="H89" s="390">
        <v>5.7032038207732705E-4</v>
      </c>
      <c r="I89" s="373"/>
    </row>
    <row r="90" spans="1:9" s="374" customFormat="1" ht="30" customHeight="1">
      <c r="A90" s="392" t="s">
        <v>1285</v>
      </c>
      <c r="B90" s="389">
        <v>3018</v>
      </c>
      <c r="C90" s="389">
        <v>164078.0047089</v>
      </c>
      <c r="D90" s="390">
        <v>1.6449524511307101E-3</v>
      </c>
      <c r="E90" s="391">
        <v>54.366469419781311</v>
      </c>
      <c r="F90" s="389">
        <v>3067</v>
      </c>
      <c r="G90" s="389">
        <v>141657.6224583</v>
      </c>
      <c r="H90" s="390">
        <v>1.4585241111394651E-3</v>
      </c>
      <c r="I90" s="373"/>
    </row>
    <row r="91" spans="1:9" s="374" customFormat="1" ht="18" customHeight="1">
      <c r="A91" s="392" t="s">
        <v>1286</v>
      </c>
      <c r="B91" s="389">
        <v>1715</v>
      </c>
      <c r="C91" s="389">
        <v>242173.9105647</v>
      </c>
      <c r="D91" s="390">
        <v>2.4278974411596093E-3</v>
      </c>
      <c r="E91" s="391">
        <v>141.20927729720117</v>
      </c>
      <c r="F91" s="389">
        <v>1913</v>
      </c>
      <c r="G91" s="389">
        <v>274516.52417240001</v>
      </c>
      <c r="H91" s="390">
        <v>2.8264555232776719E-3</v>
      </c>
      <c r="I91" s="373"/>
    </row>
    <row r="92" spans="1:9" s="374" customFormat="1" ht="18" customHeight="1">
      <c r="A92" s="392" t="s">
        <v>1287</v>
      </c>
      <c r="B92" s="389">
        <v>2687</v>
      </c>
      <c r="C92" s="389">
        <v>318909.99594390002</v>
      </c>
      <c r="D92" s="390">
        <v>3.1972096470133876E-3</v>
      </c>
      <c r="E92" s="391">
        <v>118.68626570297731</v>
      </c>
      <c r="F92" s="389">
        <v>2005</v>
      </c>
      <c r="G92" s="389">
        <v>152999.81205479999</v>
      </c>
      <c r="H92" s="390">
        <v>1.5753046748149578E-3</v>
      </c>
      <c r="I92" s="373"/>
    </row>
    <row r="93" spans="1:9" s="374" customFormat="1" ht="18" customHeight="1">
      <c r="A93" s="392" t="s">
        <v>1288</v>
      </c>
      <c r="B93" s="389">
        <v>6250</v>
      </c>
      <c r="C93" s="389">
        <v>428532.52285750001</v>
      </c>
      <c r="D93" s="390">
        <v>4.2962225504527682E-3</v>
      </c>
      <c r="E93" s="391">
        <v>68.565203657200001</v>
      </c>
      <c r="F93" s="389">
        <v>5229</v>
      </c>
      <c r="G93" s="389">
        <v>282702.4335483</v>
      </c>
      <c r="H93" s="390">
        <v>2.9107386418925373E-3</v>
      </c>
      <c r="I93" s="373"/>
    </row>
    <row r="94" spans="1:9" s="374" customFormat="1" ht="18" customHeight="1">
      <c r="A94" s="392" t="s">
        <v>1289</v>
      </c>
      <c r="B94" s="389">
        <v>3593</v>
      </c>
      <c r="C94" s="389">
        <v>583437.4261558</v>
      </c>
      <c r="D94" s="390">
        <v>5.8492107210779479E-3</v>
      </c>
      <c r="E94" s="391">
        <v>162.38169389251323</v>
      </c>
      <c r="F94" s="389">
        <v>3737</v>
      </c>
      <c r="G94" s="389">
        <v>543808.81714209996</v>
      </c>
      <c r="H94" s="390">
        <v>5.5991217266509507E-3</v>
      </c>
      <c r="I94" s="373"/>
    </row>
    <row r="95" spans="1:9" s="374" customFormat="1" ht="18" customHeight="1">
      <c r="A95" s="392" t="s">
        <v>1290</v>
      </c>
      <c r="B95" s="389">
        <v>1941</v>
      </c>
      <c r="C95" s="389">
        <v>205101.97101460001</v>
      </c>
      <c r="D95" s="390">
        <v>2.0562353287436439E-3</v>
      </c>
      <c r="E95" s="391">
        <v>105.66819732849048</v>
      </c>
      <c r="F95" s="389">
        <v>1875</v>
      </c>
      <c r="G95" s="389">
        <v>183211.7329232</v>
      </c>
      <c r="H95" s="390">
        <v>1.8863702868569109E-3</v>
      </c>
      <c r="I95" s="373"/>
    </row>
    <row r="96" spans="1:9" s="374" customFormat="1" ht="18" customHeight="1">
      <c r="A96" s="392" t="s">
        <v>1291</v>
      </c>
      <c r="B96" s="389">
        <v>745</v>
      </c>
      <c r="C96" s="389">
        <v>98072.838292400003</v>
      </c>
      <c r="D96" s="390">
        <v>9.8322231565800165E-4</v>
      </c>
      <c r="E96" s="391">
        <v>131.64139368107382</v>
      </c>
      <c r="F96" s="389">
        <v>661</v>
      </c>
      <c r="G96" s="389">
        <v>75709.985134600007</v>
      </c>
      <c r="H96" s="390">
        <v>7.7951921581438752E-4</v>
      </c>
      <c r="I96" s="373"/>
    </row>
    <row r="97" spans="1:9" s="374" customFormat="1" ht="18" customHeight="1">
      <c r="A97" s="392" t="s">
        <v>1292</v>
      </c>
      <c r="B97" s="389">
        <v>475</v>
      </c>
      <c r="C97" s="389">
        <v>48734.109961100003</v>
      </c>
      <c r="D97" s="390">
        <v>4.8858037843896719E-4</v>
      </c>
      <c r="E97" s="391">
        <v>102.59812623389475</v>
      </c>
      <c r="F97" s="389">
        <v>448</v>
      </c>
      <c r="G97" s="389">
        <v>46758.439116399997</v>
      </c>
      <c r="H97" s="390">
        <v>4.8143057653386603E-4</v>
      </c>
      <c r="I97" s="373"/>
    </row>
    <row r="98" spans="1:9" s="374" customFormat="1" ht="30" customHeight="1">
      <c r="A98" s="392" t="s">
        <v>1293</v>
      </c>
      <c r="B98" s="389">
        <v>2156</v>
      </c>
      <c r="C98" s="389">
        <v>202623.8481984</v>
      </c>
      <c r="D98" s="390">
        <v>2.0313910834229908E-3</v>
      </c>
      <c r="E98" s="391">
        <v>93.981376715398881</v>
      </c>
      <c r="F98" s="389">
        <v>1994</v>
      </c>
      <c r="G98" s="389">
        <v>189228.2937256</v>
      </c>
      <c r="H98" s="390">
        <v>1.9483175286936162E-3</v>
      </c>
      <c r="I98" s="373"/>
    </row>
    <row r="99" spans="1:9" s="374" customFormat="1" ht="18" customHeight="1">
      <c r="A99" s="392" t="s">
        <v>1294</v>
      </c>
      <c r="B99" s="389">
        <v>1098</v>
      </c>
      <c r="C99" s="389">
        <v>63995.965556100004</v>
      </c>
      <c r="D99" s="390">
        <v>6.4158703411069137E-4</v>
      </c>
      <c r="E99" s="391">
        <v>58.284121635792353</v>
      </c>
      <c r="F99" s="389">
        <v>1317</v>
      </c>
      <c r="G99" s="389">
        <v>91827.499717300001</v>
      </c>
      <c r="H99" s="390">
        <v>9.4546710638716564E-4</v>
      </c>
      <c r="I99" s="373"/>
    </row>
    <row r="100" spans="1:9" s="374" customFormat="1" ht="18" customHeight="1">
      <c r="A100" s="392" t="s">
        <v>1295</v>
      </c>
      <c r="B100" s="389">
        <v>865</v>
      </c>
      <c r="C100" s="389">
        <v>109756.86015759999</v>
      </c>
      <c r="D100" s="390">
        <v>1.1003596518922166E-3</v>
      </c>
      <c r="E100" s="391">
        <v>126.88654353479768</v>
      </c>
      <c r="F100" s="389">
        <v>812</v>
      </c>
      <c r="G100" s="389">
        <v>145596.74477670001</v>
      </c>
      <c r="H100" s="390">
        <v>1.4990817936588457E-3</v>
      </c>
      <c r="I100" s="373"/>
    </row>
    <row r="101" spans="1:9" s="374" customFormat="1" ht="18" customHeight="1">
      <c r="A101" s="392" t="s">
        <v>1296</v>
      </c>
      <c r="B101" s="389">
        <v>137</v>
      </c>
      <c r="C101" s="389">
        <v>30569.8751558</v>
      </c>
      <c r="D101" s="390">
        <v>3.0647612492307061E-4</v>
      </c>
      <c r="E101" s="391">
        <v>223.13777485985401</v>
      </c>
      <c r="F101" s="389">
        <v>102</v>
      </c>
      <c r="G101" s="389">
        <v>24461.856249100001</v>
      </c>
      <c r="H101" s="390">
        <v>2.5186224732130178E-4</v>
      </c>
      <c r="I101" s="373"/>
    </row>
    <row r="102" spans="1:9" s="374" customFormat="1" ht="18" customHeight="1">
      <c r="A102" s="392" t="s">
        <v>1297</v>
      </c>
      <c r="B102" s="389">
        <v>561</v>
      </c>
      <c r="C102" s="389">
        <v>42422.680483900003</v>
      </c>
      <c r="D102" s="390">
        <v>4.2530558784727244E-4</v>
      </c>
      <c r="E102" s="391">
        <v>75.619751308199653</v>
      </c>
      <c r="F102" s="389">
        <v>591</v>
      </c>
      <c r="G102" s="389">
        <v>52274.008083300003</v>
      </c>
      <c r="H102" s="390">
        <v>5.3821954549488574E-4</v>
      </c>
      <c r="I102" s="373"/>
    </row>
    <row r="103" spans="1:9" s="374" customFormat="1" ht="18" customHeight="1">
      <c r="A103" s="392" t="s">
        <v>1298</v>
      </c>
      <c r="B103" s="389">
        <v>129</v>
      </c>
      <c r="C103" s="389">
        <v>152154.92730390001</v>
      </c>
      <c r="D103" s="390">
        <v>1.5254184804612578E-3</v>
      </c>
      <c r="E103" s="391">
        <v>1179.4955604953489</v>
      </c>
      <c r="F103" s="389">
        <v>75</v>
      </c>
      <c r="G103" s="389">
        <v>124682.791917</v>
      </c>
      <c r="H103" s="390">
        <v>1.2837491911786225E-3</v>
      </c>
      <c r="I103" s="373"/>
    </row>
    <row r="104" spans="1:9" s="374" customFormat="1" ht="18" customHeight="1">
      <c r="A104" s="392" t="s">
        <v>1299</v>
      </c>
      <c r="B104" s="389">
        <v>12564</v>
      </c>
      <c r="C104" s="389">
        <v>1608688.8364858001</v>
      </c>
      <c r="D104" s="390">
        <v>1.6127796345273265E-2</v>
      </c>
      <c r="E104" s="391">
        <v>128.03954445127349</v>
      </c>
      <c r="F104" s="389">
        <v>11842</v>
      </c>
      <c r="G104" s="389">
        <v>1194043.3696206</v>
      </c>
      <c r="H104" s="390">
        <v>1.2294015769257443E-2</v>
      </c>
      <c r="I104" s="373"/>
    </row>
    <row r="105" spans="1:9" s="374" customFormat="1" ht="18" customHeight="1">
      <c r="A105" s="388" t="s">
        <v>1300</v>
      </c>
      <c r="B105" s="389">
        <v>151</v>
      </c>
      <c r="C105" s="389">
        <v>58124.846316299998</v>
      </c>
      <c r="D105" s="390">
        <v>5.8272654271500433E-4</v>
      </c>
      <c r="E105" s="391">
        <v>384.93275706158937</v>
      </c>
      <c r="F105" s="389">
        <v>148</v>
      </c>
      <c r="G105" s="389">
        <v>66301.394832899998</v>
      </c>
      <c r="H105" s="390">
        <v>6.8264722566855577E-4</v>
      </c>
      <c r="I105" s="373"/>
    </row>
    <row r="106" spans="1:9" s="374" customFormat="1" ht="18" customHeight="1">
      <c r="A106" s="388" t="s">
        <v>1301</v>
      </c>
      <c r="B106" s="389">
        <v>11173</v>
      </c>
      <c r="C106" s="389">
        <v>556467.24443159997</v>
      </c>
      <c r="D106" s="390">
        <v>5.5788230684893306E-3</v>
      </c>
      <c r="E106" s="391">
        <v>49.804640153190725</v>
      </c>
      <c r="F106" s="389">
        <v>8305</v>
      </c>
      <c r="G106" s="389">
        <v>458965.65978049999</v>
      </c>
      <c r="H106" s="390">
        <v>4.7255662586879006E-3</v>
      </c>
      <c r="I106" s="373"/>
    </row>
    <row r="107" spans="1:9" s="374" customFormat="1" ht="20.100000000000001" customHeight="1">
      <c r="A107" s="382" t="s">
        <v>1302</v>
      </c>
      <c r="B107" s="383">
        <v>3029</v>
      </c>
      <c r="C107" s="383">
        <v>2370526.7736477004</v>
      </c>
      <c r="D107" s="384">
        <v>2.3765548793093321E-2</v>
      </c>
      <c r="E107" s="385">
        <v>782.61035775757694</v>
      </c>
      <c r="F107" s="383">
        <v>3147</v>
      </c>
      <c r="G107" s="383">
        <v>2501514.1713237995</v>
      </c>
      <c r="H107" s="384">
        <v>2.5755894175809996E-2</v>
      </c>
      <c r="I107" s="373"/>
    </row>
    <row r="108" spans="1:9" s="374" customFormat="1" ht="18" customHeight="1">
      <c r="A108" s="388" t="s">
        <v>1303</v>
      </c>
      <c r="B108" s="389">
        <v>2310</v>
      </c>
      <c r="C108" s="389">
        <v>2061145.9705323002</v>
      </c>
      <c r="D108" s="390">
        <v>2.0663873395953023E-2</v>
      </c>
      <c r="E108" s="391">
        <v>892.27098291441564</v>
      </c>
      <c r="F108" s="389">
        <v>2416</v>
      </c>
      <c r="G108" s="389">
        <v>2172628.5593538997</v>
      </c>
      <c r="H108" s="390">
        <v>2.2369647911468213E-2</v>
      </c>
      <c r="I108" s="373"/>
    </row>
    <row r="109" spans="1:9" s="374" customFormat="1" ht="18" customHeight="1">
      <c r="A109" s="392" t="s">
        <v>1304</v>
      </c>
      <c r="B109" s="389">
        <v>485</v>
      </c>
      <c r="C109" s="389">
        <v>580217.05677320005</v>
      </c>
      <c r="D109" s="390">
        <v>5.8169251352137583E-3</v>
      </c>
      <c r="E109" s="391">
        <v>1196.3238283983505</v>
      </c>
      <c r="F109" s="389">
        <v>496</v>
      </c>
      <c r="G109" s="389">
        <v>583560.42222960002</v>
      </c>
      <c r="H109" s="390">
        <v>6.0084090877576954E-3</v>
      </c>
      <c r="I109" s="373"/>
    </row>
    <row r="110" spans="1:9" s="374" customFormat="1" ht="18" customHeight="1">
      <c r="A110" s="392" t="s">
        <v>1305</v>
      </c>
      <c r="B110" s="389">
        <v>93</v>
      </c>
      <c r="C110" s="389">
        <v>31751.158616699999</v>
      </c>
      <c r="D110" s="390">
        <v>3.1831899885327889E-4</v>
      </c>
      <c r="E110" s="391">
        <v>341.41030770645159</v>
      </c>
      <c r="F110" s="389">
        <v>146</v>
      </c>
      <c r="G110" s="389">
        <v>29779.640497100001</v>
      </c>
      <c r="H110" s="390">
        <v>3.0661480075928448E-4</v>
      </c>
      <c r="I110" s="373"/>
    </row>
    <row r="111" spans="1:9" s="374" customFormat="1" ht="5.0999999999999996" customHeight="1">
      <c r="A111" s="405"/>
      <c r="B111" s="400"/>
      <c r="C111" s="400"/>
      <c r="D111" s="401"/>
      <c r="E111" s="402"/>
      <c r="F111" s="400"/>
      <c r="G111" s="400"/>
      <c r="H111" s="401"/>
      <c r="I111" s="373"/>
    </row>
    <row r="112" spans="1:9" s="374" customFormat="1" ht="15" customHeight="1">
      <c r="A112" s="407"/>
      <c r="B112" s="406"/>
      <c r="C112" s="406"/>
      <c r="D112" s="406"/>
      <c r="E112" s="406"/>
      <c r="F112" s="406"/>
      <c r="G112" s="373"/>
      <c r="H112" s="403" t="s">
        <v>1340</v>
      </c>
      <c r="I112" s="373"/>
    </row>
    <row r="113" spans="1:9" s="374" customFormat="1" ht="15" customHeight="1">
      <c r="A113" s="1032" t="s">
        <v>1220</v>
      </c>
      <c r="B113" s="1032"/>
      <c r="C113" s="1032"/>
      <c r="D113" s="1032"/>
      <c r="E113" s="1032"/>
      <c r="F113" s="1032"/>
      <c r="G113" s="1032"/>
      <c r="H113" s="1032"/>
      <c r="I113" s="373"/>
    </row>
    <row r="114" spans="1:9" s="374" customFormat="1" ht="15" customHeight="1">
      <c r="A114" s="1030" t="s">
        <v>51</v>
      </c>
      <c r="B114" s="1030"/>
      <c r="C114" s="1030"/>
      <c r="D114" s="1030"/>
      <c r="E114" s="1030"/>
      <c r="F114" s="1030"/>
      <c r="G114" s="1030"/>
      <c r="H114" s="1030"/>
      <c r="I114" s="373"/>
    </row>
    <row r="115" spans="1:9" s="374" customFormat="1" ht="12">
      <c r="A115" s="375"/>
      <c r="B115" s="376"/>
      <c r="C115" s="376"/>
      <c r="D115" s="376"/>
      <c r="E115" s="376"/>
      <c r="F115" s="377"/>
      <c r="G115" s="377"/>
      <c r="H115" s="378" t="s">
        <v>57</v>
      </c>
      <c r="I115" s="373"/>
    </row>
    <row r="116" spans="1:9" s="374" customFormat="1" ht="15" customHeight="1">
      <c r="A116" s="379"/>
      <c r="B116" s="1031" t="s">
        <v>4</v>
      </c>
      <c r="C116" s="1031"/>
      <c r="D116" s="1031"/>
      <c r="E116" s="1031"/>
      <c r="F116" s="936" t="s">
        <v>5</v>
      </c>
      <c r="G116" s="936"/>
      <c r="H116" s="936"/>
      <c r="I116" s="373"/>
    </row>
    <row r="117" spans="1:9" s="374" customFormat="1" ht="36" customHeight="1">
      <c r="A117" s="18" t="s">
        <v>1221</v>
      </c>
      <c r="B117" s="17" t="s">
        <v>1222</v>
      </c>
      <c r="C117" s="17" t="s">
        <v>8</v>
      </c>
      <c r="D117" s="17" t="s">
        <v>1223</v>
      </c>
      <c r="E117" s="17" t="s">
        <v>1224</v>
      </c>
      <c r="F117" s="17" t="s">
        <v>1225</v>
      </c>
      <c r="G117" s="17" t="s">
        <v>8</v>
      </c>
      <c r="H117" s="17" t="s">
        <v>1223</v>
      </c>
      <c r="I117" s="373"/>
    </row>
    <row r="118" spans="1:9" s="374" customFormat="1" ht="15" customHeight="1">
      <c r="A118" s="18" t="s">
        <v>11</v>
      </c>
      <c r="B118" s="18" t="s">
        <v>12</v>
      </c>
      <c r="C118" s="18" t="s">
        <v>13</v>
      </c>
      <c r="D118" s="18" t="s">
        <v>14</v>
      </c>
      <c r="E118" s="18" t="s">
        <v>15</v>
      </c>
      <c r="F118" s="18" t="s">
        <v>16</v>
      </c>
      <c r="G118" s="18" t="s">
        <v>17</v>
      </c>
      <c r="H118" s="18" t="s">
        <v>18</v>
      </c>
      <c r="I118" s="373"/>
    </row>
    <row r="119" spans="1:9" s="374" customFormat="1" ht="5.0999999999999996" customHeight="1">
      <c r="A119" s="37"/>
      <c r="B119" s="37"/>
      <c r="C119" s="37"/>
      <c r="D119" s="37"/>
      <c r="E119" s="37"/>
      <c r="F119" s="37"/>
      <c r="G119" s="37"/>
      <c r="H119" s="37"/>
      <c r="I119" s="373"/>
    </row>
    <row r="120" spans="1:9" s="374" customFormat="1" ht="27" customHeight="1">
      <c r="A120" s="392" t="s">
        <v>1307</v>
      </c>
      <c r="B120" s="389">
        <v>1077</v>
      </c>
      <c r="C120" s="389">
        <v>850952.94606840005</v>
      </c>
      <c r="D120" s="390">
        <v>8.5311686774564143E-3</v>
      </c>
      <c r="E120" s="391">
        <v>790.11415605236778</v>
      </c>
      <c r="F120" s="389">
        <v>1153</v>
      </c>
      <c r="G120" s="389">
        <v>928167.58879289997</v>
      </c>
      <c r="H120" s="390">
        <v>9.5565263904604358E-3</v>
      </c>
      <c r="I120" s="373"/>
    </row>
    <row r="121" spans="1:9" s="374" customFormat="1" ht="27" customHeight="1">
      <c r="A121" s="392" t="s">
        <v>1308</v>
      </c>
      <c r="B121" s="389">
        <v>582</v>
      </c>
      <c r="C121" s="389">
        <v>590167.3907781</v>
      </c>
      <c r="D121" s="390">
        <v>5.9166815062152737E-3</v>
      </c>
      <c r="E121" s="391">
        <v>1014.0333174881443</v>
      </c>
      <c r="F121" s="389">
        <v>539</v>
      </c>
      <c r="G121" s="389">
        <v>619402.39639649994</v>
      </c>
      <c r="H121" s="390">
        <v>6.3774424133639478E-3</v>
      </c>
      <c r="I121" s="373"/>
    </row>
    <row r="122" spans="1:9" s="374" customFormat="1" ht="27" customHeight="1">
      <c r="A122" s="392" t="s">
        <v>1309</v>
      </c>
      <c r="B122" s="389">
        <v>73</v>
      </c>
      <c r="C122" s="389">
        <v>8057.4182959</v>
      </c>
      <c r="D122" s="390">
        <v>8.0779078214297662E-5</v>
      </c>
      <c r="E122" s="391">
        <v>110.37559309452055</v>
      </c>
      <c r="F122" s="389">
        <v>82</v>
      </c>
      <c r="G122" s="389">
        <v>11718.5114378</v>
      </c>
      <c r="H122" s="390">
        <v>1.2065521912685089E-4</v>
      </c>
      <c r="I122" s="373"/>
    </row>
    <row r="123" spans="1:9" s="374" customFormat="1" ht="27" customHeight="1">
      <c r="A123" s="388" t="s">
        <v>1310</v>
      </c>
      <c r="B123" s="389">
        <v>719</v>
      </c>
      <c r="C123" s="389">
        <v>309380.80311540002</v>
      </c>
      <c r="D123" s="390">
        <v>3.1016753971402967E-3</v>
      </c>
      <c r="E123" s="391">
        <v>430.29318931210014</v>
      </c>
      <c r="F123" s="389">
        <v>731</v>
      </c>
      <c r="G123" s="389">
        <v>328885.61196990003</v>
      </c>
      <c r="H123" s="390">
        <v>3.3862462643417857E-3</v>
      </c>
      <c r="I123" s="373"/>
    </row>
    <row r="124" spans="1:9" s="374" customFormat="1" ht="20.100000000000001" customHeight="1">
      <c r="A124" s="382" t="s">
        <v>1311</v>
      </c>
      <c r="B124" s="383">
        <v>2040151</v>
      </c>
      <c r="C124" s="383">
        <v>6740493.5709426003</v>
      </c>
      <c r="D124" s="384">
        <v>6.7576342368523418E-2</v>
      </c>
      <c r="E124" s="385">
        <v>3.3039189603821484</v>
      </c>
      <c r="F124" s="383">
        <v>1990039</v>
      </c>
      <c r="G124" s="383">
        <v>6225660.168916299</v>
      </c>
      <c r="H124" s="384">
        <v>6.4100154347839583E-2</v>
      </c>
      <c r="I124" s="373"/>
    </row>
    <row r="125" spans="1:9" s="374" customFormat="1" ht="27" customHeight="1">
      <c r="A125" s="388" t="s">
        <v>1312</v>
      </c>
      <c r="B125" s="389">
        <v>5253</v>
      </c>
      <c r="C125" s="389">
        <v>46640.3498062</v>
      </c>
      <c r="D125" s="390">
        <v>4.6758953384043E-4</v>
      </c>
      <c r="E125" s="391">
        <v>8.8788025521035596</v>
      </c>
      <c r="F125" s="389">
        <v>4904</v>
      </c>
      <c r="G125" s="389">
        <v>32949.164265799998</v>
      </c>
      <c r="H125" s="390">
        <v>3.3924860300200814E-4</v>
      </c>
      <c r="I125" s="373"/>
    </row>
    <row r="126" spans="1:9" s="374" customFormat="1" ht="18" customHeight="1">
      <c r="A126" s="388" t="s">
        <v>1313</v>
      </c>
      <c r="B126" s="389">
        <v>27117</v>
      </c>
      <c r="C126" s="389">
        <v>921890.92665379995</v>
      </c>
      <c r="D126" s="390">
        <v>9.2423523930875353E-3</v>
      </c>
      <c r="E126" s="391">
        <v>33.996788975690528</v>
      </c>
      <c r="F126" s="389">
        <v>31266</v>
      </c>
      <c r="G126" s="389">
        <v>1039325.4874887</v>
      </c>
      <c r="H126" s="390">
        <v>1.0701021635953829E-2</v>
      </c>
      <c r="I126" s="373"/>
    </row>
    <row r="127" spans="1:9" s="374" customFormat="1" ht="27" customHeight="1">
      <c r="A127" s="388" t="s">
        <v>1314</v>
      </c>
      <c r="B127" s="389">
        <v>22494</v>
      </c>
      <c r="C127" s="389">
        <v>228993.82960669999</v>
      </c>
      <c r="D127" s="390">
        <v>2.2957614701229791E-3</v>
      </c>
      <c r="E127" s="391">
        <v>10.180218262945674</v>
      </c>
      <c r="F127" s="389">
        <v>30318</v>
      </c>
      <c r="G127" s="389">
        <v>284609.39937170001</v>
      </c>
      <c r="H127" s="390">
        <v>2.9303729939611427E-3</v>
      </c>
      <c r="I127" s="373"/>
    </row>
    <row r="128" spans="1:9" s="374" customFormat="1" ht="27" customHeight="1">
      <c r="A128" s="388" t="s">
        <v>1315</v>
      </c>
      <c r="B128" s="389">
        <v>319184</v>
      </c>
      <c r="C128" s="389">
        <v>952342.2416524</v>
      </c>
      <c r="D128" s="390">
        <v>9.5476399015257916E-3</v>
      </c>
      <c r="E128" s="391">
        <v>2.9836778837673568</v>
      </c>
      <c r="F128" s="389">
        <v>283506</v>
      </c>
      <c r="G128" s="389">
        <v>877607.69236949994</v>
      </c>
      <c r="H128" s="390">
        <v>9.0359555471092382E-3</v>
      </c>
      <c r="I128" s="373"/>
    </row>
    <row r="129" spans="1:9" s="374" customFormat="1" ht="18" customHeight="1">
      <c r="A129" s="388" t="s">
        <v>1316</v>
      </c>
      <c r="B129" s="389">
        <v>1122498</v>
      </c>
      <c r="C129" s="389">
        <v>687801.2938327</v>
      </c>
      <c r="D129" s="390">
        <v>6.8955033076386722E-3</v>
      </c>
      <c r="E129" s="391">
        <v>0.61274166531494934</v>
      </c>
      <c r="F129" s="389">
        <v>1097246</v>
      </c>
      <c r="G129" s="389">
        <v>653957.30950690003</v>
      </c>
      <c r="H129" s="390">
        <v>6.7332240017827696E-3</v>
      </c>
      <c r="I129" s="373"/>
    </row>
    <row r="130" spans="1:9" s="374" customFormat="1" ht="18" customHeight="1">
      <c r="A130" s="388" t="s">
        <v>1317</v>
      </c>
      <c r="B130" s="389">
        <v>1728</v>
      </c>
      <c r="C130" s="389">
        <v>44787.607276399998</v>
      </c>
      <c r="D130" s="390">
        <v>4.4901499442476808E-4</v>
      </c>
      <c r="E130" s="391">
        <v>25.91875421087963</v>
      </c>
      <c r="F130" s="389">
        <v>3679</v>
      </c>
      <c r="G130" s="389">
        <v>91180.8135129</v>
      </c>
      <c r="H130" s="390">
        <v>9.388087465679732E-4</v>
      </c>
      <c r="I130" s="373"/>
    </row>
    <row r="131" spans="1:9" s="374" customFormat="1" ht="18" customHeight="1">
      <c r="A131" s="388" t="s">
        <v>1318</v>
      </c>
      <c r="B131" s="389">
        <v>1365</v>
      </c>
      <c r="C131" s="389">
        <v>6896.7353548999999</v>
      </c>
      <c r="D131" s="390">
        <v>6.9142733341803078E-5</v>
      </c>
      <c r="E131" s="391">
        <v>5.0525533735531134</v>
      </c>
      <c r="F131" s="389">
        <v>1499</v>
      </c>
      <c r="G131" s="389">
        <v>975.06822190000003</v>
      </c>
      <c r="H131" s="390">
        <v>1.0039421013618099E-5</v>
      </c>
      <c r="I131" s="373"/>
    </row>
    <row r="132" spans="1:9" s="374" customFormat="1" ht="18" customHeight="1">
      <c r="A132" s="388" t="s">
        <v>1319</v>
      </c>
      <c r="B132" s="389">
        <v>2934</v>
      </c>
      <c r="C132" s="389">
        <v>1946.4063827</v>
      </c>
      <c r="D132" s="390">
        <v>1.9513559759574241E-5</v>
      </c>
      <c r="E132" s="391">
        <v>0.66339685845262442</v>
      </c>
      <c r="F132" s="389">
        <v>2991</v>
      </c>
      <c r="G132" s="389">
        <v>1848.1269855</v>
      </c>
      <c r="H132" s="390">
        <v>1.9028540236814554E-5</v>
      </c>
      <c r="I132" s="373"/>
    </row>
    <row r="133" spans="1:9" s="374" customFormat="1" ht="18" customHeight="1">
      <c r="A133" s="388" t="s">
        <v>1320</v>
      </c>
      <c r="B133" s="389">
        <v>1267</v>
      </c>
      <c r="C133" s="389">
        <v>16579.014574299999</v>
      </c>
      <c r="D133" s="390">
        <v>1.6621174001787007E-4</v>
      </c>
      <c r="E133" s="391">
        <v>13.085252229123915</v>
      </c>
      <c r="F133" s="389">
        <v>1589</v>
      </c>
      <c r="G133" s="389">
        <v>13244.502039700001</v>
      </c>
      <c r="H133" s="390">
        <v>1.3636700397555226E-4</v>
      </c>
      <c r="I133" s="373"/>
    </row>
    <row r="134" spans="1:9" s="374" customFormat="1" ht="18" customHeight="1">
      <c r="A134" s="388" t="s">
        <v>1321</v>
      </c>
      <c r="B134" s="389">
        <v>215332</v>
      </c>
      <c r="C134" s="389">
        <v>1094175.1595127</v>
      </c>
      <c r="D134" s="390">
        <v>1.0969575805117785E-2</v>
      </c>
      <c r="E134" s="391">
        <v>5.0813402537138002</v>
      </c>
      <c r="F134" s="389">
        <v>212867</v>
      </c>
      <c r="G134" s="389">
        <v>1086055.1529466</v>
      </c>
      <c r="H134" s="390">
        <v>1.1182155955399939E-2</v>
      </c>
      <c r="I134" s="373"/>
    </row>
    <row r="135" spans="1:9" s="374" customFormat="1" ht="18" customHeight="1">
      <c r="A135" s="388" t="s">
        <v>1322</v>
      </c>
      <c r="B135" s="389">
        <v>32136</v>
      </c>
      <c r="C135" s="389">
        <v>156348.738419</v>
      </c>
      <c r="D135" s="390">
        <v>1.5674632376826913E-3</v>
      </c>
      <c r="E135" s="391">
        <v>4.8652208868247451</v>
      </c>
      <c r="F135" s="389">
        <v>32204</v>
      </c>
      <c r="G135" s="389">
        <v>124811.8006736</v>
      </c>
      <c r="H135" s="390">
        <v>1.2850774810283594E-3</v>
      </c>
      <c r="I135" s="373"/>
    </row>
    <row r="136" spans="1:9" s="374" customFormat="1" ht="27" customHeight="1">
      <c r="A136" s="388" t="s">
        <v>1323</v>
      </c>
      <c r="B136" s="389">
        <v>124267</v>
      </c>
      <c r="C136" s="389">
        <v>484905.71179450001</v>
      </c>
      <c r="D136" s="390">
        <v>4.8613879757911154E-3</v>
      </c>
      <c r="E136" s="391">
        <v>3.9021277716087135</v>
      </c>
      <c r="F136" s="389">
        <v>131883</v>
      </c>
      <c r="G136" s="389">
        <v>356733.13380489999</v>
      </c>
      <c r="H136" s="390">
        <v>3.6729677363457826E-3</v>
      </c>
      <c r="I136" s="373"/>
    </row>
    <row r="137" spans="1:9" s="374" customFormat="1" ht="27" customHeight="1">
      <c r="A137" s="388" t="s">
        <v>1324</v>
      </c>
      <c r="B137" s="389">
        <v>129879</v>
      </c>
      <c r="C137" s="389">
        <v>1905274.0331474</v>
      </c>
      <c r="D137" s="390">
        <v>1.9101190293372143E-2</v>
      </c>
      <c r="E137" s="391">
        <v>14.669608121000316</v>
      </c>
      <c r="F137" s="389">
        <v>131248</v>
      </c>
      <c r="G137" s="389">
        <v>1477925.4831904001</v>
      </c>
      <c r="H137" s="390">
        <v>1.5216900540139924E-2</v>
      </c>
      <c r="I137" s="373"/>
    </row>
    <row r="138" spans="1:9" s="374" customFormat="1" ht="18" customHeight="1">
      <c r="A138" s="388" t="s">
        <v>1325</v>
      </c>
      <c r="B138" s="389">
        <v>18</v>
      </c>
      <c r="C138" s="389">
        <v>75.038178900000005</v>
      </c>
      <c r="D138" s="390">
        <v>7.5228996433087637E-7</v>
      </c>
      <c r="E138" s="391">
        <v>4.1687877166666674</v>
      </c>
      <c r="F138" s="389">
        <v>16</v>
      </c>
      <c r="G138" s="389">
        <v>58.201096700000001</v>
      </c>
      <c r="H138" s="390">
        <v>5.9924557082481108E-7</v>
      </c>
      <c r="I138" s="373"/>
    </row>
    <row r="139" spans="1:9" s="374" customFormat="1" ht="18" customHeight="1">
      <c r="A139" s="388" t="s">
        <v>1326</v>
      </c>
      <c r="B139" s="389">
        <v>34679</v>
      </c>
      <c r="C139" s="389">
        <v>191836.48475</v>
      </c>
      <c r="D139" s="390">
        <v>1.9232431328359194E-3</v>
      </c>
      <c r="E139" s="391">
        <v>5.5317767164566449</v>
      </c>
      <c r="F139" s="389">
        <v>24823</v>
      </c>
      <c r="G139" s="389">
        <v>184378.8334415</v>
      </c>
      <c r="H139" s="390">
        <v>1.8983868957518188E-3</v>
      </c>
      <c r="I139" s="373"/>
    </row>
    <row r="140" spans="1:9" s="374" customFormat="1" ht="20.100000000000001" customHeight="1">
      <c r="A140" s="382" t="s">
        <v>1327</v>
      </c>
      <c r="B140" s="383">
        <v>74048</v>
      </c>
      <c r="C140" s="383">
        <v>73894.227004200002</v>
      </c>
      <c r="D140" s="384">
        <v>7.4082135537070304E-4</v>
      </c>
      <c r="E140" s="385">
        <v>0.99792333357011676</v>
      </c>
      <c r="F140" s="383">
        <v>70225</v>
      </c>
      <c r="G140" s="383">
        <v>66655.545523499997</v>
      </c>
      <c r="H140" s="384">
        <v>6.8629360425555232E-4</v>
      </c>
      <c r="I140" s="373"/>
    </row>
    <row r="141" spans="1:9" s="374" customFormat="1" ht="27.95" customHeight="1">
      <c r="A141" s="388" t="s">
        <v>1328</v>
      </c>
      <c r="B141" s="389">
        <v>289</v>
      </c>
      <c r="C141" s="389">
        <v>22615.573000799999</v>
      </c>
      <c r="D141" s="390">
        <v>2.2673083029863027E-4</v>
      </c>
      <c r="E141" s="391">
        <v>78.254577857439443</v>
      </c>
      <c r="F141" s="389">
        <v>539</v>
      </c>
      <c r="G141" s="389">
        <v>38379.349857900001</v>
      </c>
      <c r="H141" s="390">
        <v>3.9515845435061047E-4</v>
      </c>
      <c r="I141" s="373"/>
    </row>
    <row r="142" spans="1:9" s="374" customFormat="1" ht="38.1" customHeight="1">
      <c r="A142" s="388" t="s">
        <v>1329</v>
      </c>
      <c r="B142" s="389">
        <v>23</v>
      </c>
      <c r="C142" s="389">
        <v>2613.4161654</v>
      </c>
      <c r="D142" s="390">
        <v>2.620061924038113E-5</v>
      </c>
      <c r="E142" s="391">
        <v>113.6267898</v>
      </c>
      <c r="F142" s="389">
        <v>6</v>
      </c>
      <c r="G142" s="389">
        <v>2506.9466226</v>
      </c>
      <c r="H142" s="390">
        <v>2.581182735491768E-5</v>
      </c>
      <c r="I142" s="373"/>
    </row>
    <row r="143" spans="1:9" s="374" customFormat="1" ht="18" customHeight="1">
      <c r="A143" s="388" t="s">
        <v>1330</v>
      </c>
      <c r="B143" s="389">
        <v>74</v>
      </c>
      <c r="C143" s="389">
        <v>147.73909499999999</v>
      </c>
      <c r="D143" s="390">
        <v>1.4811478654877902E-6</v>
      </c>
      <c r="E143" s="391">
        <v>1.9964742567567566</v>
      </c>
      <c r="F143" s="389">
        <v>52</v>
      </c>
      <c r="G143" s="389">
        <v>71.383079100000003</v>
      </c>
      <c r="H143" s="390">
        <v>7.3496886498553107E-7</v>
      </c>
      <c r="I143" s="373"/>
    </row>
    <row r="144" spans="1:9" s="374" customFormat="1" ht="18" customHeight="1">
      <c r="A144" s="388" t="s">
        <v>1331</v>
      </c>
      <c r="B144" s="389">
        <v>73653</v>
      </c>
      <c r="C144" s="389">
        <v>45900.692356</v>
      </c>
      <c r="D144" s="390">
        <v>4.6017415029854573E-4</v>
      </c>
      <c r="E144" s="391">
        <v>0.62320193822383341</v>
      </c>
      <c r="F144" s="389">
        <v>69615</v>
      </c>
      <c r="G144" s="389">
        <v>23857.366510700002</v>
      </c>
      <c r="H144" s="390">
        <v>2.4563834744854819E-4</v>
      </c>
      <c r="I144" s="373"/>
    </row>
    <row r="145" spans="1:9" s="374" customFormat="1" ht="27" customHeight="1">
      <c r="A145" s="388" t="s">
        <v>1332</v>
      </c>
      <c r="B145" s="389">
        <v>9</v>
      </c>
      <c r="C145" s="389">
        <v>2616.8063870000001</v>
      </c>
      <c r="D145" s="390">
        <v>2.6234607667658088E-5</v>
      </c>
      <c r="E145" s="391">
        <v>290.75626522222223</v>
      </c>
      <c r="F145" s="389">
        <v>13</v>
      </c>
      <c r="G145" s="389">
        <v>1840.4994532000001</v>
      </c>
      <c r="H145" s="390">
        <v>1.8950006236490501E-5</v>
      </c>
      <c r="I145" s="373"/>
    </row>
    <row r="146" spans="1:9" s="374" customFormat="1" ht="5.0999999999999996" customHeight="1">
      <c r="A146" s="388"/>
      <c r="B146" s="389"/>
      <c r="C146" s="389"/>
      <c r="D146" s="390"/>
      <c r="E146" s="391"/>
      <c r="F146" s="389"/>
      <c r="G146" s="389"/>
      <c r="H146" s="390"/>
      <c r="I146" s="373"/>
    </row>
    <row r="147" spans="1:9" s="374" customFormat="1" ht="20.100000000000001" customHeight="1">
      <c r="A147" s="28" t="s">
        <v>42</v>
      </c>
      <c r="B147" s="408">
        <v>4487369</v>
      </c>
      <c r="C147" s="408">
        <v>99746351.08517319</v>
      </c>
      <c r="D147" s="409">
        <v>1</v>
      </c>
      <c r="E147" s="410">
        <v>22.228248019089403</v>
      </c>
      <c r="F147" s="408">
        <v>4415893</v>
      </c>
      <c r="G147" s="408">
        <v>97123949.735483393</v>
      </c>
      <c r="H147" s="409">
        <v>1</v>
      </c>
      <c r="I147" s="373"/>
    </row>
    <row r="148" spans="1:9" s="374" customFormat="1" ht="12">
      <c r="A148" s="368" t="s">
        <v>135</v>
      </c>
      <c r="B148" s="376"/>
      <c r="C148" s="376"/>
      <c r="D148" s="376"/>
      <c r="E148" s="376"/>
      <c r="F148" s="376"/>
      <c r="G148" s="376"/>
      <c r="H148" s="376"/>
      <c r="I148" s="373"/>
    </row>
    <row r="149" spans="1:9" ht="12.95" customHeight="1">
      <c r="A149" s="411" t="s">
        <v>1212</v>
      </c>
      <c r="B149" s="373"/>
      <c r="C149" s="373"/>
      <c r="D149" s="373"/>
      <c r="E149" s="373"/>
      <c r="F149" s="373"/>
      <c r="G149" s="373"/>
      <c r="H149" s="373"/>
      <c r="I149" s="373"/>
    </row>
    <row r="150" spans="1:9" ht="12.95" customHeight="1">
      <c r="A150" s="413" t="s">
        <v>1213</v>
      </c>
      <c r="B150" s="373"/>
      <c r="C150" s="373"/>
      <c r="D150" s="373"/>
      <c r="E150" s="373"/>
      <c r="F150" s="373"/>
      <c r="G150" s="373"/>
      <c r="H150" s="373"/>
      <c r="I150" s="373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7">
    <mergeCell ref="A113:H113"/>
    <mergeCell ref="A114:H114"/>
    <mergeCell ref="B116:E116"/>
    <mergeCell ref="F116:H116"/>
    <mergeCell ref="B40:E40"/>
    <mergeCell ref="F40:H40"/>
    <mergeCell ref="G74:H74"/>
    <mergeCell ref="A75:H75"/>
    <mergeCell ref="A76:H76"/>
    <mergeCell ref="B78:E78"/>
    <mergeCell ref="F78:H78"/>
    <mergeCell ref="A38:H38"/>
    <mergeCell ref="A2:H2"/>
    <mergeCell ref="A3:H3"/>
    <mergeCell ref="B5:E5"/>
    <mergeCell ref="F5:H5"/>
    <mergeCell ref="A37:H37"/>
  </mergeCells>
  <pageMargins left="0.6" right="0.3" top="0.75" bottom="0.7" header="0.4" footer="0.4"/>
  <pageSetup paperSize="9" scale="91" firstPageNumber="140" orientation="portrait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>
  <dimension ref="A1:P289"/>
  <sheetViews>
    <sheetView view="pageBreakPreview" zoomScale="60" workbookViewId="0">
      <selection activeCell="S17" sqref="S17"/>
    </sheetView>
  </sheetViews>
  <sheetFormatPr defaultColWidth="10.28515625" defaultRowHeight="11.25"/>
  <cols>
    <col min="1" max="1" width="31" style="412" customWidth="1"/>
    <col min="2" max="2" width="9.85546875" style="412" bestFit="1" customWidth="1"/>
    <col min="3" max="3" width="12.5703125" style="412" bestFit="1" customWidth="1"/>
    <col min="4" max="4" width="9" style="412" bestFit="1" customWidth="1"/>
    <col min="5" max="5" width="8.28515625" style="412" bestFit="1" customWidth="1"/>
    <col min="6" max="6" width="9.85546875" style="412" bestFit="1" customWidth="1"/>
    <col min="7" max="7" width="12.28515625" style="412" bestFit="1" customWidth="1"/>
    <col min="8" max="8" width="8.85546875" style="412" bestFit="1" customWidth="1"/>
    <col min="9" max="9" width="5.5703125" style="412" customWidth="1"/>
    <col min="10" max="16384" width="10.28515625" style="412"/>
  </cols>
  <sheetData>
    <row r="1" spans="1:13" s="374" customFormat="1" ht="12">
      <c r="A1" s="373"/>
      <c r="B1" s="373"/>
      <c r="C1" s="373"/>
      <c r="D1" s="373"/>
      <c r="E1" s="373"/>
      <c r="F1" s="373"/>
      <c r="G1" s="373"/>
      <c r="H1" s="34" t="s">
        <v>1341</v>
      </c>
      <c r="I1" s="373"/>
    </row>
    <row r="2" spans="1:13" s="374" customFormat="1" ht="15" customHeight="1">
      <c r="A2" s="1030" t="s">
        <v>1220</v>
      </c>
      <c r="B2" s="1030"/>
      <c r="C2" s="1030"/>
      <c r="D2" s="1030"/>
      <c r="E2" s="1030"/>
      <c r="F2" s="1030"/>
      <c r="G2" s="1030"/>
      <c r="H2" s="1030"/>
      <c r="I2" s="373"/>
    </row>
    <row r="3" spans="1:13" s="374" customFormat="1" ht="15" customHeight="1">
      <c r="A3" s="1030" t="s">
        <v>53</v>
      </c>
      <c r="B3" s="1030"/>
      <c r="C3" s="1030"/>
      <c r="D3" s="1030"/>
      <c r="E3" s="1030"/>
      <c r="F3" s="1030"/>
      <c r="G3" s="1030"/>
      <c r="H3" s="1030"/>
      <c r="I3" s="373"/>
    </row>
    <row r="4" spans="1:13" s="374" customFormat="1" ht="12">
      <c r="A4" s="375"/>
      <c r="B4" s="376"/>
      <c r="C4" s="376"/>
      <c r="D4" s="376"/>
      <c r="E4" s="376"/>
      <c r="F4" s="377"/>
      <c r="G4" s="377"/>
      <c r="H4" s="378" t="s">
        <v>57</v>
      </c>
      <c r="I4" s="373"/>
    </row>
    <row r="5" spans="1:13" s="374" customFormat="1" ht="15" customHeight="1">
      <c r="A5" s="379"/>
      <c r="B5" s="1031" t="s">
        <v>4</v>
      </c>
      <c r="C5" s="1031"/>
      <c r="D5" s="1031"/>
      <c r="E5" s="1031"/>
      <c r="F5" s="936" t="s">
        <v>5</v>
      </c>
      <c r="G5" s="936"/>
      <c r="H5" s="936"/>
      <c r="I5" s="373"/>
    </row>
    <row r="6" spans="1:13" s="374" customFormat="1" ht="39.950000000000003" customHeight="1">
      <c r="A6" s="18" t="s">
        <v>1221</v>
      </c>
      <c r="B6" s="17" t="s">
        <v>1222</v>
      </c>
      <c r="C6" s="17" t="s">
        <v>8</v>
      </c>
      <c r="D6" s="17" t="s">
        <v>1223</v>
      </c>
      <c r="E6" s="17" t="s">
        <v>1224</v>
      </c>
      <c r="F6" s="17" t="s">
        <v>1225</v>
      </c>
      <c r="G6" s="17" t="s">
        <v>8</v>
      </c>
      <c r="H6" s="17" t="s">
        <v>1223</v>
      </c>
      <c r="I6" s="373"/>
    </row>
    <row r="7" spans="1:13" s="374" customFormat="1" ht="15" customHeight="1">
      <c r="A7" s="18" t="s">
        <v>11</v>
      </c>
      <c r="B7" s="18" t="s">
        <v>12</v>
      </c>
      <c r="C7" s="18" t="s">
        <v>13</v>
      </c>
      <c r="D7" s="18" t="s">
        <v>14</v>
      </c>
      <c r="E7" s="18" t="s">
        <v>15</v>
      </c>
      <c r="F7" s="18" t="s">
        <v>16</v>
      </c>
      <c r="G7" s="18" t="s">
        <v>17</v>
      </c>
      <c r="H7" s="18" t="s">
        <v>18</v>
      </c>
      <c r="I7" s="373"/>
      <c r="K7" s="380"/>
      <c r="L7" s="381"/>
      <c r="M7" s="381"/>
    </row>
    <row r="8" spans="1:13" s="374" customFormat="1" ht="5.0999999999999996" customHeight="1">
      <c r="A8" s="37"/>
      <c r="B8" s="37"/>
      <c r="C8" s="37"/>
      <c r="D8" s="37"/>
      <c r="E8" s="37"/>
      <c r="F8" s="37"/>
      <c r="G8" s="37"/>
      <c r="H8" s="37"/>
      <c r="I8" s="373"/>
      <c r="K8" s="380"/>
      <c r="L8" s="381"/>
      <c r="M8" s="381"/>
    </row>
    <row r="9" spans="1:13" s="374" customFormat="1" ht="20.100000000000001" customHeight="1">
      <c r="A9" s="382" t="s">
        <v>1226</v>
      </c>
      <c r="B9" s="383">
        <v>744584</v>
      </c>
      <c r="C9" s="383">
        <v>786025.52022080007</v>
      </c>
      <c r="D9" s="384">
        <v>2.1709611891899603E-2</v>
      </c>
      <c r="E9" s="385">
        <v>1.0556572800661848</v>
      </c>
      <c r="F9" s="383">
        <v>736260</v>
      </c>
      <c r="G9" s="383">
        <v>839852.29608880018</v>
      </c>
      <c r="H9" s="384">
        <v>2.3886386901177344E-2</v>
      </c>
      <c r="I9" s="373"/>
      <c r="K9" s="386"/>
      <c r="L9" s="387"/>
      <c r="M9" s="387"/>
    </row>
    <row r="10" spans="1:13" s="374" customFormat="1" ht="18" customHeight="1">
      <c r="A10" s="388" t="s">
        <v>1227</v>
      </c>
      <c r="B10" s="389">
        <v>710537</v>
      </c>
      <c r="C10" s="389">
        <v>665131.28759289999</v>
      </c>
      <c r="D10" s="390">
        <v>1.8370576704360809E-2</v>
      </c>
      <c r="E10" s="391">
        <v>0.93609662493705459</v>
      </c>
      <c r="F10" s="389">
        <v>702096</v>
      </c>
      <c r="G10" s="389">
        <v>707081.58506470011</v>
      </c>
      <c r="H10" s="390">
        <v>2.0110231751711938E-2</v>
      </c>
      <c r="I10" s="373"/>
      <c r="K10" s="386"/>
      <c r="L10" s="387"/>
      <c r="M10" s="387"/>
    </row>
    <row r="11" spans="1:13" s="374" customFormat="1" ht="18" customHeight="1">
      <c r="A11" s="392" t="s">
        <v>1228</v>
      </c>
      <c r="B11" s="389">
        <v>445779</v>
      </c>
      <c r="C11" s="389">
        <v>251102.6939859</v>
      </c>
      <c r="D11" s="390">
        <v>6.9353244789215002E-3</v>
      </c>
      <c r="E11" s="391">
        <v>0.56328964349128152</v>
      </c>
      <c r="F11" s="389">
        <v>440897</v>
      </c>
      <c r="G11" s="389">
        <v>221132.1706598</v>
      </c>
      <c r="H11" s="390">
        <v>6.289258967649084E-3</v>
      </c>
      <c r="I11" s="373"/>
      <c r="K11" s="393"/>
      <c r="L11" s="394"/>
      <c r="M11" s="394"/>
    </row>
    <row r="12" spans="1:13" s="374" customFormat="1" ht="18" customHeight="1">
      <c r="A12" s="392" t="s">
        <v>1229</v>
      </c>
      <c r="B12" s="389">
        <v>70945</v>
      </c>
      <c r="C12" s="389">
        <v>45813.534489700003</v>
      </c>
      <c r="D12" s="390">
        <v>1.2653457522449848E-3</v>
      </c>
      <c r="E12" s="391">
        <v>0.64576128676721412</v>
      </c>
      <c r="F12" s="389">
        <v>64738</v>
      </c>
      <c r="G12" s="389">
        <v>41207.062277999998</v>
      </c>
      <c r="H12" s="390">
        <v>1.1719773074587705E-3</v>
      </c>
      <c r="I12" s="373"/>
      <c r="K12" s="393"/>
      <c r="L12" s="394"/>
      <c r="M12" s="394"/>
    </row>
    <row r="13" spans="1:13" s="374" customFormat="1" ht="30" customHeight="1">
      <c r="A13" s="392" t="s">
        <v>1230</v>
      </c>
      <c r="B13" s="389">
        <v>38929</v>
      </c>
      <c r="C13" s="389">
        <v>19902.294262799998</v>
      </c>
      <c r="D13" s="390">
        <v>5.4969091090375317E-4</v>
      </c>
      <c r="E13" s="391">
        <v>0.51124596734568051</v>
      </c>
      <c r="F13" s="389">
        <v>35999</v>
      </c>
      <c r="G13" s="389">
        <v>18886.634428199999</v>
      </c>
      <c r="H13" s="390">
        <v>5.3715809233839586E-4</v>
      </c>
      <c r="I13" s="373"/>
      <c r="K13" s="393"/>
      <c r="L13" s="394"/>
      <c r="M13" s="394"/>
    </row>
    <row r="14" spans="1:13" s="374" customFormat="1" ht="30" customHeight="1">
      <c r="A14" s="392" t="s">
        <v>1231</v>
      </c>
      <c r="B14" s="389">
        <v>6838</v>
      </c>
      <c r="C14" s="389">
        <v>3955.2544177</v>
      </c>
      <c r="D14" s="390">
        <v>1.0924204893228874E-4</v>
      </c>
      <c r="E14" s="391">
        <v>0.57842269928341616</v>
      </c>
      <c r="F14" s="389">
        <v>5407</v>
      </c>
      <c r="G14" s="389">
        <v>3132.6277335999998</v>
      </c>
      <c r="H14" s="390">
        <v>8.9095616468036896E-5</v>
      </c>
      <c r="I14" s="373"/>
      <c r="K14" s="393"/>
      <c r="L14" s="394"/>
      <c r="M14" s="394"/>
    </row>
    <row r="15" spans="1:13" s="374" customFormat="1" ht="18" customHeight="1">
      <c r="A15" s="392" t="s">
        <v>1232</v>
      </c>
      <c r="B15" s="389">
        <v>147494</v>
      </c>
      <c r="C15" s="389">
        <v>219101.2612368</v>
      </c>
      <c r="D15" s="390">
        <v>6.0514617198948852E-3</v>
      </c>
      <c r="E15" s="391">
        <v>1.4854927063934804</v>
      </c>
      <c r="F15" s="389">
        <v>154491</v>
      </c>
      <c r="G15" s="389">
        <v>280200.60709980002</v>
      </c>
      <c r="H15" s="390">
        <v>7.9692347598498831E-3</v>
      </c>
      <c r="I15" s="373"/>
      <c r="K15" s="395"/>
      <c r="L15" s="395"/>
      <c r="M15" s="395"/>
    </row>
    <row r="16" spans="1:13" s="374" customFormat="1" ht="30" customHeight="1">
      <c r="A16" s="392" t="s">
        <v>1233</v>
      </c>
      <c r="B16" s="389">
        <v>42</v>
      </c>
      <c r="C16" s="389">
        <v>2891.6162964999999</v>
      </c>
      <c r="D16" s="390">
        <v>7.9864922858577039E-5</v>
      </c>
      <c r="E16" s="391">
        <v>68.848007059523809</v>
      </c>
      <c r="F16" s="389">
        <v>43</v>
      </c>
      <c r="G16" s="389">
        <v>3267.1647514000001</v>
      </c>
      <c r="H16" s="390">
        <v>9.2922007459247103E-5</v>
      </c>
      <c r="I16" s="373"/>
      <c r="K16" s="395"/>
      <c r="L16" s="395"/>
      <c r="M16" s="395"/>
    </row>
    <row r="17" spans="1:16" s="374" customFormat="1" ht="30" customHeight="1">
      <c r="A17" s="392" t="s">
        <v>1234</v>
      </c>
      <c r="B17" s="389">
        <v>510</v>
      </c>
      <c r="C17" s="389">
        <v>122364.63290349999</v>
      </c>
      <c r="D17" s="390">
        <v>3.37964687060482E-3</v>
      </c>
      <c r="E17" s="391">
        <v>239.93065275196076</v>
      </c>
      <c r="F17" s="389">
        <v>521</v>
      </c>
      <c r="G17" s="389">
        <v>139255.31811389999</v>
      </c>
      <c r="H17" s="390">
        <v>3.9605850004885198E-3</v>
      </c>
      <c r="I17" s="373"/>
      <c r="K17" s="396"/>
      <c r="L17" s="396"/>
      <c r="M17" s="396"/>
      <c r="N17" s="397"/>
      <c r="P17" s="398"/>
    </row>
    <row r="18" spans="1:16" s="374" customFormat="1" ht="18" customHeight="1">
      <c r="A18" s="388" t="s">
        <v>1235</v>
      </c>
      <c r="B18" s="389">
        <v>33723</v>
      </c>
      <c r="C18" s="389">
        <v>120744.86315600001</v>
      </c>
      <c r="D18" s="390">
        <v>3.3349096812034036E-3</v>
      </c>
      <c r="E18" s="391">
        <v>3.5804899669661658</v>
      </c>
      <c r="F18" s="389">
        <v>33840</v>
      </c>
      <c r="G18" s="389">
        <v>132597.0821804</v>
      </c>
      <c r="H18" s="390">
        <v>3.7712169409766759E-3</v>
      </c>
      <c r="I18" s="373"/>
      <c r="K18" s="396"/>
      <c r="L18" s="396"/>
      <c r="M18" s="396"/>
      <c r="N18" s="397"/>
      <c r="P18" s="398"/>
    </row>
    <row r="19" spans="1:16" s="374" customFormat="1" ht="18" customHeight="1">
      <c r="A19" s="388" t="s">
        <v>1236</v>
      </c>
      <c r="B19" s="389">
        <v>324</v>
      </c>
      <c r="C19" s="389">
        <v>149.36947190000001</v>
      </c>
      <c r="D19" s="390">
        <v>4.1255063353872935E-6</v>
      </c>
      <c r="E19" s="391">
        <v>0.46101688858024692</v>
      </c>
      <c r="F19" s="389">
        <v>324</v>
      </c>
      <c r="G19" s="389">
        <v>173.6288437</v>
      </c>
      <c r="H19" s="390">
        <v>4.9382084887266118E-6</v>
      </c>
      <c r="I19" s="373"/>
      <c r="K19" s="396"/>
      <c r="L19" s="396"/>
      <c r="M19" s="396"/>
      <c r="N19" s="397"/>
      <c r="P19" s="398"/>
    </row>
    <row r="20" spans="1:16" s="374" customFormat="1" ht="20.100000000000001" customHeight="1">
      <c r="A20" s="382" t="s">
        <v>1237</v>
      </c>
      <c r="B20" s="383">
        <v>121707</v>
      </c>
      <c r="C20" s="383">
        <v>14371585.332959801</v>
      </c>
      <c r="D20" s="384">
        <v>0.3969356360875288</v>
      </c>
      <c r="E20" s="385">
        <v>118.08347369469136</v>
      </c>
      <c r="F20" s="383">
        <v>122211</v>
      </c>
      <c r="G20" s="383">
        <v>14630711.1485803</v>
      </c>
      <c r="H20" s="384">
        <v>0.41611462963412171</v>
      </c>
      <c r="I20" s="373"/>
      <c r="K20" s="396"/>
      <c r="L20" s="396"/>
      <c r="M20" s="396"/>
      <c r="N20" s="397"/>
      <c r="P20" s="398"/>
    </row>
    <row r="21" spans="1:16" s="374" customFormat="1" ht="30" customHeight="1">
      <c r="A21" s="388" t="s">
        <v>1238</v>
      </c>
      <c r="B21" s="389">
        <v>14812</v>
      </c>
      <c r="C21" s="389">
        <v>5485772.6176651008</v>
      </c>
      <c r="D21" s="390">
        <v>0.15151415748341751</v>
      </c>
      <c r="E21" s="391">
        <v>370.36002009621257</v>
      </c>
      <c r="F21" s="389">
        <v>15109</v>
      </c>
      <c r="G21" s="389">
        <v>5741659.5201756004</v>
      </c>
      <c r="H21" s="390">
        <v>0.16329954849494349</v>
      </c>
      <c r="I21" s="373"/>
      <c r="K21" s="396"/>
      <c r="L21" s="396"/>
      <c r="M21" s="396"/>
      <c r="N21" s="397"/>
      <c r="P21" s="398"/>
    </row>
    <row r="22" spans="1:16" s="374" customFormat="1" ht="18" customHeight="1">
      <c r="A22" s="392" t="s">
        <v>1239</v>
      </c>
      <c r="B22" s="389">
        <v>4655</v>
      </c>
      <c r="C22" s="389">
        <v>3519997.8907709001</v>
      </c>
      <c r="D22" s="390">
        <v>9.7220492341616532E-2</v>
      </c>
      <c r="E22" s="391">
        <v>756.17570156195495</v>
      </c>
      <c r="F22" s="389">
        <v>4727</v>
      </c>
      <c r="G22" s="389">
        <v>3613393.8178703999</v>
      </c>
      <c r="H22" s="390">
        <v>0.10276916924788498</v>
      </c>
      <c r="I22" s="373"/>
      <c r="K22" s="396"/>
      <c r="L22" s="396"/>
      <c r="M22" s="396"/>
      <c r="N22" s="397"/>
      <c r="P22" s="398"/>
    </row>
    <row r="23" spans="1:16" s="374" customFormat="1" ht="18" customHeight="1">
      <c r="A23" s="392" t="s">
        <v>1240</v>
      </c>
      <c r="B23" s="389">
        <v>7600</v>
      </c>
      <c r="C23" s="389">
        <v>1229438.3054494001</v>
      </c>
      <c r="D23" s="390">
        <v>3.395644005151844E-2</v>
      </c>
      <c r="E23" s="391">
        <v>161.76819808544738</v>
      </c>
      <c r="F23" s="389">
        <v>7803</v>
      </c>
      <c r="G23" s="389">
        <v>1369599.2807314</v>
      </c>
      <c r="H23" s="390">
        <v>3.8953014085306964E-2</v>
      </c>
      <c r="I23" s="373"/>
      <c r="P23" s="398"/>
    </row>
    <row r="24" spans="1:16" s="374" customFormat="1" ht="30" customHeight="1">
      <c r="A24" s="392" t="s">
        <v>1241</v>
      </c>
      <c r="B24" s="389">
        <v>167</v>
      </c>
      <c r="C24" s="389">
        <v>20426.2856331</v>
      </c>
      <c r="D24" s="390">
        <v>5.6416327724717955E-4</v>
      </c>
      <c r="E24" s="391">
        <v>122.3130876233533</v>
      </c>
      <c r="F24" s="389">
        <v>171</v>
      </c>
      <c r="G24" s="389">
        <v>21254.058600699998</v>
      </c>
      <c r="H24" s="390">
        <v>6.0449041970939284E-4</v>
      </c>
      <c r="I24" s="373"/>
      <c r="P24" s="398"/>
    </row>
    <row r="25" spans="1:16" s="374" customFormat="1" ht="18" customHeight="1">
      <c r="A25" s="392" t="s">
        <v>1242</v>
      </c>
      <c r="B25" s="389">
        <v>2390</v>
      </c>
      <c r="C25" s="389">
        <v>715910.13581170002</v>
      </c>
      <c r="D25" s="390">
        <v>1.9773061813035342E-2</v>
      </c>
      <c r="E25" s="391">
        <v>299.54398987937242</v>
      </c>
      <c r="F25" s="389">
        <v>2408</v>
      </c>
      <c r="G25" s="389">
        <v>737412.36297310004</v>
      </c>
      <c r="H25" s="390">
        <v>2.0972874742042135E-2</v>
      </c>
      <c r="I25" s="373"/>
      <c r="K25" s="398"/>
    </row>
    <row r="26" spans="1:16" s="374" customFormat="1" ht="39.950000000000003" customHeight="1">
      <c r="A26" s="388" t="s">
        <v>1243</v>
      </c>
      <c r="B26" s="389">
        <v>106895</v>
      </c>
      <c r="C26" s="389">
        <v>8885812.7152947001</v>
      </c>
      <c r="D26" s="390">
        <v>0.24542147860411126</v>
      </c>
      <c r="E26" s="391">
        <v>83.126551431729268</v>
      </c>
      <c r="F26" s="389">
        <v>107102</v>
      </c>
      <c r="G26" s="389">
        <v>8889051.6284046993</v>
      </c>
      <c r="H26" s="390">
        <v>0.25281508113917822</v>
      </c>
      <c r="I26" s="373"/>
      <c r="K26" s="398"/>
    </row>
    <row r="27" spans="1:16" s="374" customFormat="1" ht="18" customHeight="1">
      <c r="A27" s="392" t="s">
        <v>1239</v>
      </c>
      <c r="B27" s="389">
        <v>16544</v>
      </c>
      <c r="C27" s="389">
        <v>5972825.0807045996</v>
      </c>
      <c r="D27" s="390">
        <v>0.1649662906159538</v>
      </c>
      <c r="E27" s="391">
        <v>361.02666106773449</v>
      </c>
      <c r="F27" s="389">
        <v>16076</v>
      </c>
      <c r="G27" s="389">
        <v>5406833.6949581001</v>
      </c>
      <c r="H27" s="390">
        <v>0.15377670829685516</v>
      </c>
      <c r="I27" s="373"/>
      <c r="K27" s="398"/>
    </row>
    <row r="28" spans="1:16" s="374" customFormat="1" ht="18" customHeight="1">
      <c r="A28" s="392" t="s">
        <v>1240</v>
      </c>
      <c r="B28" s="389">
        <v>69265</v>
      </c>
      <c r="C28" s="389">
        <v>1777336.6111123001</v>
      </c>
      <c r="D28" s="390">
        <v>4.9089103389000972E-2</v>
      </c>
      <c r="E28" s="391">
        <v>25.65995251732188</v>
      </c>
      <c r="F28" s="389">
        <v>70763</v>
      </c>
      <c r="G28" s="389">
        <v>2124826.8403268</v>
      </c>
      <c r="H28" s="390">
        <v>6.0432573968560895E-2</v>
      </c>
      <c r="I28" s="373"/>
      <c r="K28" s="398"/>
    </row>
    <row r="29" spans="1:16" s="374" customFormat="1" ht="30" customHeight="1">
      <c r="A29" s="392" t="s">
        <v>1241</v>
      </c>
      <c r="B29" s="389">
        <v>1334</v>
      </c>
      <c r="C29" s="389">
        <v>8770.3539495000005</v>
      </c>
      <c r="D29" s="390">
        <v>2.4223256815471955E-4</v>
      </c>
      <c r="E29" s="391">
        <v>6.5744782230134939</v>
      </c>
      <c r="F29" s="389">
        <v>1333</v>
      </c>
      <c r="G29" s="389">
        <v>8343.1432996000003</v>
      </c>
      <c r="H29" s="390">
        <v>2.3728880632260566E-4</v>
      </c>
      <c r="I29" s="373"/>
      <c r="K29" s="398"/>
    </row>
    <row r="30" spans="1:16" s="374" customFormat="1" ht="18" customHeight="1">
      <c r="A30" s="392" t="s">
        <v>1242</v>
      </c>
      <c r="B30" s="389">
        <v>19752</v>
      </c>
      <c r="C30" s="389">
        <v>1126880.6695282999</v>
      </c>
      <c r="D30" s="390">
        <v>3.1123852031001764E-2</v>
      </c>
      <c r="E30" s="391">
        <v>57.051471725815105</v>
      </c>
      <c r="F30" s="389">
        <v>18930</v>
      </c>
      <c r="G30" s="389">
        <v>1349047.9498202</v>
      </c>
      <c r="H30" s="390">
        <v>3.8368510067439583E-2</v>
      </c>
      <c r="I30" s="373"/>
    </row>
    <row r="31" spans="1:16" s="374" customFormat="1" ht="20.100000000000001" customHeight="1">
      <c r="A31" s="382" t="s">
        <v>1244</v>
      </c>
      <c r="B31" s="383">
        <v>159149</v>
      </c>
      <c r="C31" s="383">
        <v>2860729.7181954999</v>
      </c>
      <c r="D31" s="384">
        <v>7.901185179356747E-2</v>
      </c>
      <c r="E31" s="385">
        <v>17.975166153701878</v>
      </c>
      <c r="F31" s="383">
        <v>160370</v>
      </c>
      <c r="G31" s="383">
        <v>2743991.2278724001</v>
      </c>
      <c r="H31" s="384">
        <v>7.8042337239102644E-2</v>
      </c>
      <c r="I31" s="373"/>
    </row>
    <row r="32" spans="1:16" s="374" customFormat="1" ht="30" customHeight="1">
      <c r="A32" s="388" t="s">
        <v>1245</v>
      </c>
      <c r="B32" s="389">
        <v>2033</v>
      </c>
      <c r="C32" s="389">
        <v>1041332.2701502</v>
      </c>
      <c r="D32" s="390">
        <v>2.8761050187176045E-2</v>
      </c>
      <c r="E32" s="391">
        <v>512.21459426965077</v>
      </c>
      <c r="F32" s="389">
        <v>2750</v>
      </c>
      <c r="G32" s="389">
        <v>776908.75586749997</v>
      </c>
      <c r="H32" s="390">
        <v>2.209619860061833E-2</v>
      </c>
      <c r="I32" s="373"/>
    </row>
    <row r="33" spans="1:9" s="374" customFormat="1" ht="30" customHeight="1">
      <c r="A33" s="388" t="s">
        <v>1246</v>
      </c>
      <c r="B33" s="389">
        <v>32097</v>
      </c>
      <c r="C33" s="389">
        <v>642854.74664360005</v>
      </c>
      <c r="D33" s="390">
        <v>1.7755310347401482E-2</v>
      </c>
      <c r="E33" s="391">
        <v>20.028499443673866</v>
      </c>
      <c r="F33" s="389">
        <v>32630</v>
      </c>
      <c r="G33" s="389">
        <v>607109.78068339999</v>
      </c>
      <c r="H33" s="390">
        <v>1.7266916076108828E-2</v>
      </c>
      <c r="I33" s="373"/>
    </row>
    <row r="34" spans="1:9" s="374" customFormat="1" ht="30" customHeight="1">
      <c r="A34" s="388" t="s">
        <v>1247</v>
      </c>
      <c r="B34" s="389">
        <v>24400</v>
      </c>
      <c r="C34" s="389">
        <v>73406.479794500003</v>
      </c>
      <c r="D34" s="390">
        <v>2.0274484042725541E-3</v>
      </c>
      <c r="E34" s="391">
        <v>3.0084622866598361</v>
      </c>
      <c r="F34" s="389">
        <v>20734</v>
      </c>
      <c r="G34" s="389">
        <v>70002.211761900006</v>
      </c>
      <c r="H34" s="390">
        <v>1.9909452196176344E-3</v>
      </c>
      <c r="I34" s="373"/>
    </row>
    <row r="35" spans="1:9" s="374" customFormat="1" ht="5.0999999999999996" customHeight="1">
      <c r="A35" s="399"/>
      <c r="B35" s="400"/>
      <c r="C35" s="400"/>
      <c r="D35" s="401"/>
      <c r="E35" s="402"/>
      <c r="F35" s="400"/>
      <c r="G35" s="400"/>
      <c r="H35" s="401"/>
      <c r="I35" s="373"/>
    </row>
    <row r="36" spans="1:9" s="374" customFormat="1" ht="12">
      <c r="A36" s="388"/>
      <c r="B36" s="389"/>
      <c r="C36" s="389"/>
      <c r="D36" s="390"/>
      <c r="E36" s="391"/>
      <c r="F36" s="389"/>
      <c r="G36" s="389"/>
      <c r="H36" s="403" t="s">
        <v>1341</v>
      </c>
      <c r="I36" s="373"/>
    </row>
    <row r="37" spans="1:9" s="374" customFormat="1" ht="15" customHeight="1">
      <c r="A37" s="1032" t="s">
        <v>1220</v>
      </c>
      <c r="B37" s="1032"/>
      <c r="C37" s="1032"/>
      <c r="D37" s="1032"/>
      <c r="E37" s="1032"/>
      <c r="F37" s="1032"/>
      <c r="G37" s="1032"/>
      <c r="H37" s="1032"/>
      <c r="I37" s="373"/>
    </row>
    <row r="38" spans="1:9" s="374" customFormat="1" ht="15" customHeight="1">
      <c r="A38" s="1030" t="s">
        <v>53</v>
      </c>
      <c r="B38" s="1030"/>
      <c r="C38" s="1030"/>
      <c r="D38" s="1030"/>
      <c r="E38" s="1030"/>
      <c r="F38" s="1030"/>
      <c r="G38" s="1030"/>
      <c r="H38" s="1030"/>
      <c r="I38" s="373"/>
    </row>
    <row r="39" spans="1:9" s="374" customFormat="1" ht="12">
      <c r="A39" s="375"/>
      <c r="B39" s="376"/>
      <c r="C39" s="376"/>
      <c r="D39" s="376"/>
      <c r="E39" s="376"/>
      <c r="F39" s="377"/>
      <c r="G39" s="377"/>
      <c r="H39" s="378" t="s">
        <v>57</v>
      </c>
      <c r="I39" s="373"/>
    </row>
    <row r="40" spans="1:9" s="374" customFormat="1" ht="15" customHeight="1">
      <c r="A40" s="379"/>
      <c r="B40" s="1031" t="s">
        <v>4</v>
      </c>
      <c r="C40" s="1031"/>
      <c r="D40" s="1031"/>
      <c r="E40" s="1031"/>
      <c r="F40" s="936" t="s">
        <v>5</v>
      </c>
      <c r="G40" s="936"/>
      <c r="H40" s="936"/>
      <c r="I40" s="373"/>
    </row>
    <row r="41" spans="1:9" s="374" customFormat="1" ht="39.950000000000003" customHeight="1">
      <c r="A41" s="18" t="s">
        <v>1221</v>
      </c>
      <c r="B41" s="17" t="s">
        <v>1222</v>
      </c>
      <c r="C41" s="17" t="s">
        <v>8</v>
      </c>
      <c r="D41" s="17" t="s">
        <v>1223</v>
      </c>
      <c r="E41" s="17" t="s">
        <v>1224</v>
      </c>
      <c r="F41" s="17" t="s">
        <v>1225</v>
      </c>
      <c r="G41" s="17" t="s">
        <v>8</v>
      </c>
      <c r="H41" s="17" t="s">
        <v>1223</v>
      </c>
      <c r="I41" s="373"/>
    </row>
    <row r="42" spans="1:9" s="374" customFormat="1" ht="15" customHeight="1">
      <c r="A42" s="18" t="s">
        <v>11</v>
      </c>
      <c r="B42" s="18" t="s">
        <v>12</v>
      </c>
      <c r="C42" s="18" t="s">
        <v>13</v>
      </c>
      <c r="D42" s="18" t="s">
        <v>14</v>
      </c>
      <c r="E42" s="18" t="s">
        <v>15</v>
      </c>
      <c r="F42" s="18" t="s">
        <v>16</v>
      </c>
      <c r="G42" s="18" t="s">
        <v>17</v>
      </c>
      <c r="H42" s="18" t="s">
        <v>18</v>
      </c>
      <c r="I42" s="373"/>
    </row>
    <row r="43" spans="1:9" s="374" customFormat="1" ht="5.0999999999999996" customHeight="1">
      <c r="A43" s="37"/>
      <c r="B43" s="37"/>
      <c r="C43" s="37"/>
      <c r="D43" s="37"/>
      <c r="E43" s="37"/>
      <c r="F43" s="37"/>
      <c r="G43" s="37"/>
      <c r="H43" s="37"/>
      <c r="I43" s="373"/>
    </row>
    <row r="44" spans="1:9" s="374" customFormat="1" ht="27.95" customHeight="1">
      <c r="A44" s="388" t="s">
        <v>1248</v>
      </c>
      <c r="B44" s="389">
        <v>3082</v>
      </c>
      <c r="C44" s="389">
        <v>321930.95635659999</v>
      </c>
      <c r="D44" s="390">
        <v>8.891563872540165E-3</v>
      </c>
      <c r="E44" s="391">
        <v>104.45520971985724</v>
      </c>
      <c r="F44" s="389">
        <v>3451</v>
      </c>
      <c r="G44" s="389">
        <v>319872.04485890002</v>
      </c>
      <c r="H44" s="390">
        <v>9.0975371002171776E-3</v>
      </c>
      <c r="I44" s="373"/>
    </row>
    <row r="45" spans="1:9" s="374" customFormat="1" ht="27.95" customHeight="1">
      <c r="A45" s="388" t="s">
        <v>1249</v>
      </c>
      <c r="B45" s="389">
        <v>92022</v>
      </c>
      <c r="C45" s="389">
        <v>102633.51774919999</v>
      </c>
      <c r="D45" s="390">
        <v>2.8346838367405967E-3</v>
      </c>
      <c r="E45" s="391">
        <v>1.115315008902219</v>
      </c>
      <c r="F45" s="389">
        <v>93646</v>
      </c>
      <c r="G45" s="389">
        <v>112453.66152759999</v>
      </c>
      <c r="H45" s="390">
        <v>3.1983143705286536E-3</v>
      </c>
      <c r="I45" s="373"/>
    </row>
    <row r="46" spans="1:9" s="374" customFormat="1" ht="38.1" customHeight="1">
      <c r="A46" s="388" t="s">
        <v>1250</v>
      </c>
      <c r="B46" s="389">
        <v>1095</v>
      </c>
      <c r="C46" s="389">
        <v>520750.2228852</v>
      </c>
      <c r="D46" s="390">
        <v>1.4382847554723379E-2</v>
      </c>
      <c r="E46" s="391">
        <v>475.5709798038356</v>
      </c>
      <c r="F46" s="389">
        <v>1239</v>
      </c>
      <c r="G46" s="389">
        <v>672264.12818580004</v>
      </c>
      <c r="H46" s="390">
        <v>1.9119982335478243E-2</v>
      </c>
      <c r="I46" s="373"/>
    </row>
    <row r="47" spans="1:9" s="374" customFormat="1" ht="18" customHeight="1">
      <c r="A47" s="388" t="s">
        <v>1251</v>
      </c>
      <c r="B47" s="389">
        <v>39</v>
      </c>
      <c r="C47" s="389">
        <v>854.55735549999997</v>
      </c>
      <c r="D47" s="390">
        <v>2.3602425175790295E-5</v>
      </c>
      <c r="E47" s="391">
        <v>21.911727064102564</v>
      </c>
      <c r="F47" s="389">
        <v>39</v>
      </c>
      <c r="G47" s="389">
        <v>854.55735549999997</v>
      </c>
      <c r="H47" s="390">
        <v>2.4304616082828087E-5</v>
      </c>
      <c r="I47" s="373"/>
    </row>
    <row r="48" spans="1:9" s="374" customFormat="1" ht="18" customHeight="1">
      <c r="A48" s="388" t="s">
        <v>1252</v>
      </c>
      <c r="B48" s="389" t="s">
        <v>43</v>
      </c>
      <c r="C48" s="389" t="s">
        <v>43</v>
      </c>
      <c r="D48" s="390" t="s">
        <v>43</v>
      </c>
      <c r="E48" s="391" t="s">
        <v>43</v>
      </c>
      <c r="F48" s="389" t="s">
        <v>43</v>
      </c>
      <c r="G48" s="389" t="s">
        <v>43</v>
      </c>
      <c r="H48" s="390" t="s">
        <v>43</v>
      </c>
      <c r="I48" s="373"/>
    </row>
    <row r="49" spans="1:9" s="374" customFormat="1" ht="27.95" customHeight="1">
      <c r="A49" s="388" t="s">
        <v>1253</v>
      </c>
      <c r="B49" s="389">
        <v>4380</v>
      </c>
      <c r="C49" s="389">
        <v>156754.4485347</v>
      </c>
      <c r="D49" s="390">
        <v>4.3294755099823464E-3</v>
      </c>
      <c r="E49" s="391">
        <v>35.788686880068497</v>
      </c>
      <c r="F49" s="389">
        <v>5881</v>
      </c>
      <c r="G49" s="389">
        <v>184526.08763180001</v>
      </c>
      <c r="H49" s="390">
        <v>5.2481389204509536E-3</v>
      </c>
      <c r="I49" s="373"/>
    </row>
    <row r="50" spans="1:9" s="374" customFormat="1" ht="18" customHeight="1">
      <c r="A50" s="388" t="s">
        <v>1254</v>
      </c>
      <c r="B50" s="389">
        <v>1</v>
      </c>
      <c r="C50" s="389">
        <v>212.51872599999999</v>
      </c>
      <c r="D50" s="390">
        <v>5.8696555551083539E-6</v>
      </c>
      <c r="E50" s="391">
        <v>212.51872599999999</v>
      </c>
      <c r="F50" s="389" t="s">
        <v>43</v>
      </c>
      <c r="G50" s="389" t="s">
        <v>43</v>
      </c>
      <c r="H50" s="390" t="s">
        <v>43</v>
      </c>
      <c r="I50" s="373"/>
    </row>
    <row r="51" spans="1:9" s="374" customFormat="1" ht="18" customHeight="1">
      <c r="A51" s="388" t="s">
        <v>1255</v>
      </c>
      <c r="B51" s="389" t="s">
        <v>43</v>
      </c>
      <c r="C51" s="389" t="s">
        <v>43</v>
      </c>
      <c r="D51" s="390" t="s">
        <v>43</v>
      </c>
      <c r="E51" s="391" t="s">
        <v>43</v>
      </c>
      <c r="F51" s="389" t="s">
        <v>43</v>
      </c>
      <c r="G51" s="389" t="s">
        <v>43</v>
      </c>
      <c r="H51" s="390" t="s">
        <v>43</v>
      </c>
      <c r="I51" s="373"/>
    </row>
    <row r="52" spans="1:9" s="374" customFormat="1" ht="20.100000000000001" customHeight="1">
      <c r="A52" s="382" t="s">
        <v>1256</v>
      </c>
      <c r="B52" s="383">
        <v>3491</v>
      </c>
      <c r="C52" s="383">
        <v>314793.77427980001</v>
      </c>
      <c r="D52" s="384">
        <v>8.6944386534434318E-3</v>
      </c>
      <c r="E52" s="385">
        <v>90.172951669951303</v>
      </c>
      <c r="F52" s="383">
        <v>3200</v>
      </c>
      <c r="G52" s="383">
        <v>300646.96847589995</v>
      </c>
      <c r="H52" s="384">
        <v>8.5507533207030799E-3</v>
      </c>
      <c r="I52" s="373"/>
    </row>
    <row r="53" spans="1:9" s="374" customFormat="1" ht="27.95" customHeight="1">
      <c r="A53" s="388" t="s">
        <v>1257</v>
      </c>
      <c r="B53" s="389">
        <v>3387</v>
      </c>
      <c r="C53" s="389">
        <v>277980.31359929999</v>
      </c>
      <c r="D53" s="390">
        <v>7.6776702111836185E-3</v>
      </c>
      <c r="E53" s="391">
        <v>82.072723235695307</v>
      </c>
      <c r="F53" s="389">
        <v>3060</v>
      </c>
      <c r="G53" s="389">
        <v>257666.88841459999</v>
      </c>
      <c r="H53" s="390">
        <v>7.3283493025574431E-3</v>
      </c>
      <c r="I53" s="373"/>
    </row>
    <row r="54" spans="1:9" s="374" customFormat="1" ht="27.95" customHeight="1">
      <c r="A54" s="388" t="s">
        <v>1258</v>
      </c>
      <c r="B54" s="389">
        <v>95</v>
      </c>
      <c r="C54" s="389">
        <v>22696.082959399999</v>
      </c>
      <c r="D54" s="390">
        <v>6.268538868515627E-4</v>
      </c>
      <c r="E54" s="391">
        <v>238.90613641473684</v>
      </c>
      <c r="F54" s="389">
        <v>131</v>
      </c>
      <c r="G54" s="389">
        <v>28599.904542299999</v>
      </c>
      <c r="H54" s="390">
        <v>8.1341491642702578E-4</v>
      </c>
      <c r="I54" s="373"/>
    </row>
    <row r="55" spans="1:9" s="374" customFormat="1" ht="18" customHeight="1">
      <c r="A55" s="388" t="s">
        <v>1259</v>
      </c>
      <c r="B55" s="389">
        <v>9</v>
      </c>
      <c r="C55" s="389">
        <v>14117.3777211</v>
      </c>
      <c r="D55" s="390">
        <v>3.8991455540824923E-4</v>
      </c>
      <c r="E55" s="391">
        <v>1568.5975245666666</v>
      </c>
      <c r="F55" s="389">
        <v>9</v>
      </c>
      <c r="G55" s="389">
        <v>14380.175519</v>
      </c>
      <c r="H55" s="390">
        <v>4.0898910171861271E-4</v>
      </c>
      <c r="I55" s="373"/>
    </row>
    <row r="56" spans="1:9" s="374" customFormat="1" ht="20.100000000000001" customHeight="1">
      <c r="A56" s="382" t="s">
        <v>1260</v>
      </c>
      <c r="B56" s="383">
        <v>464998</v>
      </c>
      <c r="C56" s="383">
        <v>16203065.886476299</v>
      </c>
      <c r="D56" s="384">
        <v>0.44752016671858968</v>
      </c>
      <c r="E56" s="385">
        <v>34.845452854584963</v>
      </c>
      <c r="F56" s="383">
        <v>461072</v>
      </c>
      <c r="G56" s="383">
        <v>15055829.848278301</v>
      </c>
      <c r="H56" s="384">
        <v>0.4282055053597722</v>
      </c>
      <c r="I56" s="373"/>
    </row>
    <row r="57" spans="1:9" s="374" customFormat="1" ht="27.95" customHeight="1">
      <c r="A57" s="388" t="s">
        <v>1261</v>
      </c>
      <c r="B57" s="389">
        <v>404495</v>
      </c>
      <c r="C57" s="389">
        <v>10775386.1708795</v>
      </c>
      <c r="D57" s="390">
        <v>0.2976105046683773</v>
      </c>
      <c r="E57" s="391">
        <v>26.639108446036417</v>
      </c>
      <c r="F57" s="389">
        <v>403087</v>
      </c>
      <c r="G57" s="389">
        <v>10320706.334029101</v>
      </c>
      <c r="H57" s="390">
        <v>0.29353302448075341</v>
      </c>
      <c r="I57" s="373"/>
    </row>
    <row r="58" spans="1:9" s="374" customFormat="1" ht="18" customHeight="1">
      <c r="A58" s="392" t="s">
        <v>1262</v>
      </c>
      <c r="B58" s="389">
        <v>158473</v>
      </c>
      <c r="C58" s="389">
        <v>8882503.3485020008</v>
      </c>
      <c r="D58" s="390">
        <v>0.24533007563203313</v>
      </c>
      <c r="E58" s="391">
        <v>56.050578638014052</v>
      </c>
      <c r="F58" s="389">
        <v>159025</v>
      </c>
      <c r="G58" s="389">
        <v>9027513.9613058008</v>
      </c>
      <c r="H58" s="390">
        <v>0.25675311270772638</v>
      </c>
      <c r="I58" s="373"/>
    </row>
    <row r="59" spans="1:9" s="374" customFormat="1" ht="18" customHeight="1">
      <c r="A59" s="392" t="s">
        <v>1263</v>
      </c>
      <c r="B59" s="389">
        <v>245505</v>
      </c>
      <c r="C59" s="389">
        <v>1865646.7931231</v>
      </c>
      <c r="D59" s="390">
        <v>5.1528184218105517E-2</v>
      </c>
      <c r="E59" s="391">
        <v>7.5992211691130525</v>
      </c>
      <c r="F59" s="389">
        <v>243533</v>
      </c>
      <c r="G59" s="389">
        <v>1279089.8101315</v>
      </c>
      <c r="H59" s="390">
        <v>3.6378818309409054E-2</v>
      </c>
      <c r="I59" s="373"/>
    </row>
    <row r="60" spans="1:9" s="374" customFormat="1" ht="18" customHeight="1">
      <c r="A60" s="392" t="s">
        <v>1264</v>
      </c>
      <c r="B60" s="389">
        <v>517</v>
      </c>
      <c r="C60" s="389">
        <v>27236.0292544</v>
      </c>
      <c r="D60" s="390">
        <v>7.5224481823866476E-4</v>
      </c>
      <c r="E60" s="391">
        <v>52.680907648742746</v>
      </c>
      <c r="F60" s="389">
        <v>529</v>
      </c>
      <c r="G60" s="389">
        <v>14102.562591800001</v>
      </c>
      <c r="H60" s="390">
        <v>4.0109346361802168E-4</v>
      </c>
      <c r="I60" s="373"/>
    </row>
    <row r="61" spans="1:9" s="374" customFormat="1" ht="18" customHeight="1">
      <c r="A61" s="388" t="s">
        <v>1265</v>
      </c>
      <c r="B61" s="389" t="s">
        <v>43</v>
      </c>
      <c r="C61" s="389" t="s">
        <v>43</v>
      </c>
      <c r="D61" s="390" t="s">
        <v>43</v>
      </c>
      <c r="E61" s="391" t="s">
        <v>43</v>
      </c>
      <c r="F61" s="389" t="s">
        <v>43</v>
      </c>
      <c r="G61" s="389" t="s">
        <v>43</v>
      </c>
      <c r="H61" s="390" t="s">
        <v>43</v>
      </c>
      <c r="I61" s="373"/>
    </row>
    <row r="62" spans="1:9" s="374" customFormat="1" ht="18" customHeight="1">
      <c r="A62" s="392" t="s">
        <v>1266</v>
      </c>
      <c r="B62" s="389" t="s">
        <v>43</v>
      </c>
      <c r="C62" s="389" t="s">
        <v>43</v>
      </c>
      <c r="D62" s="390" t="s">
        <v>43</v>
      </c>
      <c r="E62" s="391" t="s">
        <v>43</v>
      </c>
      <c r="F62" s="389" t="s">
        <v>43</v>
      </c>
      <c r="G62" s="389" t="s">
        <v>43</v>
      </c>
      <c r="H62" s="390" t="s">
        <v>43</v>
      </c>
      <c r="I62" s="373"/>
    </row>
    <row r="63" spans="1:9" s="374" customFormat="1" ht="18" customHeight="1">
      <c r="A63" s="392" t="s">
        <v>1267</v>
      </c>
      <c r="B63" s="389" t="s">
        <v>43</v>
      </c>
      <c r="C63" s="389" t="s">
        <v>43</v>
      </c>
      <c r="D63" s="390" t="s">
        <v>43</v>
      </c>
      <c r="E63" s="391" t="s">
        <v>43</v>
      </c>
      <c r="F63" s="389" t="s">
        <v>43</v>
      </c>
      <c r="G63" s="389" t="s">
        <v>43</v>
      </c>
      <c r="H63" s="390" t="s">
        <v>43</v>
      </c>
      <c r="I63" s="373"/>
    </row>
    <row r="64" spans="1:9" s="374" customFormat="1" ht="18" customHeight="1">
      <c r="A64" s="392" t="s">
        <v>1268</v>
      </c>
      <c r="B64" s="389" t="s">
        <v>43</v>
      </c>
      <c r="C64" s="389" t="s">
        <v>43</v>
      </c>
      <c r="D64" s="390" t="s">
        <v>43</v>
      </c>
      <c r="E64" s="391" t="s">
        <v>43</v>
      </c>
      <c r="F64" s="389" t="s">
        <v>43</v>
      </c>
      <c r="G64" s="389" t="s">
        <v>43</v>
      </c>
      <c r="H64" s="404" t="s">
        <v>43</v>
      </c>
      <c r="I64" s="373"/>
    </row>
    <row r="65" spans="1:9" s="374" customFormat="1" ht="18" customHeight="1">
      <c r="A65" s="392" t="s">
        <v>1269</v>
      </c>
      <c r="B65" s="389" t="s">
        <v>43</v>
      </c>
      <c r="C65" s="389" t="s">
        <v>43</v>
      </c>
      <c r="D65" s="390" t="s">
        <v>43</v>
      </c>
      <c r="E65" s="391" t="s">
        <v>43</v>
      </c>
      <c r="F65" s="389" t="s">
        <v>43</v>
      </c>
      <c r="G65" s="389" t="s">
        <v>43</v>
      </c>
      <c r="H65" s="390" t="s">
        <v>43</v>
      </c>
      <c r="I65" s="373"/>
    </row>
    <row r="66" spans="1:9" s="374" customFormat="1" ht="18" customHeight="1">
      <c r="A66" s="388" t="s">
        <v>1270</v>
      </c>
      <c r="B66" s="389">
        <v>28586</v>
      </c>
      <c r="C66" s="389">
        <v>2184798.7084333999</v>
      </c>
      <c r="D66" s="390">
        <v>6.0342992437050762E-2</v>
      </c>
      <c r="E66" s="391">
        <v>76.428976017400117</v>
      </c>
      <c r="F66" s="389">
        <v>27971</v>
      </c>
      <c r="G66" s="389">
        <v>1908394.6716467</v>
      </c>
      <c r="H66" s="390">
        <v>5.4276988584048079E-2</v>
      </c>
      <c r="I66" s="373"/>
    </row>
    <row r="67" spans="1:9" s="374" customFormat="1" ht="18" customHeight="1">
      <c r="A67" s="392" t="s">
        <v>1271</v>
      </c>
      <c r="B67" s="389">
        <v>71</v>
      </c>
      <c r="C67" s="389">
        <v>3819.7525701999998</v>
      </c>
      <c r="D67" s="390">
        <v>1.0549955909680092E-4</v>
      </c>
      <c r="E67" s="391">
        <v>53.799331974647885</v>
      </c>
      <c r="F67" s="389">
        <v>65</v>
      </c>
      <c r="G67" s="389">
        <v>2746.7585156999999</v>
      </c>
      <c r="H67" s="390">
        <v>7.8121042159032971E-5</v>
      </c>
      <c r="I67" s="373"/>
    </row>
    <row r="68" spans="1:9" s="374" customFormat="1" ht="18" customHeight="1">
      <c r="A68" s="392" t="s">
        <v>1272</v>
      </c>
      <c r="B68" s="389" t="s">
        <v>43</v>
      </c>
      <c r="C68" s="389" t="s">
        <v>43</v>
      </c>
      <c r="D68" s="390" t="s">
        <v>43</v>
      </c>
      <c r="E68" s="391" t="s">
        <v>43</v>
      </c>
      <c r="F68" s="389" t="s">
        <v>43</v>
      </c>
      <c r="G68" s="389" t="s">
        <v>43</v>
      </c>
      <c r="H68" s="390" t="s">
        <v>43</v>
      </c>
      <c r="I68" s="373"/>
    </row>
    <row r="69" spans="1:9" s="374" customFormat="1" ht="18" customHeight="1">
      <c r="A69" s="392" t="s">
        <v>1273</v>
      </c>
      <c r="B69" s="389">
        <v>140</v>
      </c>
      <c r="C69" s="389">
        <v>6844.8918268999996</v>
      </c>
      <c r="D69" s="390">
        <v>1.890523159633441E-4</v>
      </c>
      <c r="E69" s="391">
        <v>48.892084477857139</v>
      </c>
      <c r="F69" s="389">
        <v>124</v>
      </c>
      <c r="G69" s="389">
        <v>6730.3529779</v>
      </c>
      <c r="H69" s="390">
        <v>1.9141915305856644E-4</v>
      </c>
      <c r="I69" s="373"/>
    </row>
    <row r="70" spans="1:9" s="374" customFormat="1" ht="18" customHeight="1">
      <c r="A70" s="392" t="s">
        <v>1274</v>
      </c>
      <c r="B70" s="389">
        <v>26461</v>
      </c>
      <c r="C70" s="389">
        <v>1840323.6843176</v>
      </c>
      <c r="D70" s="390">
        <v>5.0828773257620009E-2</v>
      </c>
      <c r="E70" s="391">
        <v>69.548531208858321</v>
      </c>
      <c r="F70" s="389">
        <v>24414</v>
      </c>
      <c r="G70" s="389">
        <v>1471409.8656704</v>
      </c>
      <c r="H70" s="390">
        <v>4.1848626842232735E-2</v>
      </c>
      <c r="I70" s="373"/>
    </row>
    <row r="71" spans="1:9" s="374" customFormat="1" ht="18" customHeight="1">
      <c r="A71" s="392" t="s">
        <v>1275</v>
      </c>
      <c r="B71" s="389">
        <v>34</v>
      </c>
      <c r="C71" s="389">
        <v>5989.0536836000001</v>
      </c>
      <c r="D71" s="390">
        <v>1.6541451610144176E-4</v>
      </c>
      <c r="E71" s="391">
        <v>176.14863775294117</v>
      </c>
      <c r="F71" s="389">
        <v>96</v>
      </c>
      <c r="G71" s="389">
        <v>14180.4669533</v>
      </c>
      <c r="H71" s="390">
        <v>4.0330915526849904E-4</v>
      </c>
      <c r="I71" s="373"/>
    </row>
    <row r="72" spans="1:9" s="374" customFormat="1" ht="18" customHeight="1">
      <c r="A72" s="392" t="s">
        <v>1276</v>
      </c>
      <c r="B72" s="389">
        <v>1880</v>
      </c>
      <c r="C72" s="389">
        <v>327821.32603509998</v>
      </c>
      <c r="D72" s="390">
        <v>9.0542527882691692E-3</v>
      </c>
      <c r="E72" s="391">
        <v>174.37304576335106</v>
      </c>
      <c r="F72" s="389">
        <v>3272</v>
      </c>
      <c r="G72" s="389">
        <v>413327.22752940003</v>
      </c>
      <c r="H72" s="390">
        <v>1.1755512391329246E-2</v>
      </c>
      <c r="I72" s="373"/>
    </row>
    <row r="73" spans="1:9" s="374" customFormat="1" ht="5.0999999999999996" customHeight="1">
      <c r="A73" s="405"/>
      <c r="B73" s="400"/>
      <c r="C73" s="400"/>
      <c r="D73" s="401"/>
      <c r="E73" s="402"/>
      <c r="F73" s="400"/>
      <c r="G73" s="400"/>
      <c r="H73" s="401"/>
      <c r="I73" s="373"/>
    </row>
    <row r="74" spans="1:9" s="374" customFormat="1" ht="15" customHeight="1">
      <c r="A74" s="373"/>
      <c r="B74" s="406"/>
      <c r="C74" s="406"/>
      <c r="D74" s="406"/>
      <c r="E74" s="406"/>
      <c r="F74" s="406"/>
      <c r="G74" s="1033" t="s">
        <v>1341</v>
      </c>
      <c r="H74" s="1033"/>
      <c r="I74" s="373"/>
    </row>
    <row r="75" spans="1:9" s="374" customFormat="1" ht="15" customHeight="1">
      <c r="A75" s="1032" t="s">
        <v>1220</v>
      </c>
      <c r="B75" s="1032"/>
      <c r="C75" s="1032"/>
      <c r="D75" s="1032"/>
      <c r="E75" s="1032"/>
      <c r="F75" s="1032"/>
      <c r="G75" s="1032"/>
      <c r="H75" s="1032"/>
      <c r="I75" s="373"/>
    </row>
    <row r="76" spans="1:9" s="374" customFormat="1" ht="15" customHeight="1">
      <c r="A76" s="1030" t="s">
        <v>53</v>
      </c>
      <c r="B76" s="1030"/>
      <c r="C76" s="1030"/>
      <c r="D76" s="1030"/>
      <c r="E76" s="1030"/>
      <c r="F76" s="1030"/>
      <c r="G76" s="1030"/>
      <c r="H76" s="1030"/>
      <c r="I76" s="373"/>
    </row>
    <row r="77" spans="1:9" s="374" customFormat="1" ht="12">
      <c r="A77" s="375"/>
      <c r="B77" s="376"/>
      <c r="C77" s="376"/>
      <c r="D77" s="376"/>
      <c r="E77" s="376"/>
      <c r="F77" s="377"/>
      <c r="G77" s="377"/>
      <c r="H77" s="378" t="s">
        <v>57</v>
      </c>
      <c r="I77" s="373"/>
    </row>
    <row r="78" spans="1:9" s="374" customFormat="1" ht="15" customHeight="1">
      <c r="A78" s="379"/>
      <c r="B78" s="1031" t="s">
        <v>4</v>
      </c>
      <c r="C78" s="1031"/>
      <c r="D78" s="1031"/>
      <c r="E78" s="1031"/>
      <c r="F78" s="936" t="s">
        <v>5</v>
      </c>
      <c r="G78" s="936"/>
      <c r="H78" s="936"/>
      <c r="I78" s="373"/>
    </row>
    <row r="79" spans="1:9" s="374" customFormat="1" ht="39.950000000000003" customHeight="1">
      <c r="A79" s="18" t="s">
        <v>1221</v>
      </c>
      <c r="B79" s="17" t="s">
        <v>1222</v>
      </c>
      <c r="C79" s="17" t="s">
        <v>8</v>
      </c>
      <c r="D79" s="17" t="s">
        <v>1223</v>
      </c>
      <c r="E79" s="17" t="s">
        <v>1224</v>
      </c>
      <c r="F79" s="17" t="s">
        <v>1225</v>
      </c>
      <c r="G79" s="17" t="s">
        <v>8</v>
      </c>
      <c r="H79" s="17" t="s">
        <v>1223</v>
      </c>
      <c r="I79" s="373"/>
    </row>
    <row r="80" spans="1:9" s="374" customFormat="1" ht="15" customHeight="1">
      <c r="A80" s="18" t="s">
        <v>11</v>
      </c>
      <c r="B80" s="18" t="s">
        <v>12</v>
      </c>
      <c r="C80" s="18" t="s">
        <v>13</v>
      </c>
      <c r="D80" s="18" t="s">
        <v>14</v>
      </c>
      <c r="E80" s="18" t="s">
        <v>15</v>
      </c>
      <c r="F80" s="18" t="s">
        <v>16</v>
      </c>
      <c r="G80" s="18" t="s">
        <v>17</v>
      </c>
      <c r="H80" s="18" t="s">
        <v>18</v>
      </c>
      <c r="I80" s="373"/>
    </row>
    <row r="81" spans="1:9" s="374" customFormat="1" ht="5.0999999999999996" customHeight="1">
      <c r="A81" s="37"/>
      <c r="B81" s="37"/>
      <c r="C81" s="37"/>
      <c r="D81" s="37"/>
      <c r="E81" s="37"/>
      <c r="F81" s="37"/>
      <c r="G81" s="37"/>
      <c r="H81" s="37"/>
      <c r="I81" s="373"/>
    </row>
    <row r="82" spans="1:9" s="374" customFormat="1" ht="30" customHeight="1">
      <c r="A82" s="388" t="s">
        <v>1277</v>
      </c>
      <c r="B82" s="389">
        <v>31366</v>
      </c>
      <c r="C82" s="389">
        <v>3185697.6295543998</v>
      </c>
      <c r="D82" s="390">
        <v>8.7987294767659666E-2</v>
      </c>
      <c r="E82" s="391">
        <v>101.56531370128164</v>
      </c>
      <c r="F82" s="389">
        <v>29497</v>
      </c>
      <c r="G82" s="389">
        <v>2775073.2718768003</v>
      </c>
      <c r="H82" s="390">
        <v>7.8926347120633081E-2</v>
      </c>
      <c r="I82" s="373"/>
    </row>
    <row r="83" spans="1:9" s="374" customFormat="1" ht="18" customHeight="1">
      <c r="A83" s="392" t="s">
        <v>1278</v>
      </c>
      <c r="B83" s="389">
        <v>1266</v>
      </c>
      <c r="C83" s="389">
        <v>228278.5583906</v>
      </c>
      <c r="D83" s="390">
        <v>6.3049338455450372E-3</v>
      </c>
      <c r="E83" s="391">
        <v>180.31481705418642</v>
      </c>
      <c r="F83" s="389">
        <v>1540</v>
      </c>
      <c r="G83" s="389">
        <v>174067.88466469999</v>
      </c>
      <c r="H83" s="390">
        <v>4.9506953300404097E-3</v>
      </c>
      <c r="I83" s="373"/>
    </row>
    <row r="84" spans="1:9" s="374" customFormat="1" ht="30" customHeight="1">
      <c r="A84" s="392" t="s">
        <v>1279</v>
      </c>
      <c r="B84" s="389">
        <v>129</v>
      </c>
      <c r="C84" s="389">
        <v>6655.4698618000002</v>
      </c>
      <c r="D84" s="390">
        <v>1.8382058080929114E-4</v>
      </c>
      <c r="E84" s="391">
        <v>51.592789626356591</v>
      </c>
      <c r="F84" s="389">
        <v>166</v>
      </c>
      <c r="G84" s="389">
        <v>5249.3075497</v>
      </c>
      <c r="H84" s="390">
        <v>1.4929647948732627E-4</v>
      </c>
      <c r="I84" s="373"/>
    </row>
    <row r="85" spans="1:9" s="374" customFormat="1" ht="18" customHeight="1">
      <c r="A85" s="392" t="s">
        <v>1280</v>
      </c>
      <c r="B85" s="389">
        <v>10226</v>
      </c>
      <c r="C85" s="389">
        <v>817368.74264109996</v>
      </c>
      <c r="D85" s="390">
        <v>2.2575295227467453E-2</v>
      </c>
      <c r="E85" s="391">
        <v>79.930446180432227</v>
      </c>
      <c r="F85" s="389">
        <v>9314</v>
      </c>
      <c r="G85" s="389">
        <v>754677.89866099996</v>
      </c>
      <c r="H85" s="390">
        <v>2.1463926879921456E-2</v>
      </c>
      <c r="I85" s="373"/>
    </row>
    <row r="86" spans="1:9" s="374" customFormat="1" ht="18" customHeight="1">
      <c r="A86" s="392" t="s">
        <v>1281</v>
      </c>
      <c r="B86" s="389">
        <v>4191</v>
      </c>
      <c r="C86" s="389">
        <v>608152.7537452</v>
      </c>
      <c r="D86" s="390">
        <v>1.679685953592135E-2</v>
      </c>
      <c r="E86" s="391">
        <v>145.10922303631591</v>
      </c>
      <c r="F86" s="389">
        <v>4133</v>
      </c>
      <c r="G86" s="389">
        <v>600752.96019949997</v>
      </c>
      <c r="H86" s="390">
        <v>1.708612062642453E-2</v>
      </c>
      <c r="I86" s="373"/>
    </row>
    <row r="87" spans="1:9" s="374" customFormat="1" ht="30" customHeight="1">
      <c r="A87" s="392" t="s">
        <v>1282</v>
      </c>
      <c r="B87" s="389">
        <v>1282</v>
      </c>
      <c r="C87" s="389">
        <v>106928.82534700001</v>
      </c>
      <c r="D87" s="390">
        <v>2.9533179758438302E-3</v>
      </c>
      <c r="E87" s="391">
        <v>83.407820083463349</v>
      </c>
      <c r="F87" s="389">
        <v>1221</v>
      </c>
      <c r="G87" s="389">
        <v>79083.416076199996</v>
      </c>
      <c r="H87" s="390">
        <v>2.2492253491001586E-3</v>
      </c>
      <c r="I87" s="373"/>
    </row>
    <row r="88" spans="1:9" s="374" customFormat="1" ht="30" customHeight="1">
      <c r="A88" s="392" t="s">
        <v>1283</v>
      </c>
      <c r="B88" s="389">
        <v>751</v>
      </c>
      <c r="C88" s="389">
        <v>88728.014360800007</v>
      </c>
      <c r="D88" s="390">
        <v>2.4506211390830737E-3</v>
      </c>
      <c r="E88" s="391">
        <v>118.14649049374168</v>
      </c>
      <c r="F88" s="389">
        <v>734</v>
      </c>
      <c r="G88" s="389">
        <v>79049.890998100003</v>
      </c>
      <c r="H88" s="390">
        <v>2.248271856456133E-3</v>
      </c>
      <c r="I88" s="373"/>
    </row>
    <row r="89" spans="1:9" s="374" customFormat="1" ht="18" customHeight="1">
      <c r="A89" s="392" t="s">
        <v>1284</v>
      </c>
      <c r="B89" s="389">
        <v>128</v>
      </c>
      <c r="C89" s="389">
        <v>2596.6277206999998</v>
      </c>
      <c r="D89" s="390">
        <v>7.1717493381524876E-5</v>
      </c>
      <c r="E89" s="391">
        <v>20.286154067968749</v>
      </c>
      <c r="F89" s="389">
        <v>109</v>
      </c>
      <c r="G89" s="389">
        <v>2236.7502281000002</v>
      </c>
      <c r="H89" s="390">
        <v>6.3615806729954086E-5</v>
      </c>
      <c r="I89" s="373"/>
    </row>
    <row r="90" spans="1:9" s="374" customFormat="1" ht="30" customHeight="1">
      <c r="A90" s="392" t="s">
        <v>1285</v>
      </c>
      <c r="B90" s="389">
        <v>1059</v>
      </c>
      <c r="C90" s="389">
        <v>24001.0598321</v>
      </c>
      <c r="D90" s="390">
        <v>6.628966624426957E-4</v>
      </c>
      <c r="E90" s="391">
        <v>22.663890304154862</v>
      </c>
      <c r="F90" s="389">
        <v>1081</v>
      </c>
      <c r="G90" s="389">
        <v>22201.044925599999</v>
      </c>
      <c r="H90" s="390">
        <v>6.3142382437117374E-4</v>
      </c>
      <c r="I90" s="373"/>
    </row>
    <row r="91" spans="1:9" s="374" customFormat="1" ht="18" customHeight="1">
      <c r="A91" s="392" t="s">
        <v>1286</v>
      </c>
      <c r="B91" s="389">
        <v>158</v>
      </c>
      <c r="C91" s="389">
        <v>9046.8878702999991</v>
      </c>
      <c r="D91" s="390">
        <v>2.4987028975671902E-4</v>
      </c>
      <c r="E91" s="391">
        <v>57.258783989240499</v>
      </c>
      <c r="F91" s="389">
        <v>203</v>
      </c>
      <c r="G91" s="389">
        <v>16455.487475900001</v>
      </c>
      <c r="H91" s="390">
        <v>4.6801341417689708E-4</v>
      </c>
      <c r="I91" s="373"/>
    </row>
    <row r="92" spans="1:9" s="374" customFormat="1" ht="18" customHeight="1">
      <c r="A92" s="392" t="s">
        <v>1287</v>
      </c>
      <c r="B92" s="389">
        <v>1218</v>
      </c>
      <c r="C92" s="389">
        <v>63208.260232400004</v>
      </c>
      <c r="D92" s="390">
        <v>1.7457789380962182E-3</v>
      </c>
      <c r="E92" s="391">
        <v>51.895123343513959</v>
      </c>
      <c r="F92" s="389">
        <v>1021</v>
      </c>
      <c r="G92" s="389">
        <v>44000.536515599997</v>
      </c>
      <c r="H92" s="390">
        <v>1.2514269996826636E-3</v>
      </c>
      <c r="I92" s="373"/>
    </row>
    <row r="93" spans="1:9" s="374" customFormat="1" ht="18" customHeight="1">
      <c r="A93" s="392" t="s">
        <v>1288</v>
      </c>
      <c r="B93" s="389">
        <v>3405</v>
      </c>
      <c r="C93" s="389">
        <v>277464.58283670002</v>
      </c>
      <c r="D93" s="390">
        <v>7.6634259984847564E-3</v>
      </c>
      <c r="E93" s="391">
        <v>81.487395840440541</v>
      </c>
      <c r="F93" s="389">
        <v>2450</v>
      </c>
      <c r="G93" s="389">
        <v>146073.43359870001</v>
      </c>
      <c r="H93" s="390">
        <v>4.1545002224451458E-3</v>
      </c>
      <c r="I93" s="373"/>
    </row>
    <row r="94" spans="1:9" s="374" customFormat="1" ht="18" customHeight="1">
      <c r="A94" s="392" t="s">
        <v>1289</v>
      </c>
      <c r="B94" s="389">
        <v>982</v>
      </c>
      <c r="C94" s="389">
        <v>173259.60697970001</v>
      </c>
      <c r="D94" s="390">
        <v>4.7853393144483948E-3</v>
      </c>
      <c r="E94" s="391">
        <v>176.43544498951121</v>
      </c>
      <c r="F94" s="389">
        <v>969</v>
      </c>
      <c r="G94" s="389">
        <v>125656.33571489999</v>
      </c>
      <c r="H94" s="390">
        <v>3.5738139497245298E-3</v>
      </c>
      <c r="I94" s="373"/>
    </row>
    <row r="95" spans="1:9" s="374" customFormat="1" ht="18" customHeight="1">
      <c r="A95" s="392" t="s">
        <v>1290</v>
      </c>
      <c r="B95" s="389">
        <v>877</v>
      </c>
      <c r="C95" s="389">
        <v>76860.670497900006</v>
      </c>
      <c r="D95" s="390">
        <v>2.122851336673981E-3</v>
      </c>
      <c r="E95" s="391">
        <v>87.640445265564438</v>
      </c>
      <c r="F95" s="389">
        <v>802</v>
      </c>
      <c r="G95" s="389">
        <v>51574.850987899998</v>
      </c>
      <c r="H95" s="390">
        <v>1.4668494100744727E-3</v>
      </c>
      <c r="I95" s="373"/>
    </row>
    <row r="96" spans="1:9" s="374" customFormat="1" ht="18" customHeight="1">
      <c r="A96" s="392" t="s">
        <v>1291</v>
      </c>
      <c r="B96" s="389">
        <v>279</v>
      </c>
      <c r="C96" s="389">
        <v>46560.190982699998</v>
      </c>
      <c r="D96" s="390">
        <v>1.2859680122894721E-3</v>
      </c>
      <c r="E96" s="391">
        <v>166.88240495591398</v>
      </c>
      <c r="F96" s="389">
        <v>225</v>
      </c>
      <c r="G96" s="389">
        <v>18992.8428437</v>
      </c>
      <c r="H96" s="390">
        <v>5.4017878456798024E-4</v>
      </c>
      <c r="I96" s="373"/>
    </row>
    <row r="97" spans="1:9" s="374" customFormat="1" ht="18" customHeight="1">
      <c r="A97" s="392" t="s">
        <v>1292</v>
      </c>
      <c r="B97" s="389">
        <v>278</v>
      </c>
      <c r="C97" s="389">
        <v>20153.018681199999</v>
      </c>
      <c r="D97" s="390">
        <v>5.5661578760973762E-4</v>
      </c>
      <c r="E97" s="391">
        <v>72.492872953956834</v>
      </c>
      <c r="F97" s="389">
        <v>258</v>
      </c>
      <c r="G97" s="389">
        <v>15418.0159735</v>
      </c>
      <c r="H97" s="390">
        <v>4.3850650466354622E-4</v>
      </c>
      <c r="I97" s="373"/>
    </row>
    <row r="98" spans="1:9" s="374" customFormat="1" ht="30" customHeight="1">
      <c r="A98" s="392" t="s">
        <v>1293</v>
      </c>
      <c r="B98" s="389">
        <v>739</v>
      </c>
      <c r="C98" s="389">
        <v>46123.878633</v>
      </c>
      <c r="D98" s="390">
        <v>1.2739172944285953E-3</v>
      </c>
      <c r="E98" s="391">
        <v>62.413908840324765</v>
      </c>
      <c r="F98" s="389">
        <v>701</v>
      </c>
      <c r="G98" s="389">
        <v>44881.602910599999</v>
      </c>
      <c r="H98" s="390">
        <v>1.2764855640214224E-3</v>
      </c>
      <c r="I98" s="373"/>
    </row>
    <row r="99" spans="1:9" s="374" customFormat="1" ht="18" customHeight="1">
      <c r="A99" s="392" t="s">
        <v>1294</v>
      </c>
      <c r="B99" s="389">
        <v>200</v>
      </c>
      <c r="C99" s="389">
        <v>4145.2613008999997</v>
      </c>
      <c r="D99" s="390">
        <v>1.1448993921694866E-4</v>
      </c>
      <c r="E99" s="391">
        <v>20.726306504499998</v>
      </c>
      <c r="F99" s="389">
        <v>207</v>
      </c>
      <c r="G99" s="389">
        <v>8294.4821804000003</v>
      </c>
      <c r="H99" s="390">
        <v>2.3590482687089906E-4</v>
      </c>
      <c r="I99" s="373"/>
    </row>
    <row r="100" spans="1:9" s="374" customFormat="1" ht="18" customHeight="1">
      <c r="A100" s="392" t="s">
        <v>1295</v>
      </c>
      <c r="B100" s="389">
        <v>205</v>
      </c>
      <c r="C100" s="389">
        <v>30527.108633899999</v>
      </c>
      <c r="D100" s="390">
        <v>8.4314270157241264E-4</v>
      </c>
      <c r="E100" s="391">
        <v>148.91272504341464</v>
      </c>
      <c r="F100" s="389">
        <v>240</v>
      </c>
      <c r="G100" s="389">
        <v>33868.218657899997</v>
      </c>
      <c r="H100" s="390">
        <v>9.6325196499877841E-4</v>
      </c>
      <c r="I100" s="373"/>
    </row>
    <row r="101" spans="1:9" s="374" customFormat="1" ht="18" customHeight="1">
      <c r="A101" s="392" t="s">
        <v>1296</v>
      </c>
      <c r="B101" s="389">
        <v>13</v>
      </c>
      <c r="C101" s="389">
        <v>435.24485040000002</v>
      </c>
      <c r="D101" s="390">
        <v>1.2021234091073295E-5</v>
      </c>
      <c r="E101" s="391">
        <v>33.480373107692309</v>
      </c>
      <c r="F101" s="389">
        <v>13</v>
      </c>
      <c r="G101" s="389">
        <v>221.6085142</v>
      </c>
      <c r="H101" s="390">
        <v>6.3028067380750045E-6</v>
      </c>
      <c r="I101" s="373"/>
    </row>
    <row r="102" spans="1:9" s="374" customFormat="1" ht="18" customHeight="1">
      <c r="A102" s="392" t="s">
        <v>1297</v>
      </c>
      <c r="B102" s="389">
        <v>138</v>
      </c>
      <c r="C102" s="389">
        <v>14268.202331099999</v>
      </c>
      <c r="D102" s="390">
        <v>3.9408025189343118E-4</v>
      </c>
      <c r="E102" s="391">
        <v>103.39277051521739</v>
      </c>
      <c r="F102" s="389">
        <v>155</v>
      </c>
      <c r="G102" s="389">
        <v>28090.0793299</v>
      </c>
      <c r="H102" s="390">
        <v>7.9891488787191701E-4</v>
      </c>
      <c r="I102" s="373"/>
    </row>
    <row r="103" spans="1:9" s="374" customFormat="1" ht="18" customHeight="1">
      <c r="A103" s="392" t="s">
        <v>1298</v>
      </c>
      <c r="B103" s="389">
        <v>15</v>
      </c>
      <c r="C103" s="389">
        <v>14751.772499799999</v>
      </c>
      <c r="D103" s="390">
        <v>4.0743620588590257E-4</v>
      </c>
      <c r="E103" s="391">
        <v>983.45149998666659</v>
      </c>
      <c r="F103" s="389">
        <v>18</v>
      </c>
      <c r="G103" s="389">
        <v>16178.8920502</v>
      </c>
      <c r="H103" s="390">
        <v>4.6014671501546798E-4</v>
      </c>
      <c r="I103" s="373"/>
    </row>
    <row r="104" spans="1:9" s="374" customFormat="1" ht="18" customHeight="1">
      <c r="A104" s="392" t="s">
        <v>1299</v>
      </c>
      <c r="B104" s="389">
        <v>3827</v>
      </c>
      <c r="C104" s="389">
        <v>526182.89132509998</v>
      </c>
      <c r="D104" s="390">
        <v>1.4532895002717778E-2</v>
      </c>
      <c r="E104" s="391">
        <v>137.49226321533837</v>
      </c>
      <c r="F104" s="389">
        <v>3937</v>
      </c>
      <c r="G104" s="389">
        <v>508047.73182049999</v>
      </c>
      <c r="H104" s="390">
        <v>1.4449474917250134E-2</v>
      </c>
      <c r="I104" s="373"/>
    </row>
    <row r="105" spans="1:9" s="374" customFormat="1" ht="18" customHeight="1">
      <c r="A105" s="388" t="s">
        <v>1300</v>
      </c>
      <c r="B105" s="389">
        <v>116</v>
      </c>
      <c r="C105" s="389">
        <v>15366.477626600001</v>
      </c>
      <c r="D105" s="390">
        <v>4.2441403852299086E-4</v>
      </c>
      <c r="E105" s="391">
        <v>132.46963471206897</v>
      </c>
      <c r="F105" s="389">
        <v>108</v>
      </c>
      <c r="G105" s="389">
        <v>15335.0504323</v>
      </c>
      <c r="H105" s="390">
        <v>4.3614686711085062E-4</v>
      </c>
      <c r="I105" s="373"/>
    </row>
    <row r="106" spans="1:9" s="374" customFormat="1" ht="18" customHeight="1">
      <c r="A106" s="388" t="s">
        <v>1301</v>
      </c>
      <c r="B106" s="389">
        <v>435</v>
      </c>
      <c r="C106" s="389">
        <v>41816.899982399998</v>
      </c>
      <c r="D106" s="390">
        <v>1.1549608069789793E-3</v>
      </c>
      <c r="E106" s="391">
        <v>96.130804557241376</v>
      </c>
      <c r="F106" s="389">
        <v>409</v>
      </c>
      <c r="G106" s="389">
        <v>36320.520293399997</v>
      </c>
      <c r="H106" s="390">
        <v>1.032998307226733E-3</v>
      </c>
      <c r="I106" s="373"/>
    </row>
    <row r="107" spans="1:9" s="374" customFormat="1" ht="20.100000000000001" customHeight="1">
      <c r="A107" s="382" t="s">
        <v>1302</v>
      </c>
      <c r="B107" s="383">
        <v>1132</v>
      </c>
      <c r="C107" s="383">
        <v>327299.32340490003</v>
      </c>
      <c r="D107" s="384">
        <v>9.0398353498824247E-3</v>
      </c>
      <c r="E107" s="385">
        <v>289.133677919523</v>
      </c>
      <c r="F107" s="383">
        <v>1147</v>
      </c>
      <c r="G107" s="383">
        <v>349400.49182509998</v>
      </c>
      <c r="H107" s="384">
        <v>9.9373608550729613E-3</v>
      </c>
      <c r="I107" s="373"/>
    </row>
    <row r="108" spans="1:9" s="374" customFormat="1" ht="18" customHeight="1">
      <c r="A108" s="388" t="s">
        <v>1303</v>
      </c>
      <c r="B108" s="389">
        <v>704</v>
      </c>
      <c r="C108" s="389">
        <v>295490.64042740001</v>
      </c>
      <c r="D108" s="390">
        <v>8.1612962382769678E-3</v>
      </c>
      <c r="E108" s="391">
        <v>419.73102333437504</v>
      </c>
      <c r="F108" s="389">
        <v>718</v>
      </c>
      <c r="G108" s="389">
        <v>316416.10084159998</v>
      </c>
      <c r="H108" s="390">
        <v>8.9992459884461265E-3</v>
      </c>
      <c r="I108" s="373"/>
    </row>
    <row r="109" spans="1:9" s="374" customFormat="1" ht="18" customHeight="1">
      <c r="A109" s="392" t="s">
        <v>1304</v>
      </c>
      <c r="B109" s="389">
        <v>87</v>
      </c>
      <c r="C109" s="389">
        <v>80339.187324800005</v>
      </c>
      <c r="D109" s="390">
        <v>2.2189261438255708E-3</v>
      </c>
      <c r="E109" s="391">
        <v>923.43893476781614</v>
      </c>
      <c r="F109" s="389">
        <v>81</v>
      </c>
      <c r="G109" s="389">
        <v>76343.281003299999</v>
      </c>
      <c r="H109" s="390">
        <v>2.1712926854430071E-3</v>
      </c>
      <c r="I109" s="373"/>
    </row>
    <row r="110" spans="1:9" s="374" customFormat="1" ht="18" customHeight="1">
      <c r="A110" s="392" t="s">
        <v>1305</v>
      </c>
      <c r="B110" s="389">
        <v>70</v>
      </c>
      <c r="C110" s="389">
        <v>5704.1201950000004</v>
      </c>
      <c r="D110" s="390">
        <v>1.5754480284992626E-4</v>
      </c>
      <c r="E110" s="391">
        <v>81.487431357142867</v>
      </c>
      <c r="F110" s="389">
        <v>119</v>
      </c>
      <c r="G110" s="389">
        <v>6881.1238326000002</v>
      </c>
      <c r="H110" s="390">
        <v>1.9570725346093124E-4</v>
      </c>
      <c r="I110" s="373"/>
    </row>
    <row r="111" spans="1:9" s="374" customFormat="1" ht="5.0999999999999996" customHeight="1">
      <c r="A111" s="405"/>
      <c r="B111" s="400"/>
      <c r="C111" s="400"/>
      <c r="D111" s="401"/>
      <c r="E111" s="402"/>
      <c r="F111" s="400"/>
      <c r="G111" s="400"/>
      <c r="H111" s="401"/>
      <c r="I111" s="373"/>
    </row>
    <row r="112" spans="1:9" s="374" customFormat="1" ht="15" customHeight="1">
      <c r="A112" s="407"/>
      <c r="B112" s="406"/>
      <c r="C112" s="406"/>
      <c r="D112" s="406"/>
      <c r="E112" s="406"/>
      <c r="F112" s="406"/>
      <c r="G112" s="373"/>
      <c r="H112" s="403" t="s">
        <v>1342</v>
      </c>
      <c r="I112" s="373"/>
    </row>
    <row r="113" spans="1:9" s="374" customFormat="1" ht="15" customHeight="1">
      <c r="A113" s="1032" t="s">
        <v>1220</v>
      </c>
      <c r="B113" s="1032"/>
      <c r="C113" s="1032"/>
      <c r="D113" s="1032"/>
      <c r="E113" s="1032"/>
      <c r="F113" s="1032"/>
      <c r="G113" s="1032"/>
      <c r="H113" s="1032"/>
      <c r="I113" s="373"/>
    </row>
    <row r="114" spans="1:9" s="374" customFormat="1" ht="15" customHeight="1">
      <c r="A114" s="1030" t="s">
        <v>53</v>
      </c>
      <c r="B114" s="1030"/>
      <c r="C114" s="1030"/>
      <c r="D114" s="1030"/>
      <c r="E114" s="1030"/>
      <c r="F114" s="1030"/>
      <c r="G114" s="1030"/>
      <c r="H114" s="1030"/>
      <c r="I114" s="373"/>
    </row>
    <row r="115" spans="1:9" s="374" customFormat="1" ht="12">
      <c r="A115" s="375"/>
      <c r="B115" s="376"/>
      <c r="C115" s="376"/>
      <c r="D115" s="376"/>
      <c r="E115" s="376"/>
      <c r="F115" s="377"/>
      <c r="G115" s="377"/>
      <c r="H115" s="378" t="s">
        <v>57</v>
      </c>
      <c r="I115" s="373"/>
    </row>
    <row r="116" spans="1:9" s="374" customFormat="1" ht="15" customHeight="1">
      <c r="A116" s="379"/>
      <c r="B116" s="1031" t="s">
        <v>4</v>
      </c>
      <c r="C116" s="1031"/>
      <c r="D116" s="1031"/>
      <c r="E116" s="1031"/>
      <c r="F116" s="936" t="s">
        <v>5</v>
      </c>
      <c r="G116" s="936"/>
      <c r="H116" s="936"/>
      <c r="I116" s="373"/>
    </row>
    <row r="117" spans="1:9" s="374" customFormat="1" ht="36" customHeight="1">
      <c r="A117" s="18" t="s">
        <v>1221</v>
      </c>
      <c r="B117" s="17" t="s">
        <v>1222</v>
      </c>
      <c r="C117" s="17" t="s">
        <v>8</v>
      </c>
      <c r="D117" s="17" t="s">
        <v>1223</v>
      </c>
      <c r="E117" s="17" t="s">
        <v>1224</v>
      </c>
      <c r="F117" s="17" t="s">
        <v>1225</v>
      </c>
      <c r="G117" s="17" t="s">
        <v>8</v>
      </c>
      <c r="H117" s="17" t="s">
        <v>1223</v>
      </c>
      <c r="I117" s="373"/>
    </row>
    <row r="118" spans="1:9" s="374" customFormat="1" ht="15" customHeight="1">
      <c r="A118" s="18" t="s">
        <v>11</v>
      </c>
      <c r="B118" s="18" t="s">
        <v>12</v>
      </c>
      <c r="C118" s="18" t="s">
        <v>13</v>
      </c>
      <c r="D118" s="18" t="s">
        <v>14</v>
      </c>
      <c r="E118" s="18" t="s">
        <v>15</v>
      </c>
      <c r="F118" s="18" t="s">
        <v>16</v>
      </c>
      <c r="G118" s="18" t="s">
        <v>17</v>
      </c>
      <c r="H118" s="18" t="s">
        <v>18</v>
      </c>
      <c r="I118" s="373"/>
    </row>
    <row r="119" spans="1:9" s="374" customFormat="1" ht="5.0999999999999996" customHeight="1">
      <c r="A119" s="37"/>
      <c r="B119" s="37"/>
      <c r="C119" s="37"/>
      <c r="D119" s="37"/>
      <c r="E119" s="37"/>
      <c r="F119" s="37"/>
      <c r="G119" s="37"/>
      <c r="H119" s="37"/>
      <c r="I119" s="373"/>
    </row>
    <row r="120" spans="1:9" s="374" customFormat="1" ht="27" customHeight="1">
      <c r="A120" s="392" t="s">
        <v>1307</v>
      </c>
      <c r="B120" s="389">
        <v>77</v>
      </c>
      <c r="C120" s="389">
        <v>21848.602628600001</v>
      </c>
      <c r="D120" s="390">
        <v>6.0344692537972857E-4</v>
      </c>
      <c r="E120" s="391">
        <v>283.74808608571431</v>
      </c>
      <c r="F120" s="389">
        <v>74</v>
      </c>
      <c r="G120" s="389">
        <v>12060.1136241</v>
      </c>
      <c r="H120" s="390">
        <v>3.4300381321688249E-4</v>
      </c>
      <c r="I120" s="373"/>
    </row>
    <row r="121" spans="1:9" s="374" customFormat="1" ht="27" customHeight="1">
      <c r="A121" s="392" t="s">
        <v>1308</v>
      </c>
      <c r="B121" s="389">
        <v>437</v>
      </c>
      <c r="C121" s="389">
        <v>185330.16105319999</v>
      </c>
      <c r="D121" s="390">
        <v>5.1187216761079271E-3</v>
      </c>
      <c r="E121" s="391">
        <v>424.09647838260867</v>
      </c>
      <c r="F121" s="389">
        <v>398</v>
      </c>
      <c r="G121" s="389">
        <v>218980.2398633</v>
      </c>
      <c r="H121" s="390">
        <v>6.2280555252948308E-3</v>
      </c>
      <c r="I121" s="373"/>
    </row>
    <row r="122" spans="1:9" s="374" customFormat="1" ht="27" customHeight="1">
      <c r="A122" s="392" t="s">
        <v>1309</v>
      </c>
      <c r="B122" s="389">
        <v>33</v>
      </c>
      <c r="C122" s="389">
        <v>2268.5692257999999</v>
      </c>
      <c r="D122" s="390">
        <v>6.2656690113815328E-5</v>
      </c>
      <c r="E122" s="391">
        <v>68.744521993939387</v>
      </c>
      <c r="F122" s="389">
        <v>46</v>
      </c>
      <c r="G122" s="389">
        <v>2151.3425182999999</v>
      </c>
      <c r="H122" s="390">
        <v>6.1186711030475783E-5</v>
      </c>
      <c r="I122" s="373"/>
    </row>
    <row r="123" spans="1:9" s="374" customFormat="1" ht="27" customHeight="1">
      <c r="A123" s="388" t="s">
        <v>1310</v>
      </c>
      <c r="B123" s="389">
        <v>428</v>
      </c>
      <c r="C123" s="389">
        <v>31808.682977500001</v>
      </c>
      <c r="D123" s="390">
        <v>8.7853911160545644E-4</v>
      </c>
      <c r="E123" s="391">
        <v>74.319352751168225</v>
      </c>
      <c r="F123" s="389">
        <v>429</v>
      </c>
      <c r="G123" s="389">
        <v>32984.390983500001</v>
      </c>
      <c r="H123" s="390">
        <v>9.3811486662683571E-4</v>
      </c>
      <c r="I123" s="373"/>
    </row>
    <row r="124" spans="1:9" s="374" customFormat="1" ht="20.100000000000001" customHeight="1">
      <c r="A124" s="382" t="s">
        <v>1311</v>
      </c>
      <c r="B124" s="383">
        <v>266793</v>
      </c>
      <c r="C124" s="383">
        <v>1280210.6498780001</v>
      </c>
      <c r="D124" s="384">
        <v>3.5358745528924727E-2</v>
      </c>
      <c r="E124" s="385">
        <v>4.7985166397844026</v>
      </c>
      <c r="F124" s="383">
        <v>270419</v>
      </c>
      <c r="G124" s="383">
        <v>1186316.9382096999</v>
      </c>
      <c r="H124" s="384">
        <v>3.3740248738333922E-2</v>
      </c>
      <c r="I124" s="373"/>
    </row>
    <row r="125" spans="1:9" s="374" customFormat="1" ht="27" customHeight="1">
      <c r="A125" s="388" t="s">
        <v>1312</v>
      </c>
      <c r="B125" s="389">
        <v>56</v>
      </c>
      <c r="C125" s="389">
        <v>289.61089879999997</v>
      </c>
      <c r="D125" s="390">
        <v>7.9989008637353839E-6</v>
      </c>
      <c r="E125" s="391">
        <v>5.1716231928571421</v>
      </c>
      <c r="F125" s="389">
        <v>57</v>
      </c>
      <c r="G125" s="389">
        <v>252.7281672</v>
      </c>
      <c r="H125" s="390">
        <v>7.1878862636655249E-6</v>
      </c>
      <c r="I125" s="373"/>
    </row>
    <row r="126" spans="1:9" s="374" customFormat="1" ht="18" customHeight="1">
      <c r="A126" s="388" t="s">
        <v>1313</v>
      </c>
      <c r="B126" s="389">
        <v>4733</v>
      </c>
      <c r="C126" s="389">
        <v>110374.09766109999</v>
      </c>
      <c r="D126" s="390">
        <v>3.0484745870184991E-3</v>
      </c>
      <c r="E126" s="391">
        <v>23.320113598373123</v>
      </c>
      <c r="F126" s="389">
        <v>5342</v>
      </c>
      <c r="G126" s="389">
        <v>124036.56959470001</v>
      </c>
      <c r="H126" s="390">
        <v>3.5277458965481592E-3</v>
      </c>
      <c r="I126" s="373"/>
    </row>
    <row r="127" spans="1:9" s="374" customFormat="1" ht="27" customHeight="1">
      <c r="A127" s="388" t="s">
        <v>1314</v>
      </c>
      <c r="B127" s="389">
        <v>3695</v>
      </c>
      <c r="C127" s="389">
        <v>23769.683555299998</v>
      </c>
      <c r="D127" s="390">
        <v>6.5650617124221957E-4</v>
      </c>
      <c r="E127" s="391">
        <v>6.4329319500135309</v>
      </c>
      <c r="F127" s="389">
        <v>4085</v>
      </c>
      <c r="G127" s="389">
        <v>29744.693139399998</v>
      </c>
      <c r="H127" s="390">
        <v>8.4597405031012866E-4</v>
      </c>
      <c r="I127" s="373"/>
    </row>
    <row r="128" spans="1:9" s="374" customFormat="1" ht="27" customHeight="1">
      <c r="A128" s="388" t="s">
        <v>1315</v>
      </c>
      <c r="B128" s="389">
        <v>86813</v>
      </c>
      <c r="C128" s="389">
        <v>76891.303029200004</v>
      </c>
      <c r="D128" s="390">
        <v>2.1236973910942025E-3</v>
      </c>
      <c r="E128" s="391">
        <v>0.88571185224793525</v>
      </c>
      <c r="F128" s="389">
        <v>88834</v>
      </c>
      <c r="G128" s="389">
        <v>91586.766242400001</v>
      </c>
      <c r="H128" s="390">
        <v>2.6048353307857658E-3</v>
      </c>
      <c r="I128" s="373"/>
    </row>
    <row r="129" spans="1:9" s="374" customFormat="1" ht="18" customHeight="1">
      <c r="A129" s="388" t="s">
        <v>1316</v>
      </c>
      <c r="B129" s="389">
        <v>52035</v>
      </c>
      <c r="C129" s="389">
        <v>40851.212192999999</v>
      </c>
      <c r="D129" s="390">
        <v>1.1282890176066301E-3</v>
      </c>
      <c r="E129" s="391">
        <v>0.78507182075526083</v>
      </c>
      <c r="F129" s="389">
        <v>48974</v>
      </c>
      <c r="G129" s="389">
        <v>38931.9293253</v>
      </c>
      <c r="H129" s="390">
        <v>1.1072698509061196E-3</v>
      </c>
      <c r="I129" s="373"/>
    </row>
    <row r="130" spans="1:9" s="374" customFormat="1" ht="18" customHeight="1">
      <c r="A130" s="388" t="s">
        <v>1317</v>
      </c>
      <c r="B130" s="389">
        <v>2</v>
      </c>
      <c r="C130" s="389">
        <v>11.673649299999999</v>
      </c>
      <c r="D130" s="390">
        <v>3.2242006034861955E-7</v>
      </c>
      <c r="E130" s="391">
        <v>5.8368246499999996</v>
      </c>
      <c r="F130" s="389">
        <v>2</v>
      </c>
      <c r="G130" s="389">
        <v>12.507020900000001</v>
      </c>
      <c r="H130" s="390">
        <v>3.5571438167137405E-7</v>
      </c>
      <c r="I130" s="373"/>
    </row>
    <row r="131" spans="1:9" s="374" customFormat="1" ht="18" customHeight="1">
      <c r="A131" s="388" t="s">
        <v>1318</v>
      </c>
      <c r="B131" s="389">
        <v>1274</v>
      </c>
      <c r="C131" s="389">
        <v>188.9653461</v>
      </c>
      <c r="D131" s="390">
        <v>5.2191235771799132E-6</v>
      </c>
      <c r="E131" s="391">
        <v>0.14832444748822607</v>
      </c>
      <c r="F131" s="389">
        <v>1379</v>
      </c>
      <c r="G131" s="389">
        <v>92.995350700000003</v>
      </c>
      <c r="H131" s="390">
        <v>2.6448971291447253E-6</v>
      </c>
      <c r="I131" s="373"/>
    </row>
    <row r="132" spans="1:9" s="374" customFormat="1" ht="18" customHeight="1">
      <c r="A132" s="388" t="s">
        <v>1319</v>
      </c>
      <c r="B132" s="389">
        <v>21</v>
      </c>
      <c r="C132" s="389">
        <v>35.742058399999998</v>
      </c>
      <c r="D132" s="390">
        <v>9.8717687418551146E-7</v>
      </c>
      <c r="E132" s="391">
        <v>1.7020027809523808</v>
      </c>
      <c r="F132" s="389">
        <v>1</v>
      </c>
      <c r="G132" s="389">
        <v>2.1938480999999999</v>
      </c>
      <c r="H132" s="390">
        <v>6.2395619757253191E-8</v>
      </c>
      <c r="I132" s="373"/>
    </row>
    <row r="133" spans="1:9" s="374" customFormat="1" ht="18" customHeight="1">
      <c r="A133" s="388" t="s">
        <v>1320</v>
      </c>
      <c r="B133" s="389">
        <v>17</v>
      </c>
      <c r="C133" s="389">
        <v>560.50068099999999</v>
      </c>
      <c r="D133" s="390">
        <v>1.5480734323024622E-5</v>
      </c>
      <c r="E133" s="391">
        <v>32.970628294117645</v>
      </c>
      <c r="F133" s="389">
        <v>11</v>
      </c>
      <c r="G133" s="389">
        <v>447.66741589999998</v>
      </c>
      <c r="H133" s="390">
        <v>1.2732187729956566E-5</v>
      </c>
      <c r="I133" s="373"/>
    </row>
    <row r="134" spans="1:9" s="374" customFormat="1" ht="18" customHeight="1">
      <c r="A134" s="388" t="s">
        <v>1321</v>
      </c>
      <c r="B134" s="389">
        <v>5476</v>
      </c>
      <c r="C134" s="389">
        <v>9515.6033306000008</v>
      </c>
      <c r="D134" s="390">
        <v>2.6281596450782345E-4</v>
      </c>
      <c r="E134" s="391">
        <v>1.7376923540175313</v>
      </c>
      <c r="F134" s="389">
        <v>4964</v>
      </c>
      <c r="G134" s="389">
        <v>8791.2179489999999</v>
      </c>
      <c r="H134" s="390">
        <v>2.5003257625217686E-4</v>
      </c>
      <c r="I134" s="373"/>
    </row>
    <row r="135" spans="1:9" s="374" customFormat="1" ht="18" customHeight="1">
      <c r="A135" s="388" t="s">
        <v>1322</v>
      </c>
      <c r="B135" s="389">
        <v>10872</v>
      </c>
      <c r="C135" s="389">
        <v>31259.4403953</v>
      </c>
      <c r="D135" s="390">
        <v>8.6336932005630005E-4</v>
      </c>
      <c r="E135" s="391">
        <v>2.8752244660871966</v>
      </c>
      <c r="F135" s="389">
        <v>11099</v>
      </c>
      <c r="G135" s="389">
        <v>35069.419185999999</v>
      </c>
      <c r="H135" s="390">
        <v>9.9741552053552655E-4</v>
      </c>
      <c r="I135" s="373"/>
    </row>
    <row r="136" spans="1:9" s="374" customFormat="1" ht="27" customHeight="1">
      <c r="A136" s="388" t="s">
        <v>1323</v>
      </c>
      <c r="B136" s="389">
        <v>48123</v>
      </c>
      <c r="C136" s="389">
        <v>103750.24085289999</v>
      </c>
      <c r="D136" s="390">
        <v>2.8655271421401903E-3</v>
      </c>
      <c r="E136" s="391">
        <v>2.1559387580346194</v>
      </c>
      <c r="F136" s="389">
        <v>50502</v>
      </c>
      <c r="G136" s="389">
        <v>115036.94319599999</v>
      </c>
      <c r="H136" s="390">
        <v>3.271785938914527E-3</v>
      </c>
      <c r="I136" s="373"/>
    </row>
    <row r="137" spans="1:9" s="374" customFormat="1" ht="27" customHeight="1">
      <c r="A137" s="388" t="s">
        <v>1324</v>
      </c>
      <c r="B137" s="389">
        <v>53587</v>
      </c>
      <c r="C137" s="389">
        <v>877858.78462539997</v>
      </c>
      <c r="D137" s="390">
        <v>2.4245998405698833E-2</v>
      </c>
      <c r="E137" s="391">
        <v>16.381935630384234</v>
      </c>
      <c r="F137" s="389">
        <v>55126</v>
      </c>
      <c r="G137" s="389">
        <v>741976.47534090001</v>
      </c>
      <c r="H137" s="390">
        <v>2.1102683464820447E-2</v>
      </c>
      <c r="I137" s="373"/>
    </row>
    <row r="138" spans="1:9" s="374" customFormat="1" ht="18" customHeight="1">
      <c r="A138" s="388" t="s">
        <v>1325</v>
      </c>
      <c r="B138" s="389">
        <v>8</v>
      </c>
      <c r="C138" s="389">
        <v>14.551118900000001</v>
      </c>
      <c r="D138" s="390">
        <v>4.0189425888251923E-7</v>
      </c>
      <c r="E138" s="391">
        <v>1.8188898625000001</v>
      </c>
      <c r="F138" s="389">
        <v>7</v>
      </c>
      <c r="G138" s="389">
        <v>14.126495200000001</v>
      </c>
      <c r="H138" s="390">
        <v>4.017741351380994E-7</v>
      </c>
      <c r="I138" s="373"/>
    </row>
    <row r="139" spans="1:9" s="374" customFormat="1" ht="18" customHeight="1">
      <c r="A139" s="388" t="s">
        <v>1326</v>
      </c>
      <c r="B139" s="389">
        <v>81</v>
      </c>
      <c r="C139" s="389">
        <v>4839.2404827</v>
      </c>
      <c r="D139" s="390">
        <v>1.3365727960267036E-4</v>
      </c>
      <c r="E139" s="391">
        <v>59.743709662962964</v>
      </c>
      <c r="F139" s="389">
        <v>36</v>
      </c>
      <c r="G139" s="389">
        <v>320.705938</v>
      </c>
      <c r="H139" s="390">
        <v>9.1212540017429747E-6</v>
      </c>
      <c r="I139" s="373"/>
    </row>
    <row r="140" spans="1:9" s="374" customFormat="1" ht="20.100000000000001" customHeight="1">
      <c r="A140" s="382" t="s">
        <v>1327</v>
      </c>
      <c r="B140" s="383">
        <v>73353</v>
      </c>
      <c r="C140" s="383">
        <v>62626.606809800003</v>
      </c>
      <c r="D140" s="384">
        <v>1.7297139761638194E-3</v>
      </c>
      <c r="E140" s="385">
        <v>0.85377021812059495</v>
      </c>
      <c r="F140" s="383">
        <v>69625</v>
      </c>
      <c r="G140" s="383">
        <v>53541.314744399999</v>
      </c>
      <c r="H140" s="384">
        <v>1.5227779517164369E-3</v>
      </c>
      <c r="I140" s="373"/>
    </row>
    <row r="141" spans="1:9" s="374" customFormat="1" ht="27.95" customHeight="1">
      <c r="A141" s="388" t="s">
        <v>1328</v>
      </c>
      <c r="B141" s="389">
        <v>215</v>
      </c>
      <c r="C141" s="389">
        <v>17455.9573714</v>
      </c>
      <c r="D141" s="390">
        <v>4.8212437126492387E-4</v>
      </c>
      <c r="E141" s="391">
        <v>81.190499401860464</v>
      </c>
      <c r="F141" s="389">
        <v>444</v>
      </c>
      <c r="G141" s="389">
        <v>30376.286875500002</v>
      </c>
      <c r="H141" s="390">
        <v>8.6393731886949651E-4</v>
      </c>
      <c r="I141" s="373"/>
    </row>
    <row r="142" spans="1:9" s="374" customFormat="1" ht="38.1" customHeight="1">
      <c r="A142" s="388" t="s">
        <v>1329</v>
      </c>
      <c r="B142" s="389">
        <v>2</v>
      </c>
      <c r="C142" s="389">
        <v>5.3756667</v>
      </c>
      <c r="D142" s="390">
        <v>1.4847308988698716E-7</v>
      </c>
      <c r="E142" s="391">
        <v>2.68783335</v>
      </c>
      <c r="F142" s="389">
        <v>2</v>
      </c>
      <c r="G142" s="389">
        <v>5.0212222000000004</v>
      </c>
      <c r="H142" s="390">
        <v>1.4280946393138086E-7</v>
      </c>
      <c r="I142" s="373"/>
    </row>
    <row r="143" spans="1:9" s="374" customFormat="1" ht="18" customHeight="1">
      <c r="A143" s="388" t="s">
        <v>1330</v>
      </c>
      <c r="B143" s="389" t="s">
        <v>43</v>
      </c>
      <c r="C143" s="389" t="s">
        <v>43</v>
      </c>
      <c r="D143" s="390" t="s">
        <v>43</v>
      </c>
      <c r="E143" s="391" t="s">
        <v>43</v>
      </c>
      <c r="F143" s="389" t="s">
        <v>43</v>
      </c>
      <c r="G143" s="389" t="s">
        <v>43</v>
      </c>
      <c r="H143" s="390" t="s">
        <v>43</v>
      </c>
      <c r="I143" s="373"/>
    </row>
    <row r="144" spans="1:9" s="374" customFormat="1" ht="18" customHeight="1">
      <c r="A144" s="388" t="s">
        <v>1331</v>
      </c>
      <c r="B144" s="389">
        <v>73133</v>
      </c>
      <c r="C144" s="389">
        <v>45147.763691699998</v>
      </c>
      <c r="D144" s="390">
        <v>1.2469575125991774E-3</v>
      </c>
      <c r="E144" s="391">
        <v>0.61733777763389985</v>
      </c>
      <c r="F144" s="389">
        <v>69176</v>
      </c>
      <c r="G144" s="389">
        <v>23142.869456699998</v>
      </c>
      <c r="H144" s="390">
        <v>6.5821042154741796E-4</v>
      </c>
      <c r="I144" s="373"/>
    </row>
    <row r="145" spans="1:9" s="374" customFormat="1" ht="27" customHeight="1">
      <c r="A145" s="388" t="s">
        <v>1332</v>
      </c>
      <c r="B145" s="389">
        <v>3</v>
      </c>
      <c r="C145" s="389">
        <v>17.510079999999999</v>
      </c>
      <c r="D145" s="390">
        <v>4.8361920983091002E-7</v>
      </c>
      <c r="E145" s="391">
        <v>5.8366933333333328</v>
      </c>
      <c r="F145" s="389">
        <v>3</v>
      </c>
      <c r="G145" s="389">
        <v>17.13719</v>
      </c>
      <c r="H145" s="390">
        <v>4.874018355909883E-7</v>
      </c>
      <c r="I145" s="373"/>
    </row>
    <row r="146" spans="1:9" s="374" customFormat="1" ht="5.0999999999999996" customHeight="1">
      <c r="A146" s="388"/>
      <c r="B146" s="389"/>
      <c r="C146" s="389"/>
      <c r="D146" s="390"/>
      <c r="E146" s="391"/>
      <c r="F146" s="389"/>
      <c r="G146" s="389"/>
      <c r="H146" s="390"/>
      <c r="I146" s="373"/>
    </row>
    <row r="147" spans="1:9" s="374" customFormat="1" ht="20.100000000000001" customHeight="1">
      <c r="A147" s="28" t="s">
        <v>42</v>
      </c>
      <c r="B147" s="408">
        <v>1835207</v>
      </c>
      <c r="C147" s="408">
        <v>36206336.812224902</v>
      </c>
      <c r="D147" s="409">
        <v>1</v>
      </c>
      <c r="E147" s="410">
        <v>19.728748207817919</v>
      </c>
      <c r="F147" s="408">
        <v>1824304</v>
      </c>
      <c r="G147" s="408">
        <v>35160290.234074891</v>
      </c>
      <c r="H147" s="409">
        <v>1</v>
      </c>
      <c r="I147" s="373"/>
    </row>
    <row r="148" spans="1:9" s="374" customFormat="1" ht="12">
      <c r="A148" s="368" t="s">
        <v>135</v>
      </c>
      <c r="B148" s="376"/>
      <c r="C148" s="376"/>
      <c r="D148" s="376"/>
      <c r="E148" s="376"/>
      <c r="F148" s="376"/>
      <c r="G148" s="376"/>
      <c r="H148" s="376"/>
      <c r="I148" s="373"/>
    </row>
    <row r="149" spans="1:9" ht="12.95" customHeight="1">
      <c r="A149" s="411" t="s">
        <v>1212</v>
      </c>
      <c r="B149" s="373"/>
      <c r="C149" s="373"/>
      <c r="D149" s="373"/>
      <c r="E149" s="373"/>
      <c r="F149" s="373"/>
      <c r="G149" s="373"/>
      <c r="H149" s="373"/>
      <c r="I149" s="373"/>
    </row>
    <row r="150" spans="1:9" ht="12.95" customHeight="1">
      <c r="A150" s="413" t="s">
        <v>1213</v>
      </c>
      <c r="B150" s="373"/>
      <c r="C150" s="373"/>
      <c r="D150" s="373"/>
      <c r="E150" s="373"/>
      <c r="F150" s="373"/>
      <c r="G150" s="373"/>
      <c r="H150" s="373"/>
      <c r="I150" s="373"/>
    </row>
    <row r="151" spans="1:9" ht="12.95" customHeight="1"/>
    <row r="152" spans="1:9" ht="12.95" customHeight="1"/>
    <row r="153" spans="1:9" ht="12.95" customHeight="1"/>
    <row r="154" spans="1:9" ht="12.95" customHeight="1"/>
    <row r="155" spans="1:9" ht="12.95" customHeight="1"/>
    <row r="156" spans="1:9" ht="12.95" customHeight="1"/>
    <row r="157" spans="1:9" ht="12.95" customHeight="1"/>
    <row r="158" spans="1:9" ht="12.95" customHeight="1"/>
    <row r="159" spans="1:9" ht="12.95" customHeight="1"/>
    <row r="160" spans="1:9" ht="12.95" customHeight="1"/>
    <row r="161" ht="12.95" customHeight="1"/>
    <row r="162" ht="12.95" customHeight="1"/>
    <row r="163" ht="12.95" customHeight="1"/>
    <row r="164" ht="12.95" customHeight="1"/>
    <row r="165" ht="12.95" customHeight="1"/>
    <row r="166" ht="12.95" customHeight="1"/>
    <row r="167" ht="12.95" customHeight="1"/>
    <row r="168" ht="12.95" customHeight="1"/>
    <row r="169" ht="12.95" customHeight="1"/>
    <row r="170" ht="12.95" customHeight="1"/>
    <row r="171" ht="12.95" customHeight="1"/>
    <row r="172" ht="12.95" customHeight="1"/>
    <row r="173" ht="12.95" customHeight="1"/>
    <row r="174" ht="12.95" customHeight="1"/>
    <row r="175" ht="12.95" customHeight="1"/>
    <row r="176" ht="12.95" customHeight="1"/>
    <row r="177" ht="12.95" customHeight="1"/>
    <row r="178" ht="12.95" customHeight="1"/>
    <row r="179" ht="12.95" customHeight="1"/>
    <row r="180" ht="12.95" customHeight="1"/>
    <row r="181" ht="12.95" customHeight="1"/>
    <row r="182" ht="12.95" customHeight="1"/>
    <row r="183" ht="12.95" customHeight="1"/>
    <row r="184" ht="12.95" customHeight="1"/>
    <row r="185" ht="12.95" customHeight="1"/>
    <row r="186" ht="12.95" customHeight="1"/>
    <row r="187" ht="12.95" customHeight="1"/>
    <row r="188" ht="12.95" customHeight="1"/>
    <row r="189" ht="12.95" customHeight="1"/>
    <row r="190" ht="12.95" customHeight="1"/>
    <row r="191" ht="12.95" customHeight="1"/>
    <row r="192" ht="12.95" customHeight="1"/>
    <row r="193" ht="12.95" customHeight="1"/>
    <row r="194" ht="12.95" customHeight="1"/>
    <row r="195" ht="12.95" customHeight="1"/>
    <row r="196" ht="12.95" customHeight="1"/>
    <row r="197" ht="12.95" customHeight="1"/>
    <row r="198" ht="12.95" customHeight="1"/>
    <row r="199" ht="12.95" customHeight="1"/>
    <row r="200" ht="12.95" customHeight="1"/>
    <row r="201" ht="12.95" customHeight="1"/>
    <row r="202" ht="12.95" customHeight="1"/>
    <row r="203" ht="12.95" customHeight="1"/>
    <row r="204" ht="12.95" customHeight="1"/>
    <row r="205" ht="12.95" customHeight="1"/>
    <row r="206" ht="12.95" customHeight="1"/>
    <row r="207" ht="12.95" customHeight="1"/>
    <row r="208" ht="12.95" customHeight="1"/>
    <row r="209" ht="12.95" customHeight="1"/>
    <row r="210" ht="12.95" customHeight="1"/>
    <row r="211" ht="12.95" customHeight="1"/>
    <row r="212" ht="12.95" customHeight="1"/>
    <row r="213" ht="12.95" customHeight="1"/>
    <row r="214" ht="12.95" customHeight="1"/>
    <row r="215" ht="12.95" customHeight="1"/>
    <row r="216" ht="12.95" customHeight="1"/>
    <row r="217" ht="12.95" customHeight="1"/>
    <row r="218" ht="12.95" customHeight="1"/>
    <row r="219" ht="12.95" customHeight="1"/>
    <row r="220" ht="12.95" customHeight="1"/>
    <row r="221" ht="12.95" customHeight="1"/>
    <row r="222" ht="12.95" customHeight="1"/>
    <row r="223" ht="12.95" customHeight="1"/>
    <row r="224" ht="12.95" customHeight="1"/>
    <row r="225" ht="12.95" customHeight="1"/>
    <row r="226" ht="12.95" customHeight="1"/>
    <row r="227" ht="12.95" customHeight="1"/>
    <row r="228" ht="12.95" customHeight="1"/>
    <row r="229" ht="12.95" customHeight="1"/>
    <row r="230" ht="12.95" customHeight="1"/>
    <row r="231" ht="12.95" customHeight="1"/>
    <row r="232" ht="12.95" customHeight="1"/>
    <row r="233" ht="12.95" customHeight="1"/>
    <row r="234" ht="12.95" customHeight="1"/>
    <row r="235" ht="12.95" customHeight="1"/>
    <row r="236" ht="12.95" customHeight="1"/>
    <row r="237" ht="12.95" customHeight="1"/>
    <row r="238" ht="12.95" customHeight="1"/>
    <row r="239" ht="12.95" customHeight="1"/>
    <row r="240" ht="12.95" customHeight="1"/>
    <row r="241" ht="12.95" customHeight="1"/>
    <row r="242" ht="12.95" customHeight="1"/>
    <row r="243" ht="12.95" customHeight="1"/>
    <row r="244" ht="12.95" customHeight="1"/>
    <row r="245" ht="12.95" customHeight="1"/>
    <row r="246" ht="12.95" customHeight="1"/>
    <row r="247" ht="12.95" customHeight="1"/>
    <row r="248" ht="12.95" customHeight="1"/>
    <row r="249" ht="12.95" customHeight="1"/>
    <row r="250" ht="12.95" customHeight="1"/>
    <row r="251" ht="12.95" customHeight="1"/>
    <row r="252" ht="12.95" customHeight="1"/>
    <row r="253" ht="12.95" customHeight="1"/>
    <row r="254" ht="12.95" customHeight="1"/>
    <row r="255" ht="12.95" customHeight="1"/>
    <row r="256" ht="12.95" customHeight="1"/>
    <row r="257" ht="12.95" customHeight="1"/>
    <row r="258" ht="12.95" customHeight="1"/>
    <row r="259" ht="12.95" customHeight="1"/>
    <row r="260" ht="12.95" customHeight="1"/>
    <row r="261" ht="12.95" customHeight="1"/>
    <row r="262" ht="12.95" customHeight="1"/>
    <row r="263" ht="12.95" customHeight="1"/>
    <row r="264" ht="12.95" customHeight="1"/>
    <row r="265" ht="12.95" customHeight="1"/>
    <row r="266" ht="12.95" customHeight="1"/>
    <row r="267" ht="12.95" customHeight="1"/>
    <row r="268" ht="12.95" customHeight="1"/>
    <row r="269" ht="12.95" customHeight="1"/>
    <row r="270" ht="12.95" customHeight="1"/>
    <row r="271" ht="12.95" customHeight="1"/>
    <row r="272" ht="12.95" customHeight="1"/>
    <row r="273" ht="12.95" customHeight="1"/>
    <row r="274" ht="12.95" customHeight="1"/>
    <row r="275" ht="12.95" customHeight="1"/>
    <row r="276" ht="12.95" customHeight="1"/>
    <row r="277" ht="12.95" customHeight="1"/>
    <row r="278" ht="12.95" customHeight="1"/>
    <row r="279" ht="12.95" customHeight="1"/>
    <row r="280" ht="12.95" customHeight="1"/>
    <row r="281" ht="12.95" customHeight="1"/>
    <row r="282" ht="12.95" customHeight="1"/>
    <row r="283" ht="12.95" customHeight="1"/>
    <row r="284" ht="12.95" customHeight="1"/>
    <row r="285" ht="12.95" customHeight="1"/>
    <row r="286" ht="12.95" customHeight="1"/>
    <row r="287" ht="12.95" customHeight="1"/>
    <row r="288" ht="12.95" customHeight="1"/>
    <row r="289" ht="12.95" customHeight="1"/>
  </sheetData>
  <mergeCells count="17">
    <mergeCell ref="A113:H113"/>
    <mergeCell ref="A114:H114"/>
    <mergeCell ref="B116:E116"/>
    <mergeCell ref="F116:H116"/>
    <mergeCell ref="B40:E40"/>
    <mergeCell ref="F40:H40"/>
    <mergeCell ref="G74:H74"/>
    <mergeCell ref="A75:H75"/>
    <mergeCell ref="A76:H76"/>
    <mergeCell ref="B78:E78"/>
    <mergeCell ref="F78:H78"/>
    <mergeCell ref="A38:H38"/>
    <mergeCell ref="A2:H2"/>
    <mergeCell ref="A3:H3"/>
    <mergeCell ref="B5:E5"/>
    <mergeCell ref="F5:H5"/>
    <mergeCell ref="A37:H37"/>
  </mergeCells>
  <pageMargins left="0.6" right="0.3" top="0.75" bottom="0.7" header="0.4" footer="0.4"/>
  <pageSetup paperSize="9" scale="92" firstPageNumber="144" orientation="portrait" r:id="rId1"/>
  <headerFooter alignWithMargins="0">
    <oddFooter>&amp;C&amp;"Maiandra GD,Regular"&amp;9&amp;P</oddFooter>
  </headerFooter>
  <rowBreaks count="3" manualBreakCount="3">
    <brk id="35" max="16383" man="1"/>
    <brk id="73" max="16383" man="1"/>
    <brk id="111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>
  <dimension ref="A1:T120"/>
  <sheetViews>
    <sheetView view="pageBreakPreview" topLeftCell="A82" zoomScale="60" workbookViewId="0">
      <selection activeCell="S17" sqref="S17"/>
    </sheetView>
  </sheetViews>
  <sheetFormatPr defaultRowHeight="12.75"/>
  <cols>
    <col min="1" max="1" width="9.140625" style="267"/>
    <col min="2" max="2" width="7.85546875" style="267" customWidth="1"/>
    <col min="3" max="7" width="9.140625" style="267"/>
    <col min="8" max="8" width="9.5703125" style="267" customWidth="1"/>
    <col min="9" max="16" width="9.140625" style="267"/>
    <col min="17" max="17" width="11" style="267" customWidth="1"/>
    <col min="18" max="18" width="9.85546875" style="267" customWidth="1"/>
    <col min="19" max="16384" width="9.140625" style="267"/>
  </cols>
  <sheetData>
    <row r="1" spans="1:20" ht="15" customHeight="1">
      <c r="A1" s="414"/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6" t="s">
        <v>1343</v>
      </c>
    </row>
    <row r="2" spans="1:20" ht="15" customHeight="1">
      <c r="A2" s="15"/>
      <c r="B2" s="39"/>
      <c r="C2" s="15"/>
      <c r="D2" s="417"/>
      <c r="E2" s="417"/>
      <c r="F2" s="417"/>
      <c r="G2" s="417"/>
      <c r="H2" s="15"/>
      <c r="I2" s="15"/>
      <c r="J2" s="109" t="s">
        <v>1344</v>
      </c>
      <c r="K2" s="107" t="s">
        <v>1345</v>
      </c>
      <c r="L2" s="39"/>
      <c r="M2" s="417"/>
      <c r="N2" s="15"/>
      <c r="O2" s="15"/>
      <c r="P2" s="15"/>
      <c r="Q2" s="15"/>
      <c r="R2" s="15"/>
      <c r="S2" s="15"/>
      <c r="T2" s="34"/>
    </row>
    <row r="3" spans="1:20" ht="15" customHeight="1">
      <c r="A3" s="15"/>
      <c r="B3" s="39"/>
      <c r="C3" s="15"/>
      <c r="D3" s="417"/>
      <c r="E3" s="417"/>
      <c r="F3" s="417"/>
      <c r="G3" s="417"/>
      <c r="H3" s="15"/>
      <c r="I3" s="15"/>
      <c r="J3" s="109" t="s">
        <v>1346</v>
      </c>
      <c r="K3" s="107" t="s">
        <v>1347</v>
      </c>
      <c r="L3" s="39"/>
      <c r="M3" s="417"/>
      <c r="N3" s="15"/>
      <c r="O3" s="15"/>
      <c r="P3" s="15"/>
      <c r="Q3" s="15"/>
      <c r="R3" s="15"/>
      <c r="S3" s="15"/>
      <c r="T3" s="15"/>
    </row>
    <row r="4" spans="1:20" ht="15" customHeight="1">
      <c r="A4" s="15"/>
      <c r="B4" s="15"/>
      <c r="C4" s="39"/>
      <c r="D4" s="417"/>
      <c r="E4" s="417"/>
      <c r="F4" s="417"/>
      <c r="G4" s="417"/>
      <c r="H4" s="15"/>
      <c r="I4" s="39"/>
      <c r="J4" s="109" t="s">
        <v>149</v>
      </c>
      <c r="K4" s="107" t="s">
        <v>150</v>
      </c>
      <c r="L4" s="39"/>
      <c r="M4" s="39"/>
      <c r="N4" s="39"/>
      <c r="O4" s="39"/>
      <c r="P4" s="39"/>
      <c r="Q4" s="39"/>
      <c r="R4" s="39"/>
      <c r="S4" s="15"/>
      <c r="T4" s="15"/>
    </row>
    <row r="5" spans="1:20" ht="15" customHeight="1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403" t="s">
        <v>57</v>
      </c>
    </row>
    <row r="6" spans="1:20" ht="15" customHeight="1">
      <c r="A6" s="1034" t="s">
        <v>1348</v>
      </c>
      <c r="B6" s="1031" t="s">
        <v>1349</v>
      </c>
      <c r="C6" s="1031"/>
      <c r="D6" s="1031"/>
      <c r="E6" s="1031"/>
      <c r="F6" s="1031"/>
      <c r="G6" s="1031"/>
      <c r="H6" s="1031"/>
      <c r="I6" s="1031"/>
      <c r="J6" s="1031" t="s">
        <v>1349</v>
      </c>
      <c r="K6" s="1031"/>
      <c r="L6" s="1031"/>
      <c r="M6" s="1031"/>
      <c r="N6" s="1031"/>
      <c r="O6" s="1031"/>
      <c r="P6" s="1031"/>
      <c r="Q6" s="1031"/>
      <c r="R6" s="1038" t="s">
        <v>1350</v>
      </c>
      <c r="S6" s="1034" t="s">
        <v>1348</v>
      </c>
    </row>
    <row r="7" spans="1:20" ht="15" customHeight="1">
      <c r="A7" s="1035"/>
      <c r="B7" s="1037" t="s">
        <v>1351</v>
      </c>
      <c r="C7" s="1037" t="s">
        <v>1352</v>
      </c>
      <c r="D7" s="1037" t="s">
        <v>1353</v>
      </c>
      <c r="E7" s="1037" t="s">
        <v>1354</v>
      </c>
      <c r="F7" s="1037" t="s">
        <v>1355</v>
      </c>
      <c r="G7" s="1037" t="s">
        <v>1356</v>
      </c>
      <c r="H7" s="1037" t="s">
        <v>1357</v>
      </c>
      <c r="I7" s="1037" t="s">
        <v>1358</v>
      </c>
      <c r="J7" s="1037" t="s">
        <v>1359</v>
      </c>
      <c r="K7" s="1037" t="s">
        <v>1360</v>
      </c>
      <c r="L7" s="1037" t="s">
        <v>1361</v>
      </c>
      <c r="M7" s="1037" t="s">
        <v>1362</v>
      </c>
      <c r="N7" s="1037" t="s">
        <v>1363</v>
      </c>
      <c r="O7" s="1037" t="s">
        <v>1364</v>
      </c>
      <c r="P7" s="1037" t="s">
        <v>1365</v>
      </c>
      <c r="Q7" s="1040" t="s">
        <v>61</v>
      </c>
      <c r="R7" s="1038"/>
      <c r="S7" s="1035"/>
    </row>
    <row r="8" spans="1:20" ht="67.5" customHeight="1">
      <c r="A8" s="1036"/>
      <c r="B8" s="1037"/>
      <c r="C8" s="1037"/>
      <c r="D8" s="1037"/>
      <c r="E8" s="1037"/>
      <c r="F8" s="1037"/>
      <c r="G8" s="1037"/>
      <c r="H8" s="1037"/>
      <c r="I8" s="1037"/>
      <c r="J8" s="1037"/>
      <c r="K8" s="1037"/>
      <c r="L8" s="1037"/>
      <c r="M8" s="1037"/>
      <c r="N8" s="1037"/>
      <c r="O8" s="1037"/>
      <c r="P8" s="1037"/>
      <c r="Q8" s="1040"/>
      <c r="R8" s="1038"/>
      <c r="S8" s="1036"/>
    </row>
    <row r="9" spans="1:20" ht="7.5" customHeight="1">
      <c r="A9" s="418"/>
      <c r="B9" s="419"/>
      <c r="C9" s="419"/>
      <c r="D9" s="419"/>
      <c r="E9" s="419"/>
      <c r="F9" s="419"/>
      <c r="G9" s="419"/>
      <c r="H9" s="419"/>
      <c r="I9" s="419"/>
      <c r="J9" s="419"/>
      <c r="K9" s="419"/>
      <c r="L9" s="419"/>
      <c r="M9" s="419"/>
      <c r="N9" s="419"/>
      <c r="O9" s="419"/>
      <c r="P9" s="419"/>
      <c r="Q9" s="420"/>
      <c r="R9" s="420"/>
      <c r="S9" s="421"/>
    </row>
    <row r="10" spans="1:20" ht="15" customHeight="1">
      <c r="A10" s="422" t="s">
        <v>1366</v>
      </c>
      <c r="B10" s="423">
        <v>6.8133249999999999</v>
      </c>
      <c r="C10" s="423">
        <v>118804.8052246</v>
      </c>
      <c r="D10" s="423">
        <v>66871.209484000006</v>
      </c>
      <c r="E10" s="423">
        <v>951513.93752899999</v>
      </c>
      <c r="F10" s="423">
        <v>202760.8441786</v>
      </c>
      <c r="G10" s="423">
        <v>220738.02772680001</v>
      </c>
      <c r="H10" s="423">
        <v>13459468.965864699</v>
      </c>
      <c r="I10" s="423">
        <v>458961.7140111</v>
      </c>
      <c r="J10" s="423">
        <v>360694.22530220001</v>
      </c>
      <c r="K10" s="423">
        <v>316077.57970090001</v>
      </c>
      <c r="L10" s="423">
        <v>25793.9336444</v>
      </c>
      <c r="M10" s="423">
        <v>50774.299162199997</v>
      </c>
      <c r="N10" s="423">
        <v>503992.60143600003</v>
      </c>
      <c r="O10" s="423">
        <v>15284.388014300001</v>
      </c>
      <c r="P10" s="423">
        <v>85569.589149699998</v>
      </c>
      <c r="Q10" s="423">
        <v>16837312.933753498</v>
      </c>
      <c r="R10" s="423">
        <v>15162572.372375</v>
      </c>
      <c r="S10" s="422" t="s">
        <v>1366</v>
      </c>
    </row>
    <row r="11" spans="1:20" ht="15" customHeight="1">
      <c r="A11" s="422" t="s">
        <v>1367</v>
      </c>
      <c r="B11" s="423" t="s">
        <v>43</v>
      </c>
      <c r="C11" s="423" t="s">
        <v>43</v>
      </c>
      <c r="D11" s="423" t="s">
        <v>43</v>
      </c>
      <c r="E11" s="423" t="s">
        <v>43</v>
      </c>
      <c r="F11" s="423" t="s">
        <v>43</v>
      </c>
      <c r="G11" s="423" t="s">
        <v>43</v>
      </c>
      <c r="H11" s="423" t="s">
        <v>43</v>
      </c>
      <c r="I11" s="423" t="s">
        <v>43</v>
      </c>
      <c r="J11" s="423" t="s">
        <v>43</v>
      </c>
      <c r="K11" s="423" t="s">
        <v>43</v>
      </c>
      <c r="L11" s="423" t="s">
        <v>43</v>
      </c>
      <c r="M11" s="423" t="s">
        <v>43</v>
      </c>
      <c r="N11" s="423" t="s">
        <v>43</v>
      </c>
      <c r="O11" s="423" t="s">
        <v>43</v>
      </c>
      <c r="P11" s="423" t="s">
        <v>43</v>
      </c>
      <c r="Q11" s="423" t="s">
        <v>43</v>
      </c>
      <c r="R11" s="423" t="s">
        <v>43</v>
      </c>
      <c r="S11" s="422" t="s">
        <v>1367</v>
      </c>
    </row>
    <row r="12" spans="1:20" ht="15" customHeight="1">
      <c r="A12" s="422" t="s">
        <v>1368</v>
      </c>
      <c r="B12" s="423" t="s">
        <v>43</v>
      </c>
      <c r="C12" s="423" t="s">
        <v>43</v>
      </c>
      <c r="D12" s="423" t="s">
        <v>43</v>
      </c>
      <c r="E12" s="423" t="s">
        <v>43</v>
      </c>
      <c r="F12" s="423" t="s">
        <v>43</v>
      </c>
      <c r="G12" s="423" t="s">
        <v>43</v>
      </c>
      <c r="H12" s="423" t="s">
        <v>43</v>
      </c>
      <c r="I12" s="423">
        <v>2002.5833333999999</v>
      </c>
      <c r="J12" s="423" t="s">
        <v>43</v>
      </c>
      <c r="K12" s="423">
        <v>5</v>
      </c>
      <c r="L12" s="423">
        <v>40.051666599999997</v>
      </c>
      <c r="M12" s="423" t="s">
        <v>43</v>
      </c>
      <c r="N12" s="423" t="s">
        <v>43</v>
      </c>
      <c r="O12" s="423">
        <v>500.625</v>
      </c>
      <c r="P12" s="423" t="s">
        <v>43</v>
      </c>
      <c r="Q12" s="423">
        <v>2548.2600000000002</v>
      </c>
      <c r="R12" s="423">
        <v>2845.6970832000002</v>
      </c>
      <c r="S12" s="422" t="s">
        <v>1368</v>
      </c>
    </row>
    <row r="13" spans="1:20" ht="15" customHeight="1">
      <c r="A13" s="422" t="s">
        <v>1369</v>
      </c>
      <c r="B13" s="423" t="s">
        <v>43</v>
      </c>
      <c r="C13" s="423" t="s">
        <v>43</v>
      </c>
      <c r="D13" s="423" t="s">
        <v>43</v>
      </c>
      <c r="E13" s="423" t="s">
        <v>43</v>
      </c>
      <c r="F13" s="423" t="s">
        <v>43</v>
      </c>
      <c r="G13" s="423" t="s">
        <v>43</v>
      </c>
      <c r="H13" s="423" t="s">
        <v>43</v>
      </c>
      <c r="I13" s="423" t="s">
        <v>43</v>
      </c>
      <c r="J13" s="423" t="s">
        <v>43</v>
      </c>
      <c r="K13" s="423" t="s">
        <v>43</v>
      </c>
      <c r="L13" s="423" t="s">
        <v>43</v>
      </c>
      <c r="M13" s="423" t="s">
        <v>43</v>
      </c>
      <c r="N13" s="423" t="s">
        <v>43</v>
      </c>
      <c r="O13" s="423" t="s">
        <v>43</v>
      </c>
      <c r="P13" s="423" t="s">
        <v>43</v>
      </c>
      <c r="Q13" s="423" t="s">
        <v>43</v>
      </c>
      <c r="R13" s="423" t="s">
        <v>43</v>
      </c>
      <c r="S13" s="422" t="s">
        <v>1369</v>
      </c>
    </row>
    <row r="14" spans="1:20" ht="15" customHeight="1">
      <c r="A14" s="422" t="s">
        <v>1370</v>
      </c>
      <c r="B14" s="423" t="s">
        <v>43</v>
      </c>
      <c r="C14" s="423">
        <v>70.5210972</v>
      </c>
      <c r="D14" s="423">
        <v>16811.010722499999</v>
      </c>
      <c r="E14" s="423">
        <v>11681.0047844</v>
      </c>
      <c r="F14" s="423" t="s">
        <v>43</v>
      </c>
      <c r="G14" s="423" t="s">
        <v>43</v>
      </c>
      <c r="H14" s="423">
        <v>90964.500977899996</v>
      </c>
      <c r="I14" s="423">
        <v>21538.5405488</v>
      </c>
      <c r="J14" s="423" t="s">
        <v>43</v>
      </c>
      <c r="K14" s="423">
        <v>29623.851330699999</v>
      </c>
      <c r="L14" s="423" t="s">
        <v>43</v>
      </c>
      <c r="M14" s="423" t="s">
        <v>43</v>
      </c>
      <c r="N14" s="423">
        <v>13201.680853399999</v>
      </c>
      <c r="O14" s="423" t="s">
        <v>43</v>
      </c>
      <c r="P14" s="423" t="s">
        <v>43</v>
      </c>
      <c r="Q14" s="423">
        <v>183891.1103149</v>
      </c>
      <c r="R14" s="423">
        <v>383969.59102380002</v>
      </c>
      <c r="S14" s="422" t="s">
        <v>1370</v>
      </c>
    </row>
    <row r="15" spans="1:20" ht="15" customHeight="1">
      <c r="A15" s="422" t="s">
        <v>1371</v>
      </c>
      <c r="B15" s="423" t="s">
        <v>43</v>
      </c>
      <c r="C15" s="423" t="s">
        <v>43</v>
      </c>
      <c r="D15" s="423" t="s">
        <v>43</v>
      </c>
      <c r="E15" s="423" t="s">
        <v>43</v>
      </c>
      <c r="F15" s="423" t="s">
        <v>43</v>
      </c>
      <c r="G15" s="423" t="s">
        <v>43</v>
      </c>
      <c r="H15" s="423" t="s">
        <v>43</v>
      </c>
      <c r="I15" s="423" t="s">
        <v>43</v>
      </c>
      <c r="J15" s="423" t="s">
        <v>43</v>
      </c>
      <c r="K15" s="423">
        <v>48877.728000000003</v>
      </c>
      <c r="L15" s="423" t="s">
        <v>43</v>
      </c>
      <c r="M15" s="423" t="s">
        <v>43</v>
      </c>
      <c r="N15" s="423" t="s">
        <v>43</v>
      </c>
      <c r="O15" s="423" t="s">
        <v>43</v>
      </c>
      <c r="P15" s="423" t="s">
        <v>43</v>
      </c>
      <c r="Q15" s="423">
        <v>48877.728000000003</v>
      </c>
      <c r="R15" s="423">
        <v>45860.666666700003</v>
      </c>
      <c r="S15" s="422" t="s">
        <v>1371</v>
      </c>
    </row>
    <row r="16" spans="1:20" ht="15" customHeight="1">
      <c r="A16" s="422" t="s">
        <v>1372</v>
      </c>
      <c r="B16" s="423" t="s">
        <v>43</v>
      </c>
      <c r="C16" s="423" t="s">
        <v>43</v>
      </c>
      <c r="D16" s="423">
        <v>52678.389681100001</v>
      </c>
      <c r="E16" s="423">
        <v>78135.770000799996</v>
      </c>
      <c r="F16" s="423" t="s">
        <v>43</v>
      </c>
      <c r="G16" s="423" t="s">
        <v>43</v>
      </c>
      <c r="H16" s="423">
        <v>85272.709522300007</v>
      </c>
      <c r="I16" s="423">
        <v>99561.515198399997</v>
      </c>
      <c r="J16" s="423" t="s">
        <v>43</v>
      </c>
      <c r="K16" s="423">
        <v>9312.5480735000001</v>
      </c>
      <c r="L16" s="423" t="s">
        <v>43</v>
      </c>
      <c r="M16" s="423">
        <v>3510.6106356</v>
      </c>
      <c r="N16" s="423">
        <v>16350.3601031</v>
      </c>
      <c r="O16" s="423">
        <v>10.038333400000001</v>
      </c>
      <c r="P16" s="423" t="s">
        <v>43</v>
      </c>
      <c r="Q16" s="423">
        <v>344831.94154819997</v>
      </c>
      <c r="R16" s="423">
        <v>292.0964108</v>
      </c>
      <c r="S16" s="422" t="s">
        <v>1372</v>
      </c>
    </row>
    <row r="17" spans="1:19" ht="15" customHeight="1">
      <c r="A17" s="422" t="s">
        <v>1373</v>
      </c>
      <c r="B17" s="423" t="s">
        <v>43</v>
      </c>
      <c r="C17" s="423" t="s">
        <v>43</v>
      </c>
      <c r="D17" s="423">
        <v>15694.472416500001</v>
      </c>
      <c r="E17" s="423">
        <v>19127.454846299999</v>
      </c>
      <c r="F17" s="423" t="s">
        <v>43</v>
      </c>
      <c r="G17" s="423" t="s">
        <v>43</v>
      </c>
      <c r="H17" s="423">
        <v>46.023047200000001</v>
      </c>
      <c r="I17" s="423" t="s">
        <v>43</v>
      </c>
      <c r="J17" s="423" t="s">
        <v>43</v>
      </c>
      <c r="K17" s="423" t="s">
        <v>43</v>
      </c>
      <c r="L17" s="423" t="s">
        <v>43</v>
      </c>
      <c r="M17" s="423">
        <v>5002.9170149000001</v>
      </c>
      <c r="N17" s="423" t="s">
        <v>43</v>
      </c>
      <c r="O17" s="423" t="s">
        <v>43</v>
      </c>
      <c r="P17" s="423" t="s">
        <v>43</v>
      </c>
      <c r="Q17" s="423">
        <v>39870.867324899998</v>
      </c>
      <c r="R17" s="423">
        <v>66628.795209200005</v>
      </c>
      <c r="S17" s="422" t="s">
        <v>1373</v>
      </c>
    </row>
    <row r="18" spans="1:19" ht="15" customHeight="1">
      <c r="A18" s="422" t="s">
        <v>1374</v>
      </c>
      <c r="B18" s="423" t="s">
        <v>43</v>
      </c>
      <c r="C18" s="423">
        <v>2069.5126783000001</v>
      </c>
      <c r="D18" s="423">
        <v>752713.73248839995</v>
      </c>
      <c r="E18" s="423">
        <v>592022.18647359998</v>
      </c>
      <c r="F18" s="423">
        <v>28225.0787967</v>
      </c>
      <c r="G18" s="423" t="s">
        <v>43</v>
      </c>
      <c r="H18" s="423">
        <v>1474745.9429550001</v>
      </c>
      <c r="I18" s="423">
        <v>97470.561736899996</v>
      </c>
      <c r="J18" s="423" t="s">
        <v>43</v>
      </c>
      <c r="K18" s="423">
        <v>204152.4865498</v>
      </c>
      <c r="L18" s="423">
        <v>86.998649999999998</v>
      </c>
      <c r="M18" s="423">
        <v>63353.9261826</v>
      </c>
      <c r="N18" s="423">
        <v>56514.0985516</v>
      </c>
      <c r="O18" s="423">
        <v>44556.134352200002</v>
      </c>
      <c r="P18" s="423">
        <v>241.80779000000001</v>
      </c>
      <c r="Q18" s="423">
        <v>3316152.4672050998</v>
      </c>
      <c r="R18" s="423">
        <v>5227441.7052982999</v>
      </c>
      <c r="S18" s="422" t="s">
        <v>1374</v>
      </c>
    </row>
    <row r="19" spans="1:19" ht="15" customHeight="1">
      <c r="A19" s="422" t="s">
        <v>1375</v>
      </c>
      <c r="B19" s="423" t="s">
        <v>43</v>
      </c>
      <c r="C19" s="423" t="s">
        <v>43</v>
      </c>
      <c r="D19" s="423">
        <v>28.5</v>
      </c>
      <c r="E19" s="423" t="s">
        <v>43</v>
      </c>
      <c r="F19" s="423" t="s">
        <v>43</v>
      </c>
      <c r="G19" s="423" t="s">
        <v>43</v>
      </c>
      <c r="H19" s="423">
        <v>449.22724690000001</v>
      </c>
      <c r="I19" s="423" t="s">
        <v>43</v>
      </c>
      <c r="J19" s="423" t="s">
        <v>43</v>
      </c>
      <c r="K19" s="423" t="s">
        <v>43</v>
      </c>
      <c r="L19" s="423" t="s">
        <v>43</v>
      </c>
      <c r="M19" s="423" t="s">
        <v>43</v>
      </c>
      <c r="N19" s="423" t="s">
        <v>43</v>
      </c>
      <c r="O19" s="423" t="s">
        <v>43</v>
      </c>
      <c r="P19" s="423" t="s">
        <v>43</v>
      </c>
      <c r="Q19" s="423">
        <v>477.72724690000001</v>
      </c>
      <c r="R19" s="423">
        <v>10421.7722125</v>
      </c>
      <c r="S19" s="422" t="s">
        <v>1375</v>
      </c>
    </row>
    <row r="20" spans="1:19" ht="15" customHeight="1">
      <c r="A20" s="422" t="s">
        <v>1376</v>
      </c>
      <c r="B20" s="423" t="s">
        <v>43</v>
      </c>
      <c r="C20" s="423" t="s">
        <v>43</v>
      </c>
      <c r="D20" s="423">
        <v>49.263100999999999</v>
      </c>
      <c r="E20" s="423">
        <v>1.1985300000000001E-2</v>
      </c>
      <c r="F20" s="423" t="s">
        <v>43</v>
      </c>
      <c r="G20" s="423">
        <v>792.93226000000004</v>
      </c>
      <c r="H20" s="423">
        <v>22103.544598699998</v>
      </c>
      <c r="I20" s="423">
        <v>151.10293920000001</v>
      </c>
      <c r="J20" s="423" t="s">
        <v>43</v>
      </c>
      <c r="K20" s="423" t="s">
        <v>43</v>
      </c>
      <c r="L20" s="423" t="s">
        <v>43</v>
      </c>
      <c r="M20" s="423">
        <v>8197.8334336999997</v>
      </c>
      <c r="N20" s="423">
        <v>10159.4096749</v>
      </c>
      <c r="O20" s="423" t="s">
        <v>43</v>
      </c>
      <c r="P20" s="423" t="s">
        <v>43</v>
      </c>
      <c r="Q20" s="423">
        <v>41454.097992800002</v>
      </c>
      <c r="R20" s="423">
        <v>356968.50935349998</v>
      </c>
      <c r="S20" s="422" t="s">
        <v>1376</v>
      </c>
    </row>
    <row r="21" spans="1:19" ht="15" customHeight="1">
      <c r="A21" s="422" t="s">
        <v>1377</v>
      </c>
      <c r="B21" s="423" t="s">
        <v>43</v>
      </c>
      <c r="C21" s="423" t="s">
        <v>43</v>
      </c>
      <c r="D21" s="423" t="s">
        <v>43</v>
      </c>
      <c r="E21" s="423" t="s">
        <v>43</v>
      </c>
      <c r="F21" s="423" t="s">
        <v>43</v>
      </c>
      <c r="G21" s="423" t="s">
        <v>43</v>
      </c>
      <c r="H21" s="423">
        <v>15989.6607554</v>
      </c>
      <c r="I21" s="423" t="s">
        <v>43</v>
      </c>
      <c r="J21" s="423" t="s">
        <v>43</v>
      </c>
      <c r="K21" s="423">
        <v>13322.1191626</v>
      </c>
      <c r="L21" s="423">
        <v>3289.4488769</v>
      </c>
      <c r="M21" s="423" t="s">
        <v>43</v>
      </c>
      <c r="N21" s="423" t="s">
        <v>43</v>
      </c>
      <c r="O21" s="423" t="s">
        <v>43</v>
      </c>
      <c r="P21" s="423" t="s">
        <v>43</v>
      </c>
      <c r="Q21" s="423">
        <v>32601.228794900002</v>
      </c>
      <c r="R21" s="423">
        <v>352438.69124999997</v>
      </c>
      <c r="S21" s="422" t="s">
        <v>1377</v>
      </c>
    </row>
    <row r="22" spans="1:19" ht="15" customHeight="1">
      <c r="A22" s="422" t="s">
        <v>1378</v>
      </c>
      <c r="B22" s="423" t="s">
        <v>43</v>
      </c>
      <c r="C22" s="423">
        <v>2037.2953482999999</v>
      </c>
      <c r="D22" s="423">
        <v>651181.79877540004</v>
      </c>
      <c r="E22" s="423">
        <v>427983.77572410001</v>
      </c>
      <c r="F22" s="423">
        <v>7520.1685871999998</v>
      </c>
      <c r="G22" s="423">
        <v>2648.2759655999998</v>
      </c>
      <c r="H22" s="423">
        <v>713692.24126000004</v>
      </c>
      <c r="I22" s="423">
        <v>90962.177616999994</v>
      </c>
      <c r="J22" s="423">
        <v>0.40720000000000001</v>
      </c>
      <c r="K22" s="423">
        <v>151957.31054080001</v>
      </c>
      <c r="L22" s="423">
        <v>2999.1475734000001</v>
      </c>
      <c r="M22" s="423">
        <v>70294.471568199995</v>
      </c>
      <c r="N22" s="423">
        <v>46072.125531500002</v>
      </c>
      <c r="O22" s="423">
        <v>7581.4885678999999</v>
      </c>
      <c r="P22" s="423">
        <v>10000.0000045</v>
      </c>
      <c r="Q22" s="423">
        <v>2184930.6842639004</v>
      </c>
      <c r="R22" s="423">
        <v>523443.66971029999</v>
      </c>
      <c r="S22" s="422" t="s">
        <v>1378</v>
      </c>
    </row>
    <row r="23" spans="1:19" ht="15" customHeight="1">
      <c r="A23" s="422" t="s">
        <v>1379</v>
      </c>
      <c r="B23" s="423" t="s">
        <v>43</v>
      </c>
      <c r="C23" s="423" t="s">
        <v>43</v>
      </c>
      <c r="D23" s="423" t="s">
        <v>43</v>
      </c>
      <c r="E23" s="423">
        <v>8.0508000000000003E-3</v>
      </c>
      <c r="F23" s="423" t="s">
        <v>43</v>
      </c>
      <c r="G23" s="423" t="s">
        <v>43</v>
      </c>
      <c r="H23" s="423">
        <v>21666.8431561</v>
      </c>
      <c r="I23" s="423">
        <v>1179.4654399999999</v>
      </c>
      <c r="J23" s="423" t="s">
        <v>43</v>
      </c>
      <c r="K23" s="423">
        <v>131569.93223050001</v>
      </c>
      <c r="L23" s="423" t="s">
        <v>43</v>
      </c>
      <c r="M23" s="423" t="s">
        <v>43</v>
      </c>
      <c r="N23" s="423">
        <v>5.3460000000000001E-3</v>
      </c>
      <c r="O23" s="423">
        <v>5443.875</v>
      </c>
      <c r="P23" s="423">
        <v>3920.2516882999998</v>
      </c>
      <c r="Q23" s="423">
        <v>163780.38091169999</v>
      </c>
      <c r="R23" s="423">
        <v>159406.0069179</v>
      </c>
      <c r="S23" s="422" t="s">
        <v>1379</v>
      </c>
    </row>
    <row r="24" spans="1:19" ht="15" customHeight="1">
      <c r="A24" s="422" t="s">
        <v>1380</v>
      </c>
      <c r="B24" s="423" t="s">
        <v>43</v>
      </c>
      <c r="C24" s="423" t="s">
        <v>43</v>
      </c>
      <c r="D24" s="423">
        <v>149054.30399479999</v>
      </c>
      <c r="E24" s="423">
        <v>26468.1361789</v>
      </c>
      <c r="F24" s="423">
        <v>964.74473750000004</v>
      </c>
      <c r="G24" s="423">
        <v>0.1340565</v>
      </c>
      <c r="H24" s="423">
        <v>222762.00274150001</v>
      </c>
      <c r="I24" s="423">
        <v>10726.462095700001</v>
      </c>
      <c r="J24" s="423">
        <v>14272.2289389</v>
      </c>
      <c r="K24" s="423">
        <v>99564.141213800001</v>
      </c>
      <c r="L24" s="423">
        <v>2016.9113056000001</v>
      </c>
      <c r="M24" s="423">
        <v>6148.1918398999996</v>
      </c>
      <c r="N24" s="423">
        <v>6302.4368959000003</v>
      </c>
      <c r="O24" s="423">
        <v>1513.125</v>
      </c>
      <c r="P24" s="423">
        <v>4135.875</v>
      </c>
      <c r="Q24" s="423">
        <v>543928.69399900001</v>
      </c>
      <c r="R24" s="423">
        <v>167937.712486</v>
      </c>
      <c r="S24" s="422" t="s">
        <v>1380</v>
      </c>
    </row>
    <row r="25" spans="1:19" ht="15" customHeight="1">
      <c r="A25" s="422" t="s">
        <v>1381</v>
      </c>
      <c r="B25" s="423" t="s">
        <v>43</v>
      </c>
      <c r="C25" s="423" t="s">
        <v>43</v>
      </c>
      <c r="D25" s="423" t="s">
        <v>43</v>
      </c>
      <c r="E25" s="423">
        <v>81.7613135</v>
      </c>
      <c r="F25" s="423" t="s">
        <v>43</v>
      </c>
      <c r="G25" s="423" t="s">
        <v>43</v>
      </c>
      <c r="H25" s="423">
        <v>4229.3974682999997</v>
      </c>
      <c r="I25" s="423">
        <v>31.2854074</v>
      </c>
      <c r="J25" s="423">
        <v>1.8106396</v>
      </c>
      <c r="K25" s="423">
        <v>264095.03439560003</v>
      </c>
      <c r="L25" s="423" t="s">
        <v>43</v>
      </c>
      <c r="M25" s="423" t="s">
        <v>43</v>
      </c>
      <c r="N25" s="423" t="s">
        <v>43</v>
      </c>
      <c r="O25" s="423">
        <v>20537.454166700001</v>
      </c>
      <c r="P25" s="423">
        <v>7058.2979167000003</v>
      </c>
      <c r="Q25" s="423">
        <v>296035.04130780004</v>
      </c>
      <c r="R25" s="423">
        <v>67988.0706317</v>
      </c>
      <c r="S25" s="422" t="s">
        <v>1381</v>
      </c>
    </row>
    <row r="26" spans="1:19" ht="15" customHeight="1">
      <c r="A26" s="422" t="s">
        <v>1382</v>
      </c>
      <c r="B26" s="423" t="s">
        <v>43</v>
      </c>
      <c r="C26" s="423">
        <v>368.52975679999997</v>
      </c>
      <c r="D26" s="423">
        <v>59681.287616900001</v>
      </c>
      <c r="E26" s="423">
        <v>73604.933402900002</v>
      </c>
      <c r="F26" s="423">
        <v>3621.9686562000002</v>
      </c>
      <c r="G26" s="423">
        <v>29710.0660709</v>
      </c>
      <c r="H26" s="423">
        <v>3035181.7689378001</v>
      </c>
      <c r="I26" s="423">
        <v>23170.884043499998</v>
      </c>
      <c r="J26" s="423">
        <v>220525.8205569</v>
      </c>
      <c r="K26" s="423">
        <v>41738.132913200003</v>
      </c>
      <c r="L26" s="423">
        <v>225.52004550000001</v>
      </c>
      <c r="M26" s="423">
        <v>32555.860219800001</v>
      </c>
      <c r="N26" s="423">
        <v>253725.7891843</v>
      </c>
      <c r="O26" s="423">
        <v>2101.0611832999998</v>
      </c>
      <c r="P26" s="423">
        <v>29414.893014000001</v>
      </c>
      <c r="Q26" s="423">
        <v>3805626.5156019991</v>
      </c>
      <c r="R26" s="423">
        <v>3242008.4611982</v>
      </c>
      <c r="S26" s="422" t="s">
        <v>1382</v>
      </c>
    </row>
    <row r="27" spans="1:19" ht="15" customHeight="1">
      <c r="A27" s="422" t="s">
        <v>1383</v>
      </c>
      <c r="B27" s="423" t="s">
        <v>43</v>
      </c>
      <c r="C27" s="423" t="s">
        <v>43</v>
      </c>
      <c r="D27" s="423" t="s">
        <v>43</v>
      </c>
      <c r="E27" s="423" t="s">
        <v>43</v>
      </c>
      <c r="F27" s="423" t="s">
        <v>43</v>
      </c>
      <c r="G27" s="423">
        <v>1.6130514</v>
      </c>
      <c r="H27" s="423">
        <v>1108.1586241</v>
      </c>
      <c r="I27" s="423">
        <v>1474.2219438</v>
      </c>
      <c r="J27" s="423" t="s">
        <v>43</v>
      </c>
      <c r="K27" s="423">
        <v>0.75614999999999999</v>
      </c>
      <c r="L27" s="423" t="s">
        <v>43</v>
      </c>
      <c r="M27" s="423" t="s">
        <v>43</v>
      </c>
      <c r="N27" s="423" t="s">
        <v>43</v>
      </c>
      <c r="O27" s="423" t="s">
        <v>43</v>
      </c>
      <c r="P27" s="423">
        <v>2899.9999957999999</v>
      </c>
      <c r="Q27" s="423">
        <v>5484.7497650999994</v>
      </c>
      <c r="R27" s="423">
        <v>28266.627110099998</v>
      </c>
      <c r="S27" s="422" t="s">
        <v>1383</v>
      </c>
    </row>
    <row r="28" spans="1:19" ht="15" customHeight="1">
      <c r="A28" s="422" t="s">
        <v>1384</v>
      </c>
      <c r="B28" s="423" t="s">
        <v>43</v>
      </c>
      <c r="C28" s="423">
        <v>2023.25</v>
      </c>
      <c r="D28" s="423">
        <v>5164.4684628000005</v>
      </c>
      <c r="E28" s="423">
        <v>2441.7950042000002</v>
      </c>
      <c r="F28" s="423">
        <v>53.4326054</v>
      </c>
      <c r="G28" s="423">
        <v>1299.9331555000001</v>
      </c>
      <c r="H28" s="423">
        <v>176491.09544500001</v>
      </c>
      <c r="I28" s="423">
        <v>52425.870253499997</v>
      </c>
      <c r="J28" s="423">
        <v>599.99075110000001</v>
      </c>
      <c r="K28" s="423">
        <v>80242.016164300003</v>
      </c>
      <c r="L28" s="423" t="s">
        <v>43</v>
      </c>
      <c r="M28" s="423">
        <v>23102.068819700002</v>
      </c>
      <c r="N28" s="423">
        <v>31401.6912457</v>
      </c>
      <c r="O28" s="423">
        <v>91.449286099999995</v>
      </c>
      <c r="P28" s="423">
        <v>7265.3084528999998</v>
      </c>
      <c r="Q28" s="423">
        <v>382602.36964619998</v>
      </c>
      <c r="R28" s="423">
        <v>473433.0439094</v>
      </c>
      <c r="S28" s="422" t="s">
        <v>1384</v>
      </c>
    </row>
    <row r="29" spans="1:19" ht="15" customHeight="1">
      <c r="A29" s="422" t="s">
        <v>1385</v>
      </c>
      <c r="B29" s="423" t="s">
        <v>43</v>
      </c>
      <c r="C29" s="423" t="s">
        <v>43</v>
      </c>
      <c r="D29" s="423" t="s">
        <v>43</v>
      </c>
      <c r="E29" s="423" t="s">
        <v>43</v>
      </c>
      <c r="F29" s="423">
        <v>615.56503780000003</v>
      </c>
      <c r="G29" s="423" t="s">
        <v>43</v>
      </c>
      <c r="H29" s="423">
        <v>10418.558931400001</v>
      </c>
      <c r="I29" s="423">
        <v>4220.9766633999998</v>
      </c>
      <c r="J29" s="423" t="s">
        <v>43</v>
      </c>
      <c r="K29" s="423">
        <v>19103.7479312</v>
      </c>
      <c r="L29" s="423" t="s">
        <v>43</v>
      </c>
      <c r="M29" s="423">
        <v>2440.7625542999999</v>
      </c>
      <c r="N29" s="423">
        <v>3381.8062466000001</v>
      </c>
      <c r="O29" s="423" t="s">
        <v>43</v>
      </c>
      <c r="P29" s="423" t="s">
        <v>43</v>
      </c>
      <c r="Q29" s="423">
        <v>40181.417364699999</v>
      </c>
      <c r="R29" s="423">
        <v>60439.762813699999</v>
      </c>
      <c r="S29" s="422" t="s">
        <v>1385</v>
      </c>
    </row>
    <row r="30" spans="1:19" ht="15" customHeight="1">
      <c r="A30" s="422" t="s">
        <v>1386</v>
      </c>
      <c r="B30" s="423" t="s">
        <v>43</v>
      </c>
      <c r="C30" s="423">
        <v>8344.8233139999993</v>
      </c>
      <c r="D30" s="423">
        <v>1200.4996168</v>
      </c>
      <c r="E30" s="423">
        <v>6503.1990784999998</v>
      </c>
      <c r="F30" s="423">
        <v>48088.940018399997</v>
      </c>
      <c r="G30" s="423">
        <v>7432.9548645000004</v>
      </c>
      <c r="H30" s="423">
        <v>660047.11659380002</v>
      </c>
      <c r="I30" s="423">
        <v>135037.77701379999</v>
      </c>
      <c r="J30" s="423">
        <v>15586.801072099999</v>
      </c>
      <c r="K30" s="423">
        <v>30070.404626799998</v>
      </c>
      <c r="L30" s="423" t="s">
        <v>43</v>
      </c>
      <c r="M30" s="423">
        <v>1004.9266394</v>
      </c>
      <c r="N30" s="423">
        <v>14344.569479899999</v>
      </c>
      <c r="O30" s="423">
        <v>1553.7160163999999</v>
      </c>
      <c r="P30" s="423">
        <v>7574.6399381000001</v>
      </c>
      <c r="Q30" s="423">
        <v>936790.36827249988</v>
      </c>
      <c r="R30" s="423">
        <v>572098.54036920005</v>
      </c>
      <c r="S30" s="422" t="s">
        <v>1386</v>
      </c>
    </row>
    <row r="31" spans="1:19" ht="15" customHeight="1">
      <c r="A31" s="422" t="s">
        <v>1387</v>
      </c>
      <c r="B31" s="423" t="s">
        <v>43</v>
      </c>
      <c r="C31" s="423" t="s">
        <v>43</v>
      </c>
      <c r="D31" s="423" t="s">
        <v>43</v>
      </c>
      <c r="E31" s="423" t="s">
        <v>43</v>
      </c>
      <c r="F31" s="423" t="s">
        <v>43</v>
      </c>
      <c r="G31" s="423" t="s">
        <v>43</v>
      </c>
      <c r="H31" s="423">
        <v>9173.6565664000009</v>
      </c>
      <c r="I31" s="423">
        <v>3731.2022892999998</v>
      </c>
      <c r="J31" s="423" t="s">
        <v>43</v>
      </c>
      <c r="K31" s="423">
        <v>5083.6590348999998</v>
      </c>
      <c r="L31" s="423" t="s">
        <v>43</v>
      </c>
      <c r="M31" s="423">
        <v>1216.7748842000001</v>
      </c>
      <c r="N31" s="423">
        <v>519.64972980000005</v>
      </c>
      <c r="O31" s="423">
        <v>45201.25</v>
      </c>
      <c r="P31" s="423" t="s">
        <v>43</v>
      </c>
      <c r="Q31" s="423">
        <v>64926.192504599996</v>
      </c>
      <c r="R31" s="423">
        <v>130521.9544893</v>
      </c>
      <c r="S31" s="422" t="s">
        <v>1387</v>
      </c>
    </row>
    <row r="32" spans="1:19" ht="15" customHeight="1">
      <c r="A32" s="422" t="s">
        <v>1388</v>
      </c>
      <c r="B32" s="423" t="s">
        <v>43</v>
      </c>
      <c r="C32" s="423" t="s">
        <v>43</v>
      </c>
      <c r="D32" s="423" t="s">
        <v>43</v>
      </c>
      <c r="E32" s="423">
        <v>3473.8777110999999</v>
      </c>
      <c r="F32" s="423">
        <v>6829.2798683000001</v>
      </c>
      <c r="G32" s="423">
        <v>12.684670000000001</v>
      </c>
      <c r="H32" s="423">
        <v>46336.852949400003</v>
      </c>
      <c r="I32" s="423">
        <v>10038.562005</v>
      </c>
      <c r="J32" s="423" t="s">
        <v>43</v>
      </c>
      <c r="K32" s="423">
        <v>8643.2531756000008</v>
      </c>
      <c r="L32" s="423">
        <v>16181.5347943</v>
      </c>
      <c r="M32" s="423">
        <v>6579.5875046000001</v>
      </c>
      <c r="N32" s="423">
        <v>5836.253584</v>
      </c>
      <c r="O32" s="423">
        <v>26176.122312899999</v>
      </c>
      <c r="P32" s="423">
        <v>2500.0000034999998</v>
      </c>
      <c r="Q32" s="423">
        <v>132608.00857870001</v>
      </c>
      <c r="R32" s="423">
        <v>207555.72344619999</v>
      </c>
      <c r="S32" s="422" t="s">
        <v>1388</v>
      </c>
    </row>
    <row r="33" spans="1:20" ht="15" customHeight="1">
      <c r="A33" s="422" t="s">
        <v>1389</v>
      </c>
      <c r="B33" s="423" t="s">
        <v>43</v>
      </c>
      <c r="C33" s="423" t="s">
        <v>43</v>
      </c>
      <c r="D33" s="423" t="s">
        <v>43</v>
      </c>
      <c r="E33" s="423" t="s">
        <v>43</v>
      </c>
      <c r="F33" s="423">
        <v>163.52483530000001</v>
      </c>
      <c r="G33" s="423" t="s">
        <v>43</v>
      </c>
      <c r="H33" s="423">
        <v>96508.647459300002</v>
      </c>
      <c r="I33" s="423">
        <v>24043.438696000001</v>
      </c>
      <c r="J33" s="423" t="s">
        <v>43</v>
      </c>
      <c r="K33" s="423">
        <v>8593.5264236000003</v>
      </c>
      <c r="L33" s="423" t="s">
        <v>43</v>
      </c>
      <c r="M33" s="423">
        <v>11184.8541756</v>
      </c>
      <c r="N33" s="423" t="s">
        <v>43</v>
      </c>
      <c r="O33" s="423">
        <v>40291.055555500003</v>
      </c>
      <c r="P33" s="423" t="s">
        <v>43</v>
      </c>
      <c r="Q33" s="423">
        <v>180785.04714529999</v>
      </c>
      <c r="R33" s="423">
        <v>267380.7674139</v>
      </c>
      <c r="S33" s="422" t="s">
        <v>1389</v>
      </c>
    </row>
    <row r="34" spans="1:20" ht="15" customHeight="1">
      <c r="A34" s="422" t="s">
        <v>1390</v>
      </c>
      <c r="B34" s="423" t="s">
        <v>43</v>
      </c>
      <c r="C34" s="423">
        <v>3393.8425920999998</v>
      </c>
      <c r="D34" s="423">
        <v>694.66449299999999</v>
      </c>
      <c r="E34" s="423">
        <v>68277.981574399993</v>
      </c>
      <c r="F34" s="423">
        <v>12592.1259844</v>
      </c>
      <c r="G34" s="423">
        <v>13217.671413100001</v>
      </c>
      <c r="H34" s="423">
        <v>829864.78043319995</v>
      </c>
      <c r="I34" s="423">
        <v>83011.916298700002</v>
      </c>
      <c r="J34" s="423">
        <v>2586.6180552000001</v>
      </c>
      <c r="K34" s="423">
        <v>202652.4784772</v>
      </c>
      <c r="L34" s="423">
        <v>135.0382065</v>
      </c>
      <c r="M34" s="423">
        <v>72560.644715300004</v>
      </c>
      <c r="N34" s="423">
        <v>98533.266774899996</v>
      </c>
      <c r="O34" s="423">
        <v>42281.328142799997</v>
      </c>
      <c r="P34" s="423">
        <v>1060.2016841</v>
      </c>
      <c r="Q34" s="423">
        <v>1430862.5588449</v>
      </c>
      <c r="R34" s="423">
        <v>980252.87806999998</v>
      </c>
      <c r="S34" s="422" t="s">
        <v>1390</v>
      </c>
    </row>
    <row r="35" spans="1:20" ht="15" customHeight="1">
      <c r="A35" s="422" t="s">
        <v>1391</v>
      </c>
      <c r="B35" s="423" t="s">
        <v>43</v>
      </c>
      <c r="C35" s="423">
        <v>4396.545349</v>
      </c>
      <c r="D35" s="423" t="s">
        <v>43</v>
      </c>
      <c r="E35" s="423">
        <v>3330.0167805999999</v>
      </c>
      <c r="F35" s="423">
        <v>1456.7176784999999</v>
      </c>
      <c r="G35" s="423" t="s">
        <v>43</v>
      </c>
      <c r="H35" s="423">
        <v>54570.406785799998</v>
      </c>
      <c r="I35" s="423">
        <v>25921.102081699999</v>
      </c>
      <c r="J35" s="423" t="s">
        <v>43</v>
      </c>
      <c r="K35" s="423">
        <v>54802.577431700003</v>
      </c>
      <c r="L35" s="423">
        <v>1270.1822917</v>
      </c>
      <c r="M35" s="423">
        <v>8208.9440529999993</v>
      </c>
      <c r="N35" s="423">
        <v>276.39212889999999</v>
      </c>
      <c r="O35" s="423" t="s">
        <v>43</v>
      </c>
      <c r="P35" s="423" t="s">
        <v>43</v>
      </c>
      <c r="Q35" s="423">
        <v>154232.88458089999</v>
      </c>
      <c r="R35" s="423">
        <v>252432.02355469999</v>
      </c>
      <c r="S35" s="422" t="s">
        <v>1391</v>
      </c>
    </row>
    <row r="36" spans="1:20" ht="15" customHeight="1">
      <c r="A36" s="422" t="s">
        <v>1392</v>
      </c>
      <c r="B36" s="423" t="s">
        <v>43</v>
      </c>
      <c r="C36" s="423" t="s">
        <v>43</v>
      </c>
      <c r="D36" s="423" t="s">
        <v>43</v>
      </c>
      <c r="E36" s="423">
        <v>18403.040300500001</v>
      </c>
      <c r="F36" s="423">
        <v>3466.0919899999999</v>
      </c>
      <c r="G36" s="423">
        <v>3945.0118158</v>
      </c>
      <c r="H36" s="423">
        <v>205698.24539570001</v>
      </c>
      <c r="I36" s="423">
        <v>96256.416746799994</v>
      </c>
      <c r="J36" s="423">
        <v>31.14077</v>
      </c>
      <c r="K36" s="423">
        <v>18903.486103499999</v>
      </c>
      <c r="L36" s="423" t="s">
        <v>43</v>
      </c>
      <c r="M36" s="423">
        <v>99143.406402599998</v>
      </c>
      <c r="N36" s="423">
        <v>49241.108059500002</v>
      </c>
      <c r="O36" s="423">
        <v>14883.949137199999</v>
      </c>
      <c r="P36" s="423" t="s">
        <v>43</v>
      </c>
      <c r="Q36" s="423">
        <v>509971.89672160003</v>
      </c>
      <c r="R36" s="423">
        <v>710976.68958909996</v>
      </c>
      <c r="S36" s="422" t="s">
        <v>1392</v>
      </c>
    </row>
    <row r="37" spans="1:20" ht="15" customHeight="1">
      <c r="A37" s="422" t="s">
        <v>1393</v>
      </c>
      <c r="B37" s="423" t="s">
        <v>43</v>
      </c>
      <c r="C37" s="423" t="s">
        <v>43</v>
      </c>
      <c r="D37" s="423" t="s">
        <v>43</v>
      </c>
      <c r="E37" s="423">
        <v>15279.525</v>
      </c>
      <c r="F37" s="423" t="s">
        <v>43</v>
      </c>
      <c r="G37" s="423" t="s">
        <v>43</v>
      </c>
      <c r="H37" s="423">
        <v>52058.4646928</v>
      </c>
      <c r="I37" s="423">
        <v>70981.342060900002</v>
      </c>
      <c r="J37" s="423">
        <v>0.8</v>
      </c>
      <c r="K37" s="423">
        <v>78126.289237699995</v>
      </c>
      <c r="L37" s="423" t="s">
        <v>43</v>
      </c>
      <c r="M37" s="423">
        <v>39420.426182499999</v>
      </c>
      <c r="N37" s="423">
        <v>8688.7080354000009</v>
      </c>
      <c r="O37" s="423">
        <v>10037.5</v>
      </c>
      <c r="P37" s="423" t="s">
        <v>43</v>
      </c>
      <c r="Q37" s="423">
        <v>274593.05520929996</v>
      </c>
      <c r="R37" s="423">
        <v>273414.23836910003</v>
      </c>
      <c r="S37" s="422" t="s">
        <v>1393</v>
      </c>
    </row>
    <row r="38" spans="1:20" ht="15" customHeight="1">
      <c r="A38" s="422" t="s">
        <v>1394</v>
      </c>
      <c r="B38" s="423" t="s">
        <v>43</v>
      </c>
      <c r="C38" s="423">
        <v>15464.469388400001</v>
      </c>
      <c r="D38" s="423">
        <v>131658.07743780001</v>
      </c>
      <c r="E38" s="423">
        <v>99790.146286200004</v>
      </c>
      <c r="F38" s="423">
        <v>12020.1241658</v>
      </c>
      <c r="G38" s="423">
        <v>19019.3496935</v>
      </c>
      <c r="H38" s="423">
        <v>1765680.3780092001</v>
      </c>
      <c r="I38" s="423">
        <v>779124.55261120002</v>
      </c>
      <c r="J38" s="423">
        <v>15749.081489</v>
      </c>
      <c r="K38" s="423">
        <v>234062.74692519999</v>
      </c>
      <c r="L38" s="423">
        <v>28445.665925099998</v>
      </c>
      <c r="M38" s="423">
        <v>122004.0668921</v>
      </c>
      <c r="N38" s="423">
        <v>281535.01312339999</v>
      </c>
      <c r="O38" s="423">
        <v>32485.332782599999</v>
      </c>
      <c r="P38" s="423">
        <v>47.354234599999998</v>
      </c>
      <c r="Q38" s="423">
        <v>3537086.3589641</v>
      </c>
      <c r="R38" s="423">
        <v>4694911.5865548998</v>
      </c>
      <c r="S38" s="422" t="s">
        <v>1394</v>
      </c>
    </row>
    <row r="39" spans="1:20" ht="15" customHeight="1">
      <c r="A39" s="422" t="s">
        <v>1395</v>
      </c>
      <c r="B39" s="423" t="s">
        <v>43</v>
      </c>
      <c r="C39" s="423">
        <v>401.36944440000002</v>
      </c>
      <c r="D39" s="423" t="s">
        <v>43</v>
      </c>
      <c r="E39" s="423">
        <v>40649.113542200001</v>
      </c>
      <c r="F39" s="423">
        <v>5695.6597460000003</v>
      </c>
      <c r="G39" s="423">
        <v>3106.1226934000001</v>
      </c>
      <c r="H39" s="423">
        <v>88612.930379700003</v>
      </c>
      <c r="I39" s="423">
        <v>27882.301405300001</v>
      </c>
      <c r="J39" s="423">
        <v>8.5579800000000006</v>
      </c>
      <c r="K39" s="423">
        <v>76476.801383500002</v>
      </c>
      <c r="L39" s="423">
        <v>824.55342719999999</v>
      </c>
      <c r="M39" s="423">
        <v>25597.709848400002</v>
      </c>
      <c r="N39" s="423">
        <v>25291.5478133</v>
      </c>
      <c r="O39" s="423">
        <v>10004.0277778</v>
      </c>
      <c r="P39" s="423">
        <v>25059.991338399999</v>
      </c>
      <c r="Q39" s="423">
        <v>329610.68677959999</v>
      </c>
      <c r="R39" s="423">
        <v>237062.17185399999</v>
      </c>
      <c r="S39" s="422" t="s">
        <v>1395</v>
      </c>
    </row>
    <row r="40" spans="1:20" ht="15" customHeight="1">
      <c r="A40" s="422" t="s">
        <v>1396</v>
      </c>
      <c r="B40" s="423" t="s">
        <v>43</v>
      </c>
      <c r="C40" s="423">
        <v>255.98958300000001</v>
      </c>
      <c r="D40" s="423">
        <v>408.9749956</v>
      </c>
      <c r="E40" s="423">
        <v>36335.711719500003</v>
      </c>
      <c r="F40" s="423">
        <v>2842.7978259000001</v>
      </c>
      <c r="G40" s="423">
        <v>9443.5714346000004</v>
      </c>
      <c r="H40" s="423">
        <v>767059.19989319996</v>
      </c>
      <c r="I40" s="423">
        <v>275188.40472230001</v>
      </c>
      <c r="J40" s="423">
        <v>92.754323900000003</v>
      </c>
      <c r="K40" s="423">
        <v>233836.1119429</v>
      </c>
      <c r="L40" s="423">
        <v>5538.8190924</v>
      </c>
      <c r="M40" s="423">
        <v>91415.083763899995</v>
      </c>
      <c r="N40" s="423">
        <v>431109.48293240002</v>
      </c>
      <c r="O40" s="423">
        <v>74796.255343800003</v>
      </c>
      <c r="P40" s="423" t="s">
        <v>43</v>
      </c>
      <c r="Q40" s="423">
        <v>1928323.1575733998</v>
      </c>
      <c r="R40" s="423">
        <v>1603358.3359695</v>
      </c>
      <c r="S40" s="422" t="s">
        <v>1396</v>
      </c>
    </row>
    <row r="41" spans="1:20" ht="15" customHeight="1">
      <c r="A41" s="422" t="s">
        <v>1397</v>
      </c>
      <c r="B41" s="423" t="s">
        <v>43</v>
      </c>
      <c r="C41" s="423">
        <v>5004.25</v>
      </c>
      <c r="D41" s="423">
        <v>32.807290000000002</v>
      </c>
      <c r="E41" s="423">
        <v>21688.545520600001</v>
      </c>
      <c r="F41" s="423">
        <v>1179.3968107999999</v>
      </c>
      <c r="G41" s="423">
        <v>213.75584670000001</v>
      </c>
      <c r="H41" s="423">
        <v>175289.68412359999</v>
      </c>
      <c r="I41" s="423">
        <v>138399.48181880001</v>
      </c>
      <c r="J41" s="423">
        <v>536.63979459999996</v>
      </c>
      <c r="K41" s="423">
        <v>101754.73487679999</v>
      </c>
      <c r="L41" s="423" t="s">
        <v>43</v>
      </c>
      <c r="M41" s="423">
        <v>28968.9771674</v>
      </c>
      <c r="N41" s="423">
        <v>52879.689025</v>
      </c>
      <c r="O41" s="423">
        <v>12465.447916700001</v>
      </c>
      <c r="P41" s="423" t="s">
        <v>43</v>
      </c>
      <c r="Q41" s="423">
        <v>538413.41019099997</v>
      </c>
      <c r="R41" s="423">
        <v>454120.58767109999</v>
      </c>
      <c r="S41" s="422" t="s">
        <v>1397</v>
      </c>
    </row>
    <row r="42" spans="1:20" ht="15" customHeight="1">
      <c r="A42" s="422" t="s">
        <v>1398</v>
      </c>
      <c r="B42" s="423" t="s">
        <v>43</v>
      </c>
      <c r="C42" s="423">
        <v>23671.524430500001</v>
      </c>
      <c r="D42" s="423">
        <v>17358.7548417</v>
      </c>
      <c r="E42" s="423">
        <v>367384.30396519997</v>
      </c>
      <c r="F42" s="423">
        <v>609100.5777423</v>
      </c>
      <c r="G42" s="423">
        <v>186661.63827339999</v>
      </c>
      <c r="H42" s="423">
        <v>5167952.5592242004</v>
      </c>
      <c r="I42" s="423">
        <v>765556.46346610005</v>
      </c>
      <c r="J42" s="423">
        <v>1609825.5625624</v>
      </c>
      <c r="K42" s="423">
        <v>2619602.792221</v>
      </c>
      <c r="L42" s="423">
        <v>41942.327586699997</v>
      </c>
      <c r="M42" s="423">
        <v>344726.22111490002</v>
      </c>
      <c r="N42" s="423">
        <v>1073967.6683536</v>
      </c>
      <c r="O42" s="423">
        <v>27853.561534500001</v>
      </c>
      <c r="P42" s="423">
        <v>4780.2159167999998</v>
      </c>
      <c r="Q42" s="423">
        <v>12860384.1712333</v>
      </c>
      <c r="R42" s="423">
        <v>11364322.252837701</v>
      </c>
      <c r="S42" s="422" t="s">
        <v>1398</v>
      </c>
    </row>
    <row r="43" spans="1:20" ht="15" customHeight="1">
      <c r="A43" s="424"/>
      <c r="B43" s="425"/>
      <c r="C43" s="425"/>
      <c r="D43" s="425"/>
      <c r="E43" s="42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4"/>
    </row>
    <row r="44" spans="1:20" ht="15" customHeight="1">
      <c r="A44" s="422"/>
      <c r="B44" s="423"/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  <c r="P44" s="423"/>
      <c r="Q44" s="423"/>
      <c r="R44" s="423"/>
      <c r="S44" s="416" t="s">
        <v>1343</v>
      </c>
    </row>
    <row r="45" spans="1:20" ht="15" customHeight="1">
      <c r="A45" s="422"/>
      <c r="B45" s="423"/>
      <c r="C45" s="423"/>
      <c r="D45" s="423"/>
      <c r="E45" s="423"/>
      <c r="F45" s="423"/>
      <c r="G45" s="423"/>
      <c r="H45" s="423"/>
      <c r="I45" s="423"/>
      <c r="J45" s="109" t="s">
        <v>1344</v>
      </c>
      <c r="K45" s="107" t="s">
        <v>1345</v>
      </c>
      <c r="L45" s="423"/>
      <c r="M45" s="423"/>
      <c r="N45" s="423"/>
      <c r="O45" s="423"/>
      <c r="P45" s="423"/>
      <c r="Q45" s="423"/>
      <c r="R45" s="423"/>
      <c r="S45" s="423"/>
      <c r="T45" s="422"/>
    </row>
    <row r="46" spans="1:20" ht="15" customHeight="1">
      <c r="A46" s="422"/>
      <c r="B46" s="423"/>
      <c r="C46" s="423"/>
      <c r="D46" s="423"/>
      <c r="E46" s="423"/>
      <c r="F46" s="423"/>
      <c r="G46" s="423"/>
      <c r="H46" s="423"/>
      <c r="I46" s="423"/>
      <c r="J46" s="109" t="s">
        <v>1346</v>
      </c>
      <c r="K46" s="107" t="s">
        <v>1347</v>
      </c>
      <c r="L46" s="423"/>
      <c r="M46" s="423"/>
      <c r="N46" s="423"/>
      <c r="O46" s="423"/>
      <c r="P46" s="423"/>
      <c r="Q46" s="423"/>
      <c r="R46" s="423"/>
      <c r="S46" s="423"/>
      <c r="T46" s="422"/>
    </row>
    <row r="47" spans="1:20" ht="15" customHeight="1">
      <c r="A47" s="422"/>
      <c r="B47" s="423"/>
      <c r="C47" s="423"/>
      <c r="D47" s="423"/>
      <c r="E47" s="423"/>
      <c r="F47" s="423"/>
      <c r="G47" s="423"/>
      <c r="H47" s="423"/>
      <c r="I47" s="423"/>
      <c r="J47" s="109" t="s">
        <v>149</v>
      </c>
      <c r="K47" s="107" t="s">
        <v>150</v>
      </c>
      <c r="L47" s="423"/>
      <c r="M47" s="423"/>
      <c r="N47" s="423"/>
      <c r="O47" s="423"/>
      <c r="P47" s="423"/>
      <c r="Q47" s="423"/>
      <c r="R47" s="423"/>
      <c r="S47" s="423"/>
      <c r="T47" s="422"/>
    </row>
    <row r="48" spans="1:20" ht="15" customHeight="1">
      <c r="A48" s="15"/>
      <c r="B48" s="39"/>
      <c r="C48" s="15"/>
      <c r="D48" s="417"/>
      <c r="E48" s="417"/>
      <c r="F48" s="417"/>
      <c r="G48" s="15"/>
      <c r="H48" s="15"/>
      <c r="I48" s="426"/>
      <c r="J48" s="427"/>
      <c r="K48" s="39"/>
      <c r="L48" s="417"/>
      <c r="M48" s="15"/>
      <c r="N48" s="15"/>
      <c r="O48" s="15"/>
      <c r="P48" s="15"/>
      <c r="Q48" s="15"/>
      <c r="R48" s="15"/>
      <c r="S48" s="403" t="s">
        <v>57</v>
      </c>
    </row>
    <row r="49" spans="1:19" ht="15" customHeight="1">
      <c r="A49" s="1039" t="s">
        <v>1348</v>
      </c>
      <c r="B49" s="1031" t="s">
        <v>1349</v>
      </c>
      <c r="C49" s="1031"/>
      <c r="D49" s="1031"/>
      <c r="E49" s="1031"/>
      <c r="F49" s="1031"/>
      <c r="G49" s="1031"/>
      <c r="H49" s="1031"/>
      <c r="I49" s="1031"/>
      <c r="J49" s="1031" t="s">
        <v>1349</v>
      </c>
      <c r="K49" s="1031"/>
      <c r="L49" s="1031"/>
      <c r="M49" s="1031"/>
      <c r="N49" s="1031"/>
      <c r="O49" s="1031"/>
      <c r="P49" s="1031"/>
      <c r="Q49" s="1031"/>
      <c r="R49" s="1038" t="s">
        <v>1350</v>
      </c>
      <c r="S49" s="1041" t="s">
        <v>1348</v>
      </c>
    </row>
    <row r="50" spans="1:19" ht="15" customHeight="1">
      <c r="A50" s="1039"/>
      <c r="B50" s="1037" t="s">
        <v>1351</v>
      </c>
      <c r="C50" s="1037" t="s">
        <v>1352</v>
      </c>
      <c r="D50" s="1037" t="s">
        <v>1353</v>
      </c>
      <c r="E50" s="1037" t="s">
        <v>1354</v>
      </c>
      <c r="F50" s="1037" t="s">
        <v>1355</v>
      </c>
      <c r="G50" s="1037" t="s">
        <v>1356</v>
      </c>
      <c r="H50" s="1037" t="s">
        <v>1357</v>
      </c>
      <c r="I50" s="1037" t="s">
        <v>1358</v>
      </c>
      <c r="J50" s="1037" t="s">
        <v>1359</v>
      </c>
      <c r="K50" s="1037" t="s">
        <v>1360</v>
      </c>
      <c r="L50" s="1037" t="s">
        <v>1361</v>
      </c>
      <c r="M50" s="1037" t="s">
        <v>1362</v>
      </c>
      <c r="N50" s="1037" t="s">
        <v>1363</v>
      </c>
      <c r="O50" s="1037" t="s">
        <v>1364</v>
      </c>
      <c r="P50" s="1037" t="s">
        <v>1365</v>
      </c>
      <c r="Q50" s="1040" t="s">
        <v>61</v>
      </c>
      <c r="R50" s="1038"/>
      <c r="S50" s="1041"/>
    </row>
    <row r="51" spans="1:19" ht="69.75" customHeight="1">
      <c r="A51" s="1039"/>
      <c r="B51" s="1037"/>
      <c r="C51" s="1037"/>
      <c r="D51" s="1037"/>
      <c r="E51" s="1037"/>
      <c r="F51" s="1037"/>
      <c r="G51" s="1037"/>
      <c r="H51" s="1037"/>
      <c r="I51" s="1037"/>
      <c r="J51" s="1037"/>
      <c r="K51" s="1037"/>
      <c r="L51" s="1037"/>
      <c r="M51" s="1037"/>
      <c r="N51" s="1037"/>
      <c r="O51" s="1037"/>
      <c r="P51" s="1037"/>
      <c r="Q51" s="1040"/>
      <c r="R51" s="1038"/>
      <c r="S51" s="1041"/>
    </row>
    <row r="52" spans="1:19" ht="15" customHeight="1">
      <c r="A52" s="37"/>
      <c r="B52" s="420"/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420"/>
      <c r="N52" s="420"/>
      <c r="O52" s="420"/>
      <c r="P52" s="420"/>
      <c r="Q52" s="420"/>
      <c r="R52" s="420"/>
      <c r="S52" s="420"/>
    </row>
    <row r="53" spans="1:19" ht="15" customHeight="1">
      <c r="A53" s="422" t="s">
        <v>1399</v>
      </c>
      <c r="B53" s="423" t="s">
        <v>43</v>
      </c>
      <c r="C53" s="423">
        <v>227.13658789999999</v>
      </c>
      <c r="D53" s="423">
        <v>463.79820649999999</v>
      </c>
      <c r="E53" s="423">
        <v>119336.2175817</v>
      </c>
      <c r="F53" s="423">
        <v>47566.809931900003</v>
      </c>
      <c r="G53" s="423">
        <v>923.67684199999997</v>
      </c>
      <c r="H53" s="423">
        <v>854054.27815459995</v>
      </c>
      <c r="I53" s="423">
        <v>78090.625703400001</v>
      </c>
      <c r="J53" s="423">
        <v>254.67800750000001</v>
      </c>
      <c r="K53" s="423">
        <v>27859.526782600002</v>
      </c>
      <c r="L53" s="423" t="s">
        <v>43</v>
      </c>
      <c r="M53" s="423">
        <v>78330.120507500003</v>
      </c>
      <c r="N53" s="423">
        <v>40300.247260700002</v>
      </c>
      <c r="O53" s="423" t="s">
        <v>43</v>
      </c>
      <c r="P53" s="423" t="s">
        <v>43</v>
      </c>
      <c r="Q53" s="423">
        <v>1247407.1155662998</v>
      </c>
      <c r="R53" s="423">
        <v>1084686.9006586999</v>
      </c>
      <c r="S53" s="422" t="s">
        <v>1399</v>
      </c>
    </row>
    <row r="54" spans="1:19" ht="15" customHeight="1">
      <c r="A54" s="422" t="s">
        <v>1400</v>
      </c>
      <c r="B54" s="423" t="s">
        <v>43</v>
      </c>
      <c r="C54" s="423">
        <v>8672.7898464999998</v>
      </c>
      <c r="D54" s="423">
        <v>25899.4461219</v>
      </c>
      <c r="E54" s="423">
        <v>109269.7737392</v>
      </c>
      <c r="F54" s="423">
        <v>70074.465862800003</v>
      </c>
      <c r="G54" s="423">
        <v>95180.817441299994</v>
      </c>
      <c r="H54" s="423">
        <v>1507793.1435318999</v>
      </c>
      <c r="I54" s="423">
        <v>230562.79208889999</v>
      </c>
      <c r="J54" s="423">
        <v>38129.521106799999</v>
      </c>
      <c r="K54" s="423">
        <v>371902.66196190001</v>
      </c>
      <c r="L54" s="423">
        <v>19182.736873099999</v>
      </c>
      <c r="M54" s="423">
        <v>202372.22050739999</v>
      </c>
      <c r="N54" s="423">
        <v>279727.01839360001</v>
      </c>
      <c r="O54" s="423">
        <v>44880.015881799998</v>
      </c>
      <c r="P54" s="423">
        <v>5698.4347718999998</v>
      </c>
      <c r="Q54" s="423">
        <v>3009345.8381290003</v>
      </c>
      <c r="R54" s="423">
        <v>2186028.1815764001</v>
      </c>
      <c r="S54" s="422" t="s">
        <v>1400</v>
      </c>
    </row>
    <row r="55" spans="1:19" ht="15" customHeight="1">
      <c r="A55" s="422" t="s">
        <v>1401</v>
      </c>
      <c r="B55" s="423" t="s">
        <v>43</v>
      </c>
      <c r="C55" s="423">
        <v>6726.3525109000002</v>
      </c>
      <c r="D55" s="423">
        <v>285.81925589999997</v>
      </c>
      <c r="E55" s="423">
        <v>99570.353087199997</v>
      </c>
      <c r="F55" s="423">
        <v>54455.430511799997</v>
      </c>
      <c r="G55" s="423">
        <v>3484.8396103</v>
      </c>
      <c r="H55" s="423">
        <v>659517.02305249998</v>
      </c>
      <c r="I55" s="423">
        <v>154751.85819249999</v>
      </c>
      <c r="J55" s="423">
        <v>20.772512800000001</v>
      </c>
      <c r="K55" s="423">
        <v>51989.103335899999</v>
      </c>
      <c r="L55" s="423">
        <v>1523.4232591</v>
      </c>
      <c r="M55" s="423">
        <v>35414.108537300002</v>
      </c>
      <c r="N55" s="423">
        <v>297037.14606850001</v>
      </c>
      <c r="O55" s="423">
        <v>41154.907249800002</v>
      </c>
      <c r="P55" s="423">
        <v>71.404470000000003</v>
      </c>
      <c r="Q55" s="423">
        <v>1406002.5416544997</v>
      </c>
      <c r="R55" s="423">
        <v>1439472.3815748</v>
      </c>
      <c r="S55" s="422" t="s">
        <v>1401</v>
      </c>
    </row>
    <row r="56" spans="1:19" ht="15" customHeight="1">
      <c r="A56" s="422" t="s">
        <v>1402</v>
      </c>
      <c r="B56" s="423">
        <v>60.102294000000001</v>
      </c>
      <c r="C56" s="423">
        <v>585583.17981809995</v>
      </c>
      <c r="D56" s="423">
        <v>299665.29778219998</v>
      </c>
      <c r="E56" s="423">
        <v>2538326.8907744</v>
      </c>
      <c r="F56" s="423">
        <v>824595.11412229994</v>
      </c>
      <c r="G56" s="423">
        <v>558832.33409989998</v>
      </c>
      <c r="H56" s="423">
        <v>53488051.354389101</v>
      </c>
      <c r="I56" s="423">
        <v>4790208.9861244</v>
      </c>
      <c r="J56" s="423">
        <v>308904.51368600002</v>
      </c>
      <c r="K56" s="423">
        <v>2649949.8942443002</v>
      </c>
      <c r="L56" s="423">
        <v>653942.53973329999</v>
      </c>
      <c r="M56" s="423">
        <v>1049553.7589414001</v>
      </c>
      <c r="N56" s="423">
        <v>6408957.0391944004</v>
      </c>
      <c r="O56" s="423">
        <v>225879.2431009</v>
      </c>
      <c r="P56" s="423">
        <v>101247.1336804</v>
      </c>
      <c r="Q56" s="423">
        <v>74483757.381985113</v>
      </c>
      <c r="R56" s="423">
        <v>74161888.2084665</v>
      </c>
      <c r="S56" s="422" t="s">
        <v>1402</v>
      </c>
    </row>
    <row r="57" spans="1:19" ht="15" customHeight="1">
      <c r="A57" s="422" t="s">
        <v>1403</v>
      </c>
      <c r="B57" s="423" t="s">
        <v>43</v>
      </c>
      <c r="C57" s="423" t="s">
        <v>43</v>
      </c>
      <c r="D57" s="423" t="s">
        <v>43</v>
      </c>
      <c r="E57" s="423" t="s">
        <v>43</v>
      </c>
      <c r="F57" s="423" t="s">
        <v>43</v>
      </c>
      <c r="G57" s="423" t="s">
        <v>43</v>
      </c>
      <c r="H57" s="423">
        <v>4753.5433561</v>
      </c>
      <c r="I57" s="423">
        <v>28988.864349899999</v>
      </c>
      <c r="J57" s="423">
        <v>848.06967050000003</v>
      </c>
      <c r="K57" s="423">
        <v>426.94438000000002</v>
      </c>
      <c r="L57" s="423" t="s">
        <v>43</v>
      </c>
      <c r="M57" s="423" t="s">
        <v>43</v>
      </c>
      <c r="N57" s="423">
        <v>22.7878802</v>
      </c>
      <c r="O57" s="423" t="s">
        <v>43</v>
      </c>
      <c r="P57" s="423" t="s">
        <v>43</v>
      </c>
      <c r="Q57" s="423">
        <v>35040.209636699998</v>
      </c>
      <c r="R57" s="423">
        <v>40698.047145299999</v>
      </c>
      <c r="S57" s="422" t="s">
        <v>1403</v>
      </c>
    </row>
    <row r="58" spans="1:19" ht="15" customHeight="1">
      <c r="A58" s="422" t="s">
        <v>1404</v>
      </c>
      <c r="B58" s="423" t="s">
        <v>43</v>
      </c>
      <c r="C58" s="423" t="s">
        <v>43</v>
      </c>
      <c r="D58" s="423">
        <v>11.677902400000001</v>
      </c>
      <c r="E58" s="423" t="s">
        <v>43</v>
      </c>
      <c r="F58" s="423" t="s">
        <v>43</v>
      </c>
      <c r="G58" s="423" t="s">
        <v>43</v>
      </c>
      <c r="H58" s="423">
        <v>3363.3830369000002</v>
      </c>
      <c r="I58" s="423">
        <v>38848.789053400003</v>
      </c>
      <c r="J58" s="423">
        <v>3143.8357010999998</v>
      </c>
      <c r="K58" s="423" t="s">
        <v>43</v>
      </c>
      <c r="L58" s="423" t="s">
        <v>43</v>
      </c>
      <c r="M58" s="423">
        <v>4002.3742404999998</v>
      </c>
      <c r="N58" s="423">
        <v>944.29822539999998</v>
      </c>
      <c r="O58" s="423">
        <v>0.75453559999999997</v>
      </c>
      <c r="P58" s="423" t="s">
        <v>43</v>
      </c>
      <c r="Q58" s="423">
        <v>50315.112695299998</v>
      </c>
      <c r="R58" s="423">
        <v>37251.106697000003</v>
      </c>
      <c r="S58" s="422" t="s">
        <v>1404</v>
      </c>
    </row>
    <row r="59" spans="1:19" ht="15" customHeight="1">
      <c r="A59" s="422" t="s">
        <v>1405</v>
      </c>
      <c r="B59" s="423" t="s">
        <v>43</v>
      </c>
      <c r="C59" s="423" t="s">
        <v>43</v>
      </c>
      <c r="D59" s="423">
        <v>0.53617380000000003</v>
      </c>
      <c r="E59" s="423" t="s">
        <v>43</v>
      </c>
      <c r="F59" s="423" t="s">
        <v>43</v>
      </c>
      <c r="G59" s="423" t="s">
        <v>43</v>
      </c>
      <c r="H59" s="423">
        <v>547.1789771</v>
      </c>
      <c r="I59" s="423">
        <v>8741.5004762000008</v>
      </c>
      <c r="J59" s="423">
        <v>196.444005</v>
      </c>
      <c r="K59" s="423" t="s">
        <v>43</v>
      </c>
      <c r="L59" s="423" t="s">
        <v>43</v>
      </c>
      <c r="M59" s="423" t="s">
        <v>43</v>
      </c>
      <c r="N59" s="423">
        <v>8.2057833999999996</v>
      </c>
      <c r="O59" s="423" t="s">
        <v>43</v>
      </c>
      <c r="P59" s="423" t="s">
        <v>43</v>
      </c>
      <c r="Q59" s="423">
        <v>9493.8654155000004</v>
      </c>
      <c r="R59" s="423">
        <v>9949.0174979999993</v>
      </c>
      <c r="S59" s="422" t="s">
        <v>1405</v>
      </c>
    </row>
    <row r="60" spans="1:19" ht="15" customHeight="1">
      <c r="A60" s="422" t="s">
        <v>1406</v>
      </c>
      <c r="B60" s="423" t="s">
        <v>43</v>
      </c>
      <c r="C60" s="423" t="s">
        <v>43</v>
      </c>
      <c r="D60" s="423">
        <v>174.4151756</v>
      </c>
      <c r="E60" s="423">
        <v>369.7021378</v>
      </c>
      <c r="F60" s="423" t="s">
        <v>43</v>
      </c>
      <c r="G60" s="423" t="s">
        <v>43</v>
      </c>
      <c r="H60" s="423">
        <v>44307.190608299999</v>
      </c>
      <c r="I60" s="423">
        <v>50640.268859099997</v>
      </c>
      <c r="J60" s="423">
        <v>2731.1958783999999</v>
      </c>
      <c r="K60" s="423">
        <v>8712.1125391999994</v>
      </c>
      <c r="L60" s="423" t="s">
        <v>43</v>
      </c>
      <c r="M60" s="423">
        <v>2433.3465065</v>
      </c>
      <c r="N60" s="423">
        <v>3901.0051718999998</v>
      </c>
      <c r="O60" s="423">
        <v>3.2171455</v>
      </c>
      <c r="P60" s="423">
        <v>2968.7085375000001</v>
      </c>
      <c r="Q60" s="423">
        <v>116241.16255980001</v>
      </c>
      <c r="R60" s="423">
        <v>193807.85742379999</v>
      </c>
      <c r="S60" s="422" t="s">
        <v>1406</v>
      </c>
    </row>
    <row r="61" spans="1:19" ht="15" customHeight="1">
      <c r="A61" s="422" t="s">
        <v>1407</v>
      </c>
      <c r="B61" s="423" t="s">
        <v>43</v>
      </c>
      <c r="C61" s="423" t="s">
        <v>43</v>
      </c>
      <c r="D61" s="423" t="s">
        <v>43</v>
      </c>
      <c r="E61" s="423" t="s">
        <v>43</v>
      </c>
      <c r="F61" s="423" t="s">
        <v>43</v>
      </c>
      <c r="G61" s="423" t="s">
        <v>43</v>
      </c>
      <c r="H61" s="423">
        <v>3627.0577567999999</v>
      </c>
      <c r="I61" s="423">
        <v>22597.1934406</v>
      </c>
      <c r="J61" s="423">
        <v>3405.5310909999998</v>
      </c>
      <c r="K61" s="423" t="s">
        <v>43</v>
      </c>
      <c r="L61" s="423" t="s">
        <v>43</v>
      </c>
      <c r="M61" s="423" t="s">
        <v>43</v>
      </c>
      <c r="N61" s="423">
        <v>3.8559087000000001</v>
      </c>
      <c r="O61" s="423" t="s">
        <v>43</v>
      </c>
      <c r="P61" s="423" t="s">
        <v>43</v>
      </c>
      <c r="Q61" s="423">
        <v>29633.638197100001</v>
      </c>
      <c r="R61" s="423">
        <v>27301.876310200001</v>
      </c>
      <c r="S61" s="422" t="s">
        <v>1407</v>
      </c>
    </row>
    <row r="62" spans="1:19" ht="15" customHeight="1">
      <c r="A62" s="422" t="s">
        <v>1408</v>
      </c>
      <c r="B62" s="423" t="s">
        <v>43</v>
      </c>
      <c r="C62" s="423" t="s">
        <v>43</v>
      </c>
      <c r="D62" s="423" t="s">
        <v>43</v>
      </c>
      <c r="E62" s="423" t="s">
        <v>43</v>
      </c>
      <c r="F62" s="423">
        <v>696.52581369999996</v>
      </c>
      <c r="G62" s="423" t="s">
        <v>43</v>
      </c>
      <c r="H62" s="423">
        <v>1449.863325</v>
      </c>
      <c r="I62" s="423">
        <v>18342.825041299999</v>
      </c>
      <c r="J62" s="423">
        <v>1479.0513576000001</v>
      </c>
      <c r="K62" s="423" t="s">
        <v>43</v>
      </c>
      <c r="L62" s="423" t="s">
        <v>43</v>
      </c>
      <c r="M62" s="423" t="s">
        <v>43</v>
      </c>
      <c r="N62" s="423">
        <v>42.179178899999997</v>
      </c>
      <c r="O62" s="423" t="s">
        <v>43</v>
      </c>
      <c r="P62" s="423" t="s">
        <v>43</v>
      </c>
      <c r="Q62" s="423">
        <v>22010.444716500002</v>
      </c>
      <c r="R62" s="423">
        <v>71110.063955200007</v>
      </c>
      <c r="S62" s="422" t="s">
        <v>1408</v>
      </c>
    </row>
    <row r="63" spans="1:19" ht="15" customHeight="1">
      <c r="A63" s="422" t="s">
        <v>1409</v>
      </c>
      <c r="B63" s="423" t="s">
        <v>43</v>
      </c>
      <c r="C63" s="423" t="s">
        <v>43</v>
      </c>
      <c r="D63" s="423">
        <v>20.324825700000002</v>
      </c>
      <c r="E63" s="423" t="s">
        <v>43</v>
      </c>
      <c r="F63" s="423" t="s">
        <v>43</v>
      </c>
      <c r="G63" s="423" t="s">
        <v>43</v>
      </c>
      <c r="H63" s="423">
        <v>2376.3872114000001</v>
      </c>
      <c r="I63" s="423">
        <v>5559.5084759000001</v>
      </c>
      <c r="J63" s="423">
        <v>11.021420000000001</v>
      </c>
      <c r="K63" s="423" t="s">
        <v>43</v>
      </c>
      <c r="L63" s="423" t="s">
        <v>43</v>
      </c>
      <c r="M63" s="423" t="s">
        <v>43</v>
      </c>
      <c r="N63" s="423">
        <v>6.2632918000000002</v>
      </c>
      <c r="O63" s="423" t="s">
        <v>43</v>
      </c>
      <c r="P63" s="423" t="s">
        <v>43</v>
      </c>
      <c r="Q63" s="423">
        <v>7973.5052248000002</v>
      </c>
      <c r="R63" s="423">
        <v>8332.2074783000007</v>
      </c>
      <c r="S63" s="422" t="s">
        <v>1409</v>
      </c>
    </row>
    <row r="64" spans="1:19" ht="15" customHeight="1">
      <c r="A64" s="422" t="s">
        <v>1410</v>
      </c>
      <c r="B64" s="423" t="s">
        <v>43</v>
      </c>
      <c r="C64" s="423" t="s">
        <v>43</v>
      </c>
      <c r="D64" s="423">
        <v>940.13644260000001</v>
      </c>
      <c r="E64" s="423">
        <v>20948.676028499998</v>
      </c>
      <c r="F64" s="423">
        <v>4190.2853672000001</v>
      </c>
      <c r="G64" s="423">
        <v>1157.9967074000001</v>
      </c>
      <c r="H64" s="423">
        <v>397724.62548629998</v>
      </c>
      <c r="I64" s="423">
        <v>53663.132002999999</v>
      </c>
      <c r="J64" s="423">
        <v>4471.6149389000002</v>
      </c>
      <c r="K64" s="423">
        <v>9594.5637425999994</v>
      </c>
      <c r="L64" s="423">
        <v>128.72408540000001</v>
      </c>
      <c r="M64" s="423">
        <v>2393.2727251000001</v>
      </c>
      <c r="N64" s="423">
        <v>9427.1609121000001</v>
      </c>
      <c r="O64" s="423">
        <v>4.6704398999999999</v>
      </c>
      <c r="P64" s="423">
        <v>26.693984400000002</v>
      </c>
      <c r="Q64" s="423">
        <v>504671.55286339996</v>
      </c>
      <c r="R64" s="423">
        <v>358481.70801880001</v>
      </c>
      <c r="S64" s="422" t="s">
        <v>1410</v>
      </c>
    </row>
    <row r="65" spans="1:19" ht="15" customHeight="1">
      <c r="A65" s="422" t="s">
        <v>1411</v>
      </c>
      <c r="B65" s="423" t="s">
        <v>43</v>
      </c>
      <c r="C65" s="423" t="s">
        <v>43</v>
      </c>
      <c r="D65" s="423" t="s">
        <v>43</v>
      </c>
      <c r="E65" s="423" t="s">
        <v>43</v>
      </c>
      <c r="F65" s="423" t="s">
        <v>43</v>
      </c>
      <c r="G65" s="423" t="s">
        <v>43</v>
      </c>
      <c r="H65" s="423">
        <v>2450.3059855000001</v>
      </c>
      <c r="I65" s="423">
        <v>8627.2943620999995</v>
      </c>
      <c r="J65" s="423">
        <v>1060.9736688999999</v>
      </c>
      <c r="K65" s="423" t="s">
        <v>43</v>
      </c>
      <c r="L65" s="423" t="s">
        <v>43</v>
      </c>
      <c r="M65" s="423" t="s">
        <v>43</v>
      </c>
      <c r="N65" s="423">
        <v>1.2369261</v>
      </c>
      <c r="O65" s="423" t="s">
        <v>43</v>
      </c>
      <c r="P65" s="423" t="s">
        <v>43</v>
      </c>
      <c r="Q65" s="423">
        <v>12139.810942600001</v>
      </c>
      <c r="R65" s="423">
        <v>11784.8675195</v>
      </c>
      <c r="S65" s="422" t="s">
        <v>1411</v>
      </c>
    </row>
    <row r="66" spans="1:19" ht="15" customHeight="1">
      <c r="A66" s="422" t="s">
        <v>1412</v>
      </c>
      <c r="B66" s="423" t="s">
        <v>43</v>
      </c>
      <c r="C66" s="423" t="s">
        <v>43</v>
      </c>
      <c r="D66" s="423" t="s">
        <v>43</v>
      </c>
      <c r="E66" s="423">
        <v>133.6460529</v>
      </c>
      <c r="F66" s="423">
        <v>28.482900000000001</v>
      </c>
      <c r="G66" s="423">
        <v>1.0567251</v>
      </c>
      <c r="H66" s="423">
        <v>7290.6859930000001</v>
      </c>
      <c r="I66" s="423">
        <v>14578.371018</v>
      </c>
      <c r="J66" s="423">
        <v>3024.7352107000002</v>
      </c>
      <c r="K66" s="423" t="s">
        <v>43</v>
      </c>
      <c r="L66" s="423" t="s">
        <v>43</v>
      </c>
      <c r="M66" s="423" t="s">
        <v>43</v>
      </c>
      <c r="N66" s="423">
        <v>232.97160779999999</v>
      </c>
      <c r="O66" s="423" t="s">
        <v>43</v>
      </c>
      <c r="P66" s="423" t="s">
        <v>43</v>
      </c>
      <c r="Q66" s="423">
        <v>25289.949507499998</v>
      </c>
      <c r="R66" s="423">
        <v>62608.789779500003</v>
      </c>
      <c r="S66" s="422" t="s">
        <v>1412</v>
      </c>
    </row>
    <row r="67" spans="1:19" ht="15" customHeight="1">
      <c r="A67" s="422" t="s">
        <v>1413</v>
      </c>
      <c r="B67" s="423" t="s">
        <v>43</v>
      </c>
      <c r="C67" s="423" t="s">
        <v>43</v>
      </c>
      <c r="D67" s="423" t="s">
        <v>43</v>
      </c>
      <c r="E67" s="423" t="s">
        <v>43</v>
      </c>
      <c r="F67" s="423" t="s">
        <v>43</v>
      </c>
      <c r="G67" s="423" t="s">
        <v>43</v>
      </c>
      <c r="H67" s="423">
        <v>2037.5046109</v>
      </c>
      <c r="I67" s="423">
        <v>4987.7164979999998</v>
      </c>
      <c r="J67" s="423" t="s">
        <v>43</v>
      </c>
      <c r="K67" s="423" t="s">
        <v>43</v>
      </c>
      <c r="L67" s="423" t="s">
        <v>43</v>
      </c>
      <c r="M67" s="423">
        <v>7.6000000000000001E-6</v>
      </c>
      <c r="N67" s="423">
        <v>6.6018089</v>
      </c>
      <c r="O67" s="423" t="s">
        <v>43</v>
      </c>
      <c r="P67" s="423" t="s">
        <v>43</v>
      </c>
      <c r="Q67" s="423">
        <v>7031.8229253999989</v>
      </c>
      <c r="R67" s="423">
        <v>39767.9816727</v>
      </c>
      <c r="S67" s="422" t="s">
        <v>1413</v>
      </c>
    </row>
    <row r="68" spans="1:19" ht="15" customHeight="1">
      <c r="A68" s="422" t="s">
        <v>1414</v>
      </c>
      <c r="B68" s="423" t="s">
        <v>43</v>
      </c>
      <c r="C68" s="423" t="s">
        <v>43</v>
      </c>
      <c r="D68" s="423" t="s">
        <v>43</v>
      </c>
      <c r="E68" s="423" t="s">
        <v>43</v>
      </c>
      <c r="F68" s="423">
        <v>211.81045460000001</v>
      </c>
      <c r="G68" s="423" t="s">
        <v>43</v>
      </c>
      <c r="H68" s="423">
        <v>13808.642048399999</v>
      </c>
      <c r="I68" s="423">
        <v>61370.085048200002</v>
      </c>
      <c r="J68" s="423">
        <v>966.92568000000006</v>
      </c>
      <c r="K68" s="423">
        <v>305.06157780000001</v>
      </c>
      <c r="L68" s="423" t="s">
        <v>43</v>
      </c>
      <c r="M68" s="423" t="s">
        <v>43</v>
      </c>
      <c r="N68" s="423">
        <v>6450.8274244000004</v>
      </c>
      <c r="O68" s="423">
        <v>173.0701804</v>
      </c>
      <c r="P68" s="423">
        <v>89499.995263300007</v>
      </c>
      <c r="Q68" s="423">
        <v>172786.41767710002</v>
      </c>
      <c r="R68" s="423">
        <v>256428.89055849999</v>
      </c>
      <c r="S68" s="422" t="s">
        <v>1414</v>
      </c>
    </row>
    <row r="69" spans="1:19" ht="15" customHeight="1">
      <c r="A69" s="422" t="s">
        <v>1415</v>
      </c>
      <c r="B69" s="423" t="s">
        <v>43</v>
      </c>
      <c r="C69" s="423" t="s">
        <v>43</v>
      </c>
      <c r="D69" s="423" t="s">
        <v>43</v>
      </c>
      <c r="E69" s="423">
        <v>1.0138092999999999</v>
      </c>
      <c r="F69" s="423" t="s">
        <v>43</v>
      </c>
      <c r="G69" s="423" t="s">
        <v>43</v>
      </c>
      <c r="H69" s="423">
        <v>1129.2710314000001</v>
      </c>
      <c r="I69" s="423">
        <v>4779.8432079000004</v>
      </c>
      <c r="J69" s="423">
        <v>237.07622000000001</v>
      </c>
      <c r="K69" s="423" t="s">
        <v>43</v>
      </c>
      <c r="L69" s="423" t="s">
        <v>43</v>
      </c>
      <c r="M69" s="423" t="s">
        <v>43</v>
      </c>
      <c r="N69" s="423">
        <v>19.034258399999999</v>
      </c>
      <c r="O69" s="423" t="s">
        <v>43</v>
      </c>
      <c r="P69" s="423" t="s">
        <v>43</v>
      </c>
      <c r="Q69" s="423">
        <v>6166.2385270000004</v>
      </c>
      <c r="R69" s="423">
        <v>6416.9956653999998</v>
      </c>
      <c r="S69" s="422" t="s">
        <v>1415</v>
      </c>
    </row>
    <row r="70" spans="1:19" ht="15" customHeight="1">
      <c r="A70" s="422" t="s">
        <v>1416</v>
      </c>
      <c r="B70" s="423" t="s">
        <v>43</v>
      </c>
      <c r="C70" s="423" t="s">
        <v>43</v>
      </c>
      <c r="D70" s="423" t="s">
        <v>43</v>
      </c>
      <c r="E70" s="423">
        <v>12.4196153</v>
      </c>
      <c r="F70" s="423">
        <v>736.87475159999997</v>
      </c>
      <c r="G70" s="423">
        <v>4.4874442999999999</v>
      </c>
      <c r="H70" s="423">
        <v>2113.4894392000001</v>
      </c>
      <c r="I70" s="423">
        <v>11190.3290846</v>
      </c>
      <c r="J70" s="423">
        <v>427.08461130000001</v>
      </c>
      <c r="K70" s="423" t="s">
        <v>43</v>
      </c>
      <c r="L70" s="423" t="s">
        <v>43</v>
      </c>
      <c r="M70" s="423" t="s">
        <v>43</v>
      </c>
      <c r="N70" s="423">
        <v>575.28723639999998</v>
      </c>
      <c r="O70" s="423">
        <v>568.62377939999999</v>
      </c>
      <c r="P70" s="423">
        <v>2.0090276999999999</v>
      </c>
      <c r="Q70" s="423">
        <v>15630.6049898</v>
      </c>
      <c r="R70" s="423">
        <v>163193.32987469999</v>
      </c>
      <c r="S70" s="422" t="s">
        <v>1416</v>
      </c>
    </row>
    <row r="71" spans="1:19" ht="15" customHeight="1">
      <c r="A71" s="422" t="s">
        <v>1417</v>
      </c>
      <c r="B71" s="423" t="s">
        <v>43</v>
      </c>
      <c r="C71" s="423" t="s">
        <v>43</v>
      </c>
      <c r="D71" s="423" t="s">
        <v>43</v>
      </c>
      <c r="E71" s="423">
        <v>12.966930899999999</v>
      </c>
      <c r="F71" s="423" t="s">
        <v>43</v>
      </c>
      <c r="G71" s="423" t="s">
        <v>43</v>
      </c>
      <c r="H71" s="423">
        <v>9158.4747484</v>
      </c>
      <c r="I71" s="423">
        <v>6374.6152279999997</v>
      </c>
      <c r="J71" s="423" t="s">
        <v>43</v>
      </c>
      <c r="K71" s="423" t="s">
        <v>43</v>
      </c>
      <c r="L71" s="423" t="s">
        <v>43</v>
      </c>
      <c r="M71" s="423" t="s">
        <v>43</v>
      </c>
      <c r="N71" s="423" t="s">
        <v>43</v>
      </c>
      <c r="O71" s="423" t="s">
        <v>43</v>
      </c>
      <c r="P71" s="423" t="s">
        <v>43</v>
      </c>
      <c r="Q71" s="423">
        <v>15546.056907300001</v>
      </c>
      <c r="R71" s="423">
        <v>84143.774682599993</v>
      </c>
      <c r="S71" s="422" t="s">
        <v>1417</v>
      </c>
    </row>
    <row r="72" spans="1:19" ht="15" customHeight="1">
      <c r="A72" s="422" t="s">
        <v>1418</v>
      </c>
      <c r="B72" s="423" t="s">
        <v>43</v>
      </c>
      <c r="C72" s="423" t="s">
        <v>43</v>
      </c>
      <c r="D72" s="423" t="s">
        <v>43</v>
      </c>
      <c r="E72" s="423">
        <v>166.79963849999999</v>
      </c>
      <c r="F72" s="423">
        <v>11.950169900000001</v>
      </c>
      <c r="G72" s="423">
        <v>4.0397688</v>
      </c>
      <c r="H72" s="423">
        <v>15632.526437799999</v>
      </c>
      <c r="I72" s="423">
        <v>16662.859984999999</v>
      </c>
      <c r="J72" s="423">
        <v>4945.4797910999996</v>
      </c>
      <c r="K72" s="423" t="s">
        <v>43</v>
      </c>
      <c r="L72" s="423">
        <v>84.728434199999995</v>
      </c>
      <c r="M72" s="423" t="s">
        <v>43</v>
      </c>
      <c r="N72" s="423">
        <v>1481.3349066000001</v>
      </c>
      <c r="O72" s="423">
        <v>442.2447196</v>
      </c>
      <c r="P72" s="423">
        <v>38.136658699999998</v>
      </c>
      <c r="Q72" s="423">
        <v>39470.100510199998</v>
      </c>
      <c r="R72" s="423">
        <v>141659.94918960001</v>
      </c>
      <c r="S72" s="422" t="s">
        <v>1418</v>
      </c>
    </row>
    <row r="73" spans="1:19" ht="15" customHeight="1">
      <c r="A73" s="422" t="s">
        <v>1419</v>
      </c>
      <c r="B73" s="423" t="s">
        <v>43</v>
      </c>
      <c r="C73" s="423" t="s">
        <v>43</v>
      </c>
      <c r="D73" s="423" t="s">
        <v>43</v>
      </c>
      <c r="E73" s="423" t="s">
        <v>43</v>
      </c>
      <c r="F73" s="423" t="s">
        <v>43</v>
      </c>
      <c r="G73" s="423" t="s">
        <v>43</v>
      </c>
      <c r="H73" s="423">
        <v>438.8628918</v>
      </c>
      <c r="I73" s="423">
        <v>4628.2127055000001</v>
      </c>
      <c r="J73" s="423" t="s">
        <v>43</v>
      </c>
      <c r="K73" s="423" t="s">
        <v>43</v>
      </c>
      <c r="L73" s="423" t="s">
        <v>43</v>
      </c>
      <c r="M73" s="423" t="s">
        <v>43</v>
      </c>
      <c r="N73" s="423">
        <v>2.1563927999999999</v>
      </c>
      <c r="O73" s="423" t="s">
        <v>43</v>
      </c>
      <c r="P73" s="423" t="s">
        <v>43</v>
      </c>
      <c r="Q73" s="423">
        <v>5069.2319901000001</v>
      </c>
      <c r="R73" s="423">
        <v>6283.0374210999998</v>
      </c>
      <c r="S73" s="422" t="s">
        <v>1419</v>
      </c>
    </row>
    <row r="74" spans="1:19" ht="15" customHeight="1">
      <c r="A74" s="422" t="s">
        <v>1420</v>
      </c>
      <c r="B74" s="423" t="s">
        <v>43</v>
      </c>
      <c r="C74" s="423" t="s">
        <v>43</v>
      </c>
      <c r="D74" s="423" t="s">
        <v>43</v>
      </c>
      <c r="E74" s="423" t="s">
        <v>43</v>
      </c>
      <c r="F74" s="423" t="s">
        <v>43</v>
      </c>
      <c r="G74" s="423">
        <v>0.66610999999999998</v>
      </c>
      <c r="H74" s="423">
        <v>52527.826672100004</v>
      </c>
      <c r="I74" s="423">
        <v>10798.4240168</v>
      </c>
      <c r="J74" s="423" t="s">
        <v>43</v>
      </c>
      <c r="K74" s="423" t="s">
        <v>43</v>
      </c>
      <c r="L74" s="423">
        <v>21.7872114</v>
      </c>
      <c r="M74" s="423" t="s">
        <v>43</v>
      </c>
      <c r="N74" s="423">
        <v>7.6241826000000001</v>
      </c>
      <c r="O74" s="423">
        <v>13.986815</v>
      </c>
      <c r="P74" s="423" t="s">
        <v>43</v>
      </c>
      <c r="Q74" s="423">
        <v>63370.31500789999</v>
      </c>
      <c r="R74" s="423">
        <v>105625.0762984</v>
      </c>
      <c r="S74" s="422" t="s">
        <v>1420</v>
      </c>
    </row>
    <row r="75" spans="1:19" ht="15" customHeight="1">
      <c r="A75" s="422" t="s">
        <v>1421</v>
      </c>
      <c r="B75" s="423" t="s">
        <v>43</v>
      </c>
      <c r="C75" s="423" t="s">
        <v>43</v>
      </c>
      <c r="D75" s="423" t="s">
        <v>43</v>
      </c>
      <c r="E75" s="423" t="s">
        <v>43</v>
      </c>
      <c r="F75" s="423">
        <v>259.63348639999998</v>
      </c>
      <c r="G75" s="423" t="s">
        <v>43</v>
      </c>
      <c r="H75" s="423">
        <v>7342.9076566000003</v>
      </c>
      <c r="I75" s="423">
        <v>6686.0228665000004</v>
      </c>
      <c r="J75" s="423" t="s">
        <v>43</v>
      </c>
      <c r="K75" s="423" t="s">
        <v>43</v>
      </c>
      <c r="L75" s="423" t="s">
        <v>43</v>
      </c>
      <c r="M75" s="423" t="s">
        <v>43</v>
      </c>
      <c r="N75" s="423" t="s">
        <v>43</v>
      </c>
      <c r="O75" s="423" t="s">
        <v>43</v>
      </c>
      <c r="P75" s="423" t="s">
        <v>43</v>
      </c>
      <c r="Q75" s="423">
        <v>14288.564009500002</v>
      </c>
      <c r="R75" s="423">
        <v>88493.222811200001</v>
      </c>
      <c r="S75" s="422" t="s">
        <v>1421</v>
      </c>
    </row>
    <row r="76" spans="1:19" ht="15" customHeight="1">
      <c r="A76" s="422" t="s">
        <v>1422</v>
      </c>
      <c r="B76" s="423" t="s">
        <v>43</v>
      </c>
      <c r="C76" s="423" t="s">
        <v>43</v>
      </c>
      <c r="D76" s="423">
        <v>2398.5780195000002</v>
      </c>
      <c r="E76" s="423">
        <v>872.38259029999995</v>
      </c>
      <c r="F76" s="423">
        <v>1527.5198319000001</v>
      </c>
      <c r="G76" s="423" t="s">
        <v>43</v>
      </c>
      <c r="H76" s="423">
        <v>54965.3830122</v>
      </c>
      <c r="I76" s="423">
        <v>16988.346076400001</v>
      </c>
      <c r="J76" s="423" t="s">
        <v>43</v>
      </c>
      <c r="K76" s="423" t="s">
        <v>43</v>
      </c>
      <c r="L76" s="423">
        <v>113.8589509</v>
      </c>
      <c r="M76" s="423" t="s">
        <v>43</v>
      </c>
      <c r="N76" s="423">
        <v>3920.8483375000001</v>
      </c>
      <c r="O76" s="423">
        <v>3.6416298</v>
      </c>
      <c r="P76" s="423">
        <v>5.5443509999999998</v>
      </c>
      <c r="Q76" s="423">
        <v>80796.102799500004</v>
      </c>
      <c r="R76" s="423">
        <v>211838.7158103</v>
      </c>
      <c r="S76" s="422" t="s">
        <v>1422</v>
      </c>
    </row>
    <row r="77" spans="1:19" ht="15" customHeight="1">
      <c r="A77" s="422" t="s">
        <v>1423</v>
      </c>
      <c r="B77" s="423" t="s">
        <v>43</v>
      </c>
      <c r="C77" s="423" t="s">
        <v>43</v>
      </c>
      <c r="D77" s="423" t="s">
        <v>43</v>
      </c>
      <c r="E77" s="423" t="s">
        <v>43</v>
      </c>
      <c r="F77" s="423" t="s">
        <v>43</v>
      </c>
      <c r="G77" s="423" t="s">
        <v>43</v>
      </c>
      <c r="H77" s="423">
        <v>81.419289699999993</v>
      </c>
      <c r="I77" s="423">
        <v>5104.7071004999998</v>
      </c>
      <c r="J77" s="423" t="s">
        <v>43</v>
      </c>
      <c r="K77" s="423" t="s">
        <v>43</v>
      </c>
      <c r="L77" s="423" t="s">
        <v>43</v>
      </c>
      <c r="M77" s="423" t="s">
        <v>43</v>
      </c>
      <c r="N77" s="423">
        <v>39.728012900000003</v>
      </c>
      <c r="O77" s="423" t="s">
        <v>43</v>
      </c>
      <c r="P77" s="423" t="s">
        <v>43</v>
      </c>
      <c r="Q77" s="423">
        <v>5225.8544031000001</v>
      </c>
      <c r="R77" s="423">
        <v>10466.436998200001</v>
      </c>
      <c r="S77" s="422" t="s">
        <v>1423</v>
      </c>
    </row>
    <row r="78" spans="1:19" ht="15" customHeight="1">
      <c r="A78" s="422" t="s">
        <v>1424</v>
      </c>
      <c r="B78" s="423" t="s">
        <v>43</v>
      </c>
      <c r="C78" s="423" t="s">
        <v>43</v>
      </c>
      <c r="D78" s="423" t="s">
        <v>43</v>
      </c>
      <c r="E78" s="423">
        <v>5322.9556314000001</v>
      </c>
      <c r="F78" s="423" t="s">
        <v>43</v>
      </c>
      <c r="G78" s="423">
        <v>3.5377847999999998</v>
      </c>
      <c r="H78" s="423">
        <v>6392.0048761999997</v>
      </c>
      <c r="I78" s="423">
        <v>8690.5530798</v>
      </c>
      <c r="J78" s="423" t="s">
        <v>43</v>
      </c>
      <c r="K78" s="423" t="s">
        <v>43</v>
      </c>
      <c r="L78" s="423" t="s">
        <v>43</v>
      </c>
      <c r="M78" s="423" t="s">
        <v>43</v>
      </c>
      <c r="N78" s="423">
        <v>47.0161619</v>
      </c>
      <c r="O78" s="423">
        <v>33.623473599999997</v>
      </c>
      <c r="P78" s="423" t="s">
        <v>43</v>
      </c>
      <c r="Q78" s="423">
        <v>20489.691007699999</v>
      </c>
      <c r="R78" s="423">
        <v>63864.8872061</v>
      </c>
      <c r="S78" s="422" t="s">
        <v>1424</v>
      </c>
    </row>
    <row r="79" spans="1:19" ht="15" customHeight="1">
      <c r="A79" s="422" t="s">
        <v>1425</v>
      </c>
      <c r="B79" s="423" t="s">
        <v>43</v>
      </c>
      <c r="C79" s="423" t="s">
        <v>43</v>
      </c>
      <c r="D79" s="423" t="s">
        <v>43</v>
      </c>
      <c r="E79" s="423">
        <v>2437.5932692000001</v>
      </c>
      <c r="F79" s="423">
        <v>102.8668516</v>
      </c>
      <c r="G79" s="423" t="s">
        <v>43</v>
      </c>
      <c r="H79" s="423">
        <v>51489.148164600003</v>
      </c>
      <c r="I79" s="423">
        <v>3935.9881509000002</v>
      </c>
      <c r="J79" s="423" t="s">
        <v>43</v>
      </c>
      <c r="K79" s="423" t="s">
        <v>43</v>
      </c>
      <c r="L79" s="423" t="s">
        <v>43</v>
      </c>
      <c r="M79" s="423" t="s">
        <v>43</v>
      </c>
      <c r="N79" s="423">
        <v>11.2183776</v>
      </c>
      <c r="O79" s="423" t="s">
        <v>43</v>
      </c>
      <c r="P79" s="423" t="s">
        <v>43</v>
      </c>
      <c r="Q79" s="423">
        <v>57976.814813900004</v>
      </c>
      <c r="R79" s="423">
        <v>115932.4848734</v>
      </c>
      <c r="S79" s="422" t="s">
        <v>1425</v>
      </c>
    </row>
    <row r="80" spans="1:19" ht="15" customHeight="1">
      <c r="A80" s="422" t="s">
        <v>1426</v>
      </c>
      <c r="B80" s="423" t="s">
        <v>43</v>
      </c>
      <c r="C80" s="423" t="s">
        <v>43</v>
      </c>
      <c r="D80" s="423" t="s">
        <v>43</v>
      </c>
      <c r="E80" s="423">
        <v>453.30912519999998</v>
      </c>
      <c r="F80" s="423" t="s">
        <v>43</v>
      </c>
      <c r="G80" s="423">
        <v>1.0021199999999999</v>
      </c>
      <c r="H80" s="423">
        <v>31146.8469482</v>
      </c>
      <c r="I80" s="423">
        <v>19573.708984299999</v>
      </c>
      <c r="J80" s="423" t="s">
        <v>43</v>
      </c>
      <c r="K80" s="423" t="s">
        <v>43</v>
      </c>
      <c r="L80" s="423" t="s">
        <v>43</v>
      </c>
      <c r="M80" s="423" t="s">
        <v>43</v>
      </c>
      <c r="N80" s="423">
        <v>11768.7870085</v>
      </c>
      <c r="O80" s="423" t="s">
        <v>43</v>
      </c>
      <c r="P80" s="423">
        <v>6185.8933736999998</v>
      </c>
      <c r="Q80" s="423">
        <v>69129.547559900006</v>
      </c>
      <c r="R80" s="423">
        <v>111836.1383982</v>
      </c>
      <c r="S80" s="422" t="s">
        <v>1426</v>
      </c>
    </row>
    <row r="81" spans="1:20" ht="15" customHeight="1">
      <c r="A81" s="422" t="s">
        <v>1427</v>
      </c>
      <c r="B81" s="423" t="s">
        <v>43</v>
      </c>
      <c r="C81" s="423" t="s">
        <v>43</v>
      </c>
      <c r="D81" s="423">
        <v>15.4427372</v>
      </c>
      <c r="E81" s="423" t="s">
        <v>43</v>
      </c>
      <c r="F81" s="423" t="s">
        <v>43</v>
      </c>
      <c r="G81" s="423" t="s">
        <v>43</v>
      </c>
      <c r="H81" s="423">
        <v>87.963798400000002</v>
      </c>
      <c r="I81" s="423">
        <v>4249.4083244000003</v>
      </c>
      <c r="J81" s="423" t="s">
        <v>43</v>
      </c>
      <c r="K81" s="423" t="s">
        <v>43</v>
      </c>
      <c r="L81" s="423" t="s">
        <v>43</v>
      </c>
      <c r="M81" s="423" t="s">
        <v>43</v>
      </c>
      <c r="N81" s="423">
        <v>5.9935508000000004</v>
      </c>
      <c r="O81" s="423" t="s">
        <v>43</v>
      </c>
      <c r="P81" s="423" t="s">
        <v>43</v>
      </c>
      <c r="Q81" s="423">
        <v>4358.8084108000003</v>
      </c>
      <c r="R81" s="423">
        <v>12430.440058599999</v>
      </c>
      <c r="S81" s="422" t="s">
        <v>1427</v>
      </c>
    </row>
    <row r="82" spans="1:20" ht="15" customHeight="1">
      <c r="A82" s="422" t="s">
        <v>1428</v>
      </c>
      <c r="B82" s="423" t="s">
        <v>43</v>
      </c>
      <c r="C82" s="423" t="s">
        <v>43</v>
      </c>
      <c r="D82" s="423" t="s">
        <v>43</v>
      </c>
      <c r="E82" s="423" t="s">
        <v>43</v>
      </c>
      <c r="F82" s="423">
        <v>3.0744039000000001</v>
      </c>
      <c r="G82" s="423" t="s">
        <v>43</v>
      </c>
      <c r="H82" s="423">
        <v>6676.2673341</v>
      </c>
      <c r="I82" s="423">
        <v>9794.8711414000009</v>
      </c>
      <c r="J82" s="423" t="s">
        <v>43</v>
      </c>
      <c r="K82" s="423" t="s">
        <v>43</v>
      </c>
      <c r="L82" s="423" t="s">
        <v>43</v>
      </c>
      <c r="M82" s="423" t="s">
        <v>43</v>
      </c>
      <c r="N82" s="423">
        <v>2686.4212054999998</v>
      </c>
      <c r="O82" s="423" t="s">
        <v>43</v>
      </c>
      <c r="P82" s="423" t="s">
        <v>43</v>
      </c>
      <c r="Q82" s="423">
        <v>19160.634084900001</v>
      </c>
      <c r="R82" s="423">
        <v>31934.2148667</v>
      </c>
      <c r="S82" s="422" t="s">
        <v>1428</v>
      </c>
    </row>
    <row r="83" spans="1:20" ht="15" customHeight="1">
      <c r="A83" s="422" t="s">
        <v>1429</v>
      </c>
      <c r="B83" s="423" t="s">
        <v>43</v>
      </c>
      <c r="C83" s="423" t="s">
        <v>43</v>
      </c>
      <c r="D83" s="423" t="s">
        <v>43</v>
      </c>
      <c r="E83" s="423" t="s">
        <v>43</v>
      </c>
      <c r="F83" s="423" t="s">
        <v>43</v>
      </c>
      <c r="G83" s="423" t="s">
        <v>43</v>
      </c>
      <c r="H83" s="423">
        <v>283.090239</v>
      </c>
      <c r="I83" s="423">
        <v>6061.8572683000002</v>
      </c>
      <c r="J83" s="423" t="s">
        <v>43</v>
      </c>
      <c r="K83" s="423" t="s">
        <v>43</v>
      </c>
      <c r="L83" s="423" t="s">
        <v>43</v>
      </c>
      <c r="M83" s="423" t="s">
        <v>43</v>
      </c>
      <c r="N83" s="423">
        <v>5.9095738000000004</v>
      </c>
      <c r="O83" s="423" t="s">
        <v>43</v>
      </c>
      <c r="P83" s="423" t="s">
        <v>43</v>
      </c>
      <c r="Q83" s="423">
        <v>6350.8570811</v>
      </c>
      <c r="R83" s="423">
        <v>16939.404866100002</v>
      </c>
      <c r="S83" s="422" t="s">
        <v>1429</v>
      </c>
    </row>
    <row r="84" spans="1:20" ht="15" customHeight="1">
      <c r="A84" s="422" t="s">
        <v>1430</v>
      </c>
      <c r="B84" s="423" t="s">
        <v>43</v>
      </c>
      <c r="C84" s="423" t="s">
        <v>43</v>
      </c>
      <c r="D84" s="423" t="s">
        <v>43</v>
      </c>
      <c r="E84" s="423">
        <v>20.120847000000001</v>
      </c>
      <c r="F84" s="423" t="s">
        <v>43</v>
      </c>
      <c r="G84" s="423">
        <v>25.956150999999998</v>
      </c>
      <c r="H84" s="423">
        <v>20633.053807</v>
      </c>
      <c r="I84" s="423">
        <v>6901.4059864000001</v>
      </c>
      <c r="J84" s="423" t="s">
        <v>43</v>
      </c>
      <c r="K84" s="423" t="s">
        <v>43</v>
      </c>
      <c r="L84" s="423" t="s">
        <v>43</v>
      </c>
      <c r="M84" s="423" t="s">
        <v>43</v>
      </c>
      <c r="N84" s="423">
        <v>7564.5607788999996</v>
      </c>
      <c r="O84" s="423" t="s">
        <v>43</v>
      </c>
      <c r="P84" s="423" t="s">
        <v>43</v>
      </c>
      <c r="Q84" s="423">
        <v>35145.0975703</v>
      </c>
      <c r="R84" s="423">
        <v>80399.549034299998</v>
      </c>
      <c r="S84" s="422" t="s">
        <v>1430</v>
      </c>
    </row>
    <row r="85" spans="1:20" ht="15" customHeight="1">
      <c r="A85" s="422" t="s">
        <v>1431</v>
      </c>
      <c r="B85" s="423" t="s">
        <v>43</v>
      </c>
      <c r="C85" s="423" t="s">
        <v>43</v>
      </c>
      <c r="D85" s="423" t="s">
        <v>43</v>
      </c>
      <c r="E85" s="423" t="s">
        <v>43</v>
      </c>
      <c r="F85" s="423" t="s">
        <v>43</v>
      </c>
      <c r="G85" s="423" t="s">
        <v>43</v>
      </c>
      <c r="H85" s="423" t="s">
        <v>43</v>
      </c>
      <c r="I85" s="423">
        <v>539.45011999999997</v>
      </c>
      <c r="J85" s="423" t="s">
        <v>43</v>
      </c>
      <c r="K85" s="423" t="s">
        <v>43</v>
      </c>
      <c r="L85" s="423" t="s">
        <v>43</v>
      </c>
      <c r="M85" s="423" t="s">
        <v>43</v>
      </c>
      <c r="N85" s="423" t="s">
        <v>43</v>
      </c>
      <c r="O85" s="423" t="s">
        <v>43</v>
      </c>
      <c r="P85" s="423" t="s">
        <v>43</v>
      </c>
      <c r="Q85" s="423">
        <v>539.45011999999997</v>
      </c>
      <c r="R85" s="423">
        <v>655.295165</v>
      </c>
      <c r="S85" s="422" t="s">
        <v>1431</v>
      </c>
    </row>
    <row r="86" spans="1:20" ht="15" customHeight="1">
      <c r="A86" s="422" t="s">
        <v>1432</v>
      </c>
      <c r="B86" s="423" t="s">
        <v>43</v>
      </c>
      <c r="C86" s="423" t="s">
        <v>43</v>
      </c>
      <c r="D86" s="423" t="s">
        <v>43</v>
      </c>
      <c r="E86" s="423">
        <v>108.7670573</v>
      </c>
      <c r="F86" s="423" t="s">
        <v>43</v>
      </c>
      <c r="G86" s="423" t="s">
        <v>43</v>
      </c>
      <c r="H86" s="423">
        <v>156.52834780000001</v>
      </c>
      <c r="I86" s="423">
        <v>605.19351110000002</v>
      </c>
      <c r="J86" s="423" t="s">
        <v>43</v>
      </c>
      <c r="K86" s="423" t="s">
        <v>43</v>
      </c>
      <c r="L86" s="423" t="s">
        <v>43</v>
      </c>
      <c r="M86" s="423" t="s">
        <v>43</v>
      </c>
      <c r="N86" s="423">
        <v>2.2014800000000001</v>
      </c>
      <c r="O86" s="423" t="s">
        <v>43</v>
      </c>
      <c r="P86" s="423" t="s">
        <v>43</v>
      </c>
      <c r="Q86" s="423">
        <v>872.69039620000001</v>
      </c>
      <c r="R86" s="423">
        <v>1199.4066479000001</v>
      </c>
      <c r="S86" s="422" t="s">
        <v>1432</v>
      </c>
    </row>
    <row r="87" spans="1:20" ht="15" customHeight="1">
      <c r="A87" s="424"/>
      <c r="B87" s="425"/>
      <c r="C87" s="425"/>
      <c r="D87" s="425"/>
      <c r="E87" s="425"/>
      <c r="F87" s="425"/>
      <c r="G87" s="425"/>
      <c r="H87" s="425"/>
      <c r="I87" s="425"/>
      <c r="J87" s="425"/>
      <c r="K87" s="425"/>
      <c r="L87" s="425"/>
      <c r="M87" s="425"/>
      <c r="N87" s="425"/>
      <c r="O87" s="425"/>
      <c r="P87" s="425"/>
      <c r="Q87" s="425"/>
      <c r="R87" s="425"/>
      <c r="S87" s="424"/>
    </row>
    <row r="88" spans="1:20" ht="15" customHeight="1">
      <c r="A88" s="422"/>
      <c r="B88" s="423"/>
      <c r="C88" s="423"/>
      <c r="D88" s="423"/>
      <c r="E88" s="423"/>
      <c r="F88" s="423"/>
      <c r="G88" s="423"/>
      <c r="H88" s="423"/>
      <c r="I88" s="423"/>
      <c r="J88" s="423"/>
      <c r="K88" s="423"/>
      <c r="L88" s="423"/>
      <c r="M88" s="423"/>
      <c r="N88" s="423"/>
      <c r="O88" s="423"/>
      <c r="P88" s="423"/>
      <c r="Q88" s="423"/>
      <c r="R88" s="423"/>
      <c r="S88" s="416" t="s">
        <v>1433</v>
      </c>
    </row>
    <row r="89" spans="1:20" ht="15" customHeight="1">
      <c r="A89" s="422"/>
      <c r="B89" s="423"/>
      <c r="C89" s="423"/>
      <c r="D89" s="423"/>
      <c r="E89" s="423"/>
      <c r="F89" s="423"/>
      <c r="G89" s="423"/>
      <c r="H89" s="423"/>
      <c r="I89" s="423"/>
      <c r="J89" s="109" t="s">
        <v>1344</v>
      </c>
      <c r="K89" s="107" t="s">
        <v>1345</v>
      </c>
      <c r="L89" s="423"/>
      <c r="M89" s="423"/>
      <c r="N89" s="423"/>
      <c r="O89" s="423"/>
      <c r="P89" s="423"/>
      <c r="Q89" s="423"/>
      <c r="R89" s="423"/>
      <c r="S89" s="423"/>
      <c r="T89" s="422"/>
    </row>
    <row r="90" spans="1:20" ht="15" customHeight="1">
      <c r="A90" s="422"/>
      <c r="B90" s="423"/>
      <c r="C90" s="423"/>
      <c r="D90" s="423"/>
      <c r="E90" s="423"/>
      <c r="F90" s="423"/>
      <c r="G90" s="423"/>
      <c r="H90" s="423"/>
      <c r="I90" s="423"/>
      <c r="J90" s="109" t="s">
        <v>1346</v>
      </c>
      <c r="K90" s="107" t="s">
        <v>1347</v>
      </c>
      <c r="L90" s="423"/>
      <c r="M90" s="423"/>
      <c r="N90" s="423"/>
      <c r="O90" s="423"/>
      <c r="P90" s="423"/>
      <c r="Q90" s="423"/>
      <c r="R90" s="423"/>
      <c r="S90" s="423"/>
      <c r="T90" s="422"/>
    </row>
    <row r="91" spans="1:20" ht="15" customHeight="1">
      <c r="A91" s="422"/>
      <c r="B91" s="423"/>
      <c r="C91" s="423"/>
      <c r="D91" s="423"/>
      <c r="E91" s="423"/>
      <c r="F91" s="423"/>
      <c r="G91" s="423"/>
      <c r="H91" s="423"/>
      <c r="I91" s="423"/>
      <c r="J91" s="109" t="s">
        <v>149</v>
      </c>
      <c r="K91" s="107" t="s">
        <v>150</v>
      </c>
      <c r="L91" s="423"/>
      <c r="M91" s="423"/>
      <c r="N91" s="423"/>
      <c r="O91" s="423"/>
      <c r="P91" s="423"/>
      <c r="Q91" s="423"/>
      <c r="R91" s="423"/>
      <c r="S91" s="423"/>
      <c r="T91" s="422"/>
    </row>
    <row r="92" spans="1:20" ht="15" customHeight="1">
      <c r="A92" s="15"/>
      <c r="B92" s="39"/>
      <c r="C92" s="15"/>
      <c r="D92" s="417"/>
      <c r="E92" s="417"/>
      <c r="F92" s="417"/>
      <c r="G92" s="15"/>
      <c r="H92" s="15"/>
      <c r="I92" s="426"/>
      <c r="J92" s="427"/>
      <c r="K92" s="39"/>
      <c r="L92" s="417"/>
      <c r="M92" s="15"/>
      <c r="N92" s="15"/>
      <c r="O92" s="15"/>
      <c r="P92" s="15"/>
      <c r="Q92" s="15"/>
      <c r="R92" s="15"/>
      <c r="S92" s="403" t="s">
        <v>57</v>
      </c>
    </row>
    <row r="93" spans="1:20" ht="15" customHeight="1">
      <c r="A93" s="1039" t="s">
        <v>1348</v>
      </c>
      <c r="B93" s="1031" t="s">
        <v>1349</v>
      </c>
      <c r="C93" s="1031"/>
      <c r="D93" s="1031"/>
      <c r="E93" s="1031"/>
      <c r="F93" s="1031"/>
      <c r="G93" s="1031"/>
      <c r="H93" s="1031"/>
      <c r="I93" s="1031"/>
      <c r="J93" s="1031" t="s">
        <v>1349</v>
      </c>
      <c r="K93" s="1031"/>
      <c r="L93" s="1031"/>
      <c r="M93" s="1031"/>
      <c r="N93" s="1031"/>
      <c r="O93" s="1031"/>
      <c r="P93" s="1031"/>
      <c r="Q93" s="1031"/>
      <c r="R93" s="1038" t="s">
        <v>1350</v>
      </c>
      <c r="S93" s="1041" t="s">
        <v>1348</v>
      </c>
    </row>
    <row r="94" spans="1:20" ht="15" customHeight="1">
      <c r="A94" s="1039"/>
      <c r="B94" s="1037" t="s">
        <v>1351</v>
      </c>
      <c r="C94" s="1037" t="s">
        <v>1352</v>
      </c>
      <c r="D94" s="1037" t="s">
        <v>1353</v>
      </c>
      <c r="E94" s="1037" t="s">
        <v>1354</v>
      </c>
      <c r="F94" s="1037" t="s">
        <v>1355</v>
      </c>
      <c r="G94" s="1037" t="s">
        <v>1356</v>
      </c>
      <c r="H94" s="1037" t="s">
        <v>1357</v>
      </c>
      <c r="I94" s="1037" t="s">
        <v>1358</v>
      </c>
      <c r="J94" s="1037" t="s">
        <v>1359</v>
      </c>
      <c r="K94" s="1037" t="s">
        <v>1360</v>
      </c>
      <c r="L94" s="1037" t="s">
        <v>1361</v>
      </c>
      <c r="M94" s="1037" t="s">
        <v>1362</v>
      </c>
      <c r="N94" s="1037" t="s">
        <v>1363</v>
      </c>
      <c r="O94" s="1037" t="s">
        <v>1364</v>
      </c>
      <c r="P94" s="1037" t="s">
        <v>1365</v>
      </c>
      <c r="Q94" s="1040" t="s">
        <v>61</v>
      </c>
      <c r="R94" s="1038"/>
      <c r="S94" s="1041"/>
    </row>
    <row r="95" spans="1:20" ht="65.25" customHeight="1">
      <c r="A95" s="1039"/>
      <c r="B95" s="1037"/>
      <c r="C95" s="1037"/>
      <c r="D95" s="1037"/>
      <c r="E95" s="1037"/>
      <c r="F95" s="1037"/>
      <c r="G95" s="1037"/>
      <c r="H95" s="1037"/>
      <c r="I95" s="1037"/>
      <c r="J95" s="1037"/>
      <c r="K95" s="1037"/>
      <c r="L95" s="1037"/>
      <c r="M95" s="1037"/>
      <c r="N95" s="1037"/>
      <c r="O95" s="1037"/>
      <c r="P95" s="1037"/>
      <c r="Q95" s="1040"/>
      <c r="R95" s="1038"/>
      <c r="S95" s="1041"/>
    </row>
    <row r="96" spans="1:20" ht="15" customHeight="1">
      <c r="A96" s="37"/>
      <c r="B96" s="420"/>
      <c r="C96" s="420"/>
      <c r="D96" s="420"/>
      <c r="E96" s="420"/>
      <c r="F96" s="420"/>
      <c r="G96" s="420"/>
      <c r="H96" s="420"/>
      <c r="I96" s="420"/>
      <c r="J96" s="420"/>
      <c r="K96" s="420"/>
      <c r="L96" s="420"/>
      <c r="M96" s="420"/>
      <c r="N96" s="420"/>
      <c r="O96" s="420"/>
      <c r="P96" s="420"/>
      <c r="Q96" s="420"/>
      <c r="R96" s="420"/>
      <c r="S96" s="420"/>
    </row>
    <row r="97" spans="1:19" ht="15" customHeight="1">
      <c r="A97" s="428" t="s">
        <v>1434</v>
      </c>
      <c r="B97" s="423" t="s">
        <v>43</v>
      </c>
      <c r="C97" s="423" t="s">
        <v>43</v>
      </c>
      <c r="D97" s="423" t="s">
        <v>43</v>
      </c>
      <c r="E97" s="423" t="s">
        <v>43</v>
      </c>
      <c r="F97" s="423" t="s">
        <v>43</v>
      </c>
      <c r="G97" s="423" t="s">
        <v>43</v>
      </c>
      <c r="H97" s="423">
        <v>919.19624529999999</v>
      </c>
      <c r="I97" s="423">
        <v>2.9981201999999998</v>
      </c>
      <c r="J97" s="423" t="s">
        <v>43</v>
      </c>
      <c r="K97" s="423" t="s">
        <v>43</v>
      </c>
      <c r="L97" s="423" t="s">
        <v>43</v>
      </c>
      <c r="M97" s="423" t="s">
        <v>43</v>
      </c>
      <c r="N97" s="423" t="s">
        <v>43</v>
      </c>
      <c r="O97" s="423" t="s">
        <v>43</v>
      </c>
      <c r="P97" s="423" t="s">
        <v>43</v>
      </c>
      <c r="Q97" s="423">
        <v>922.1943655</v>
      </c>
      <c r="R97" s="423">
        <v>20326.958330000001</v>
      </c>
      <c r="S97" s="422" t="s">
        <v>1434</v>
      </c>
    </row>
    <row r="98" spans="1:19" ht="15" customHeight="1">
      <c r="A98" s="428" t="s">
        <v>1435</v>
      </c>
      <c r="B98" s="423" t="s">
        <v>43</v>
      </c>
      <c r="C98" s="423" t="s">
        <v>43</v>
      </c>
      <c r="D98" s="423" t="s">
        <v>43</v>
      </c>
      <c r="E98" s="423" t="s">
        <v>43</v>
      </c>
      <c r="F98" s="423" t="s">
        <v>43</v>
      </c>
      <c r="G98" s="423">
        <v>115.44475079999999</v>
      </c>
      <c r="H98" s="423">
        <v>7041.0516791</v>
      </c>
      <c r="I98" s="423">
        <v>1484.0773041</v>
      </c>
      <c r="J98" s="423" t="s">
        <v>43</v>
      </c>
      <c r="K98" s="423" t="s">
        <v>43</v>
      </c>
      <c r="L98" s="423" t="s">
        <v>43</v>
      </c>
      <c r="M98" s="423" t="s">
        <v>43</v>
      </c>
      <c r="N98" s="423">
        <v>53.099982400000002</v>
      </c>
      <c r="O98" s="423">
        <v>5.4376199999999999</v>
      </c>
      <c r="P98" s="423" t="s">
        <v>43</v>
      </c>
      <c r="Q98" s="423">
        <v>8699.1113363999993</v>
      </c>
      <c r="R98" s="423">
        <v>23264.977499799999</v>
      </c>
      <c r="S98" s="422" t="s">
        <v>1435</v>
      </c>
    </row>
    <row r="99" spans="1:19" ht="15" customHeight="1">
      <c r="A99" s="428" t="s">
        <v>1436</v>
      </c>
      <c r="B99" s="423" t="s">
        <v>43</v>
      </c>
      <c r="C99" s="423" t="s">
        <v>43</v>
      </c>
      <c r="D99" s="423" t="s">
        <v>43</v>
      </c>
      <c r="E99" s="423" t="s">
        <v>43</v>
      </c>
      <c r="F99" s="423" t="s">
        <v>43</v>
      </c>
      <c r="G99" s="423" t="s">
        <v>43</v>
      </c>
      <c r="H99" s="423" t="s">
        <v>43</v>
      </c>
      <c r="I99" s="423">
        <v>8.0415E-3</v>
      </c>
      <c r="J99" s="423" t="s">
        <v>43</v>
      </c>
      <c r="K99" s="423" t="s">
        <v>43</v>
      </c>
      <c r="L99" s="423" t="s">
        <v>43</v>
      </c>
      <c r="M99" s="423" t="s">
        <v>43</v>
      </c>
      <c r="N99" s="423" t="s">
        <v>43</v>
      </c>
      <c r="O99" s="423" t="s">
        <v>43</v>
      </c>
      <c r="P99" s="423" t="s">
        <v>43</v>
      </c>
      <c r="Q99" s="423">
        <v>8.0415E-3</v>
      </c>
      <c r="R99" s="423">
        <v>100.72250680000001</v>
      </c>
      <c r="S99" s="422" t="s">
        <v>1436</v>
      </c>
    </row>
    <row r="100" spans="1:19" ht="15" customHeight="1">
      <c r="A100" s="428" t="s">
        <v>1437</v>
      </c>
      <c r="B100" s="423" t="s">
        <v>43</v>
      </c>
      <c r="C100" s="423" t="s">
        <v>43</v>
      </c>
      <c r="D100" s="423" t="s">
        <v>43</v>
      </c>
      <c r="E100" s="423" t="s">
        <v>43</v>
      </c>
      <c r="F100" s="423" t="s">
        <v>43</v>
      </c>
      <c r="G100" s="423" t="s">
        <v>43</v>
      </c>
      <c r="H100" s="423" t="s">
        <v>43</v>
      </c>
      <c r="I100" s="423">
        <v>120.6460026</v>
      </c>
      <c r="J100" s="423" t="s">
        <v>43</v>
      </c>
      <c r="K100" s="423" t="s">
        <v>43</v>
      </c>
      <c r="L100" s="423" t="s">
        <v>43</v>
      </c>
      <c r="M100" s="423" t="s">
        <v>43</v>
      </c>
      <c r="N100" s="423" t="s">
        <v>43</v>
      </c>
      <c r="O100" s="423" t="s">
        <v>43</v>
      </c>
      <c r="P100" s="423" t="s">
        <v>43</v>
      </c>
      <c r="Q100" s="423">
        <v>120.6460026</v>
      </c>
      <c r="R100" s="423">
        <v>6371.4590211000004</v>
      </c>
      <c r="S100" s="422" t="s">
        <v>1437</v>
      </c>
    </row>
    <row r="101" spans="1:19" ht="15" customHeight="1">
      <c r="A101" s="428" t="s">
        <v>1438</v>
      </c>
      <c r="B101" s="423" t="s">
        <v>43</v>
      </c>
      <c r="C101" s="423" t="s">
        <v>43</v>
      </c>
      <c r="D101" s="423" t="s">
        <v>43</v>
      </c>
      <c r="E101" s="423" t="s">
        <v>43</v>
      </c>
      <c r="F101" s="423" t="s">
        <v>43</v>
      </c>
      <c r="G101" s="423" t="s">
        <v>43</v>
      </c>
      <c r="H101" s="423" t="s">
        <v>43</v>
      </c>
      <c r="I101" s="423">
        <v>2.9299355</v>
      </c>
      <c r="J101" s="423" t="s">
        <v>43</v>
      </c>
      <c r="K101" s="423" t="s">
        <v>43</v>
      </c>
      <c r="L101" s="423" t="s">
        <v>43</v>
      </c>
      <c r="M101" s="423" t="s">
        <v>43</v>
      </c>
      <c r="N101" s="423" t="s">
        <v>43</v>
      </c>
      <c r="O101" s="423" t="s">
        <v>43</v>
      </c>
      <c r="P101" s="423" t="s">
        <v>43</v>
      </c>
      <c r="Q101" s="423">
        <v>2.9299355</v>
      </c>
      <c r="R101" s="423">
        <v>2.1243031000000001</v>
      </c>
      <c r="S101" s="422" t="s">
        <v>1438</v>
      </c>
    </row>
    <row r="102" spans="1:19" ht="15" customHeight="1">
      <c r="A102" s="428" t="s">
        <v>1439</v>
      </c>
      <c r="B102" s="423" t="s">
        <v>43</v>
      </c>
      <c r="C102" s="423" t="s">
        <v>43</v>
      </c>
      <c r="D102" s="423" t="s">
        <v>43</v>
      </c>
      <c r="E102" s="423" t="s">
        <v>43</v>
      </c>
      <c r="F102" s="423" t="s">
        <v>43</v>
      </c>
      <c r="G102" s="423" t="s">
        <v>43</v>
      </c>
      <c r="H102" s="423" t="s">
        <v>43</v>
      </c>
      <c r="I102" s="423">
        <v>1852.0638233</v>
      </c>
      <c r="J102" s="423" t="s">
        <v>43</v>
      </c>
      <c r="K102" s="423" t="s">
        <v>43</v>
      </c>
      <c r="L102" s="423" t="s">
        <v>43</v>
      </c>
      <c r="M102" s="423" t="s">
        <v>43</v>
      </c>
      <c r="N102" s="423">
        <v>37263.2797957</v>
      </c>
      <c r="O102" s="423" t="s">
        <v>43</v>
      </c>
      <c r="P102" s="423">
        <v>9223.1075846000003</v>
      </c>
      <c r="Q102" s="423">
        <v>48338.451203600001</v>
      </c>
      <c r="R102" s="423">
        <v>40353.8399097</v>
      </c>
      <c r="S102" s="422" t="s">
        <v>1439</v>
      </c>
    </row>
    <row r="103" spans="1:19" ht="15" customHeight="1">
      <c r="A103" s="428" t="s">
        <v>1440</v>
      </c>
      <c r="B103" s="423" t="s">
        <v>43</v>
      </c>
      <c r="C103" s="423" t="s">
        <v>43</v>
      </c>
      <c r="D103" s="423" t="s">
        <v>43</v>
      </c>
      <c r="E103" s="423" t="s">
        <v>43</v>
      </c>
      <c r="F103" s="423" t="s">
        <v>43</v>
      </c>
      <c r="G103" s="423" t="s">
        <v>43</v>
      </c>
      <c r="H103" s="423" t="s">
        <v>43</v>
      </c>
      <c r="I103" s="423" t="s">
        <v>43</v>
      </c>
      <c r="J103" s="423" t="s">
        <v>43</v>
      </c>
      <c r="K103" s="423" t="s">
        <v>43</v>
      </c>
      <c r="L103" s="423" t="s">
        <v>43</v>
      </c>
      <c r="M103" s="423" t="s">
        <v>43</v>
      </c>
      <c r="N103" s="423" t="s">
        <v>43</v>
      </c>
      <c r="O103" s="423" t="s">
        <v>43</v>
      </c>
      <c r="P103" s="423" t="s">
        <v>43</v>
      </c>
      <c r="Q103" s="423" t="s">
        <v>43</v>
      </c>
      <c r="R103" s="423" t="s">
        <v>43</v>
      </c>
      <c r="S103" s="422" t="s">
        <v>1440</v>
      </c>
    </row>
    <row r="104" spans="1:19" ht="15" customHeight="1">
      <c r="A104" s="428" t="s">
        <v>1441</v>
      </c>
      <c r="B104" s="423" t="s">
        <v>43</v>
      </c>
      <c r="C104" s="423" t="s">
        <v>43</v>
      </c>
      <c r="D104" s="423" t="s">
        <v>43</v>
      </c>
      <c r="E104" s="423" t="s">
        <v>43</v>
      </c>
      <c r="F104" s="423" t="s">
        <v>43</v>
      </c>
      <c r="G104" s="423" t="s">
        <v>43</v>
      </c>
      <c r="H104" s="423" t="s">
        <v>43</v>
      </c>
      <c r="I104" s="423" t="s">
        <v>43</v>
      </c>
      <c r="J104" s="423" t="s">
        <v>43</v>
      </c>
      <c r="K104" s="423" t="s">
        <v>43</v>
      </c>
      <c r="L104" s="423" t="s">
        <v>43</v>
      </c>
      <c r="M104" s="423" t="s">
        <v>43</v>
      </c>
      <c r="N104" s="423" t="s">
        <v>43</v>
      </c>
      <c r="O104" s="423" t="s">
        <v>43</v>
      </c>
      <c r="P104" s="423" t="s">
        <v>43</v>
      </c>
      <c r="Q104" s="423" t="s">
        <v>43</v>
      </c>
      <c r="R104" s="423">
        <v>2.6115058000000002</v>
      </c>
      <c r="S104" s="422" t="s">
        <v>1441</v>
      </c>
    </row>
    <row r="105" spans="1:19" ht="15" customHeight="1">
      <c r="A105" s="428" t="s">
        <v>1442</v>
      </c>
      <c r="B105" s="423" t="s">
        <v>43</v>
      </c>
      <c r="C105" s="423" t="s">
        <v>43</v>
      </c>
      <c r="D105" s="423" t="s">
        <v>43</v>
      </c>
      <c r="E105" s="423" t="s">
        <v>43</v>
      </c>
      <c r="F105" s="423" t="s">
        <v>43</v>
      </c>
      <c r="G105" s="423" t="s">
        <v>43</v>
      </c>
      <c r="H105" s="423" t="s">
        <v>43</v>
      </c>
      <c r="I105" s="423" t="s">
        <v>43</v>
      </c>
      <c r="J105" s="423" t="s">
        <v>43</v>
      </c>
      <c r="K105" s="423" t="s">
        <v>43</v>
      </c>
      <c r="L105" s="423" t="s">
        <v>43</v>
      </c>
      <c r="M105" s="423" t="s">
        <v>43</v>
      </c>
      <c r="N105" s="423" t="s">
        <v>43</v>
      </c>
      <c r="O105" s="423" t="s">
        <v>43</v>
      </c>
      <c r="P105" s="423" t="s">
        <v>43</v>
      </c>
      <c r="Q105" s="423" t="s">
        <v>43</v>
      </c>
      <c r="R105" s="423" t="s">
        <v>43</v>
      </c>
      <c r="S105" s="422" t="s">
        <v>1442</v>
      </c>
    </row>
    <row r="106" spans="1:19" ht="15" customHeight="1">
      <c r="A106" s="428" t="s">
        <v>1443</v>
      </c>
      <c r="B106" s="423" t="s">
        <v>43</v>
      </c>
      <c r="C106" s="423" t="s">
        <v>43</v>
      </c>
      <c r="D106" s="423" t="s">
        <v>43</v>
      </c>
      <c r="E106" s="423" t="s">
        <v>43</v>
      </c>
      <c r="F106" s="423" t="s">
        <v>43</v>
      </c>
      <c r="G106" s="423" t="s">
        <v>43</v>
      </c>
      <c r="H106" s="423" t="s">
        <v>43</v>
      </c>
      <c r="I106" s="423" t="s">
        <v>43</v>
      </c>
      <c r="J106" s="423" t="s">
        <v>43</v>
      </c>
      <c r="K106" s="423" t="s">
        <v>43</v>
      </c>
      <c r="L106" s="423" t="s">
        <v>43</v>
      </c>
      <c r="M106" s="423" t="s">
        <v>43</v>
      </c>
      <c r="N106" s="423">
        <v>20.338444599999999</v>
      </c>
      <c r="O106" s="423" t="s">
        <v>43</v>
      </c>
      <c r="P106" s="423" t="s">
        <v>43</v>
      </c>
      <c r="Q106" s="423">
        <v>20.338444599999999</v>
      </c>
      <c r="R106" s="423">
        <v>26.850874699999999</v>
      </c>
      <c r="S106" s="422" t="s">
        <v>1443</v>
      </c>
    </row>
    <row r="107" spans="1:19" ht="15" customHeight="1">
      <c r="A107" s="428" t="s">
        <v>1444</v>
      </c>
      <c r="B107" s="423" t="s">
        <v>43</v>
      </c>
      <c r="C107" s="423" t="s">
        <v>43</v>
      </c>
      <c r="D107" s="423" t="s">
        <v>43</v>
      </c>
      <c r="E107" s="423" t="s">
        <v>43</v>
      </c>
      <c r="F107" s="423" t="s">
        <v>43</v>
      </c>
      <c r="G107" s="423" t="s">
        <v>43</v>
      </c>
      <c r="H107" s="423" t="s">
        <v>43</v>
      </c>
      <c r="I107" s="423" t="s">
        <v>43</v>
      </c>
      <c r="J107" s="423" t="s">
        <v>43</v>
      </c>
      <c r="K107" s="423" t="s">
        <v>43</v>
      </c>
      <c r="L107" s="423" t="s">
        <v>43</v>
      </c>
      <c r="M107" s="423" t="s">
        <v>43</v>
      </c>
      <c r="N107" s="423" t="s">
        <v>43</v>
      </c>
      <c r="O107" s="423" t="s">
        <v>43</v>
      </c>
      <c r="P107" s="423" t="s">
        <v>43</v>
      </c>
      <c r="Q107" s="423" t="s">
        <v>43</v>
      </c>
      <c r="R107" s="423" t="s">
        <v>43</v>
      </c>
      <c r="S107" s="422" t="s">
        <v>1444</v>
      </c>
    </row>
    <row r="108" spans="1:19" ht="15" customHeight="1">
      <c r="A108" s="428" t="s">
        <v>1445</v>
      </c>
      <c r="B108" s="423" t="s">
        <v>43</v>
      </c>
      <c r="C108" s="423" t="s">
        <v>43</v>
      </c>
      <c r="D108" s="423" t="s">
        <v>43</v>
      </c>
      <c r="E108" s="423" t="s">
        <v>43</v>
      </c>
      <c r="F108" s="423" t="s">
        <v>43</v>
      </c>
      <c r="G108" s="423" t="s">
        <v>43</v>
      </c>
      <c r="H108" s="423" t="s">
        <v>43</v>
      </c>
      <c r="I108" s="423" t="s">
        <v>43</v>
      </c>
      <c r="J108" s="423" t="s">
        <v>43</v>
      </c>
      <c r="K108" s="423" t="s">
        <v>43</v>
      </c>
      <c r="L108" s="423" t="s">
        <v>43</v>
      </c>
      <c r="M108" s="423" t="s">
        <v>43</v>
      </c>
      <c r="N108" s="423" t="s">
        <v>43</v>
      </c>
      <c r="O108" s="423" t="s">
        <v>43</v>
      </c>
      <c r="P108" s="423" t="s">
        <v>43</v>
      </c>
      <c r="Q108" s="423" t="s">
        <v>43</v>
      </c>
      <c r="R108" s="423" t="s">
        <v>43</v>
      </c>
      <c r="S108" s="422" t="s">
        <v>1445</v>
      </c>
    </row>
    <row r="109" spans="1:19" ht="15" customHeight="1">
      <c r="A109" s="428" t="s">
        <v>1446</v>
      </c>
      <c r="B109" s="423" t="s">
        <v>43</v>
      </c>
      <c r="C109" s="423" t="s">
        <v>43</v>
      </c>
      <c r="D109" s="423" t="s">
        <v>43</v>
      </c>
      <c r="E109" s="423" t="s">
        <v>43</v>
      </c>
      <c r="F109" s="423" t="s">
        <v>43</v>
      </c>
      <c r="G109" s="423" t="s">
        <v>43</v>
      </c>
      <c r="H109" s="423" t="s">
        <v>43</v>
      </c>
      <c r="I109" s="423" t="s">
        <v>43</v>
      </c>
      <c r="J109" s="423" t="s">
        <v>43</v>
      </c>
      <c r="K109" s="423" t="s">
        <v>43</v>
      </c>
      <c r="L109" s="423" t="s">
        <v>43</v>
      </c>
      <c r="M109" s="423" t="s">
        <v>43</v>
      </c>
      <c r="N109" s="423" t="s">
        <v>43</v>
      </c>
      <c r="O109" s="423" t="s">
        <v>43</v>
      </c>
      <c r="P109" s="423" t="s">
        <v>43</v>
      </c>
      <c r="Q109" s="423" t="s">
        <v>43</v>
      </c>
      <c r="R109" s="423" t="s">
        <v>43</v>
      </c>
      <c r="S109" s="422" t="s">
        <v>1446</v>
      </c>
    </row>
    <row r="110" spans="1:19" ht="15" customHeight="1">
      <c r="A110" s="428" t="s">
        <v>1447</v>
      </c>
      <c r="B110" s="423" t="s">
        <v>43</v>
      </c>
      <c r="C110" s="423" t="s">
        <v>43</v>
      </c>
      <c r="D110" s="423" t="s">
        <v>43</v>
      </c>
      <c r="E110" s="423" t="s">
        <v>43</v>
      </c>
      <c r="F110" s="423" t="s">
        <v>43</v>
      </c>
      <c r="G110" s="423" t="s">
        <v>43</v>
      </c>
      <c r="H110" s="423" t="s">
        <v>43</v>
      </c>
      <c r="I110" s="423">
        <v>8398.6522855999992</v>
      </c>
      <c r="J110" s="423" t="s">
        <v>43</v>
      </c>
      <c r="K110" s="423">
        <v>142.6504841</v>
      </c>
      <c r="L110" s="423" t="s">
        <v>43</v>
      </c>
      <c r="M110" s="423" t="s">
        <v>43</v>
      </c>
      <c r="N110" s="423">
        <v>204437.3409363</v>
      </c>
      <c r="O110" s="423">
        <v>673.29517920000001</v>
      </c>
      <c r="P110" s="423">
        <v>270902.63897179998</v>
      </c>
      <c r="Q110" s="423">
        <v>484554.577857</v>
      </c>
      <c r="R110" s="423">
        <v>451801.49437209999</v>
      </c>
      <c r="S110" s="422" t="s">
        <v>1447</v>
      </c>
    </row>
    <row r="111" spans="1:19" ht="15" customHeight="1">
      <c r="A111" s="428" t="s">
        <v>1448</v>
      </c>
      <c r="B111" s="423" t="s">
        <v>43</v>
      </c>
      <c r="C111" s="423" t="s">
        <v>43</v>
      </c>
      <c r="D111" s="423" t="s">
        <v>43</v>
      </c>
      <c r="E111" s="423" t="s">
        <v>43</v>
      </c>
      <c r="F111" s="423" t="s">
        <v>43</v>
      </c>
      <c r="G111" s="423" t="s">
        <v>43</v>
      </c>
      <c r="H111" s="423" t="s">
        <v>43</v>
      </c>
      <c r="I111" s="423" t="s">
        <v>43</v>
      </c>
      <c r="J111" s="423" t="s">
        <v>43</v>
      </c>
      <c r="K111" s="423" t="s">
        <v>43</v>
      </c>
      <c r="L111" s="423" t="s">
        <v>43</v>
      </c>
      <c r="M111" s="423" t="s">
        <v>43</v>
      </c>
      <c r="N111" s="423" t="s">
        <v>43</v>
      </c>
      <c r="O111" s="423" t="s">
        <v>43</v>
      </c>
      <c r="P111" s="423" t="s">
        <v>43</v>
      </c>
      <c r="Q111" s="423" t="s">
        <v>43</v>
      </c>
      <c r="R111" s="423" t="s">
        <v>43</v>
      </c>
      <c r="S111" s="422" t="s">
        <v>1448</v>
      </c>
    </row>
    <row r="112" spans="1:19" ht="15" customHeight="1">
      <c r="A112" s="428" t="s">
        <v>1449</v>
      </c>
      <c r="B112" s="423" t="s">
        <v>43</v>
      </c>
      <c r="C112" s="423" t="s">
        <v>43</v>
      </c>
      <c r="D112" s="423" t="s">
        <v>43</v>
      </c>
      <c r="E112" s="423" t="s">
        <v>43</v>
      </c>
      <c r="F112" s="423" t="s">
        <v>43</v>
      </c>
      <c r="G112" s="423" t="s">
        <v>43</v>
      </c>
      <c r="H112" s="423" t="s">
        <v>43</v>
      </c>
      <c r="I112" s="423" t="s">
        <v>43</v>
      </c>
      <c r="J112" s="423" t="s">
        <v>43</v>
      </c>
      <c r="K112" s="423" t="s">
        <v>43</v>
      </c>
      <c r="L112" s="423" t="s">
        <v>43</v>
      </c>
      <c r="M112" s="423" t="s">
        <v>43</v>
      </c>
      <c r="N112" s="423" t="s">
        <v>43</v>
      </c>
      <c r="O112" s="423" t="s">
        <v>43</v>
      </c>
      <c r="P112" s="423" t="s">
        <v>43</v>
      </c>
      <c r="Q112" s="423" t="s">
        <v>43</v>
      </c>
      <c r="R112" s="423" t="s">
        <v>43</v>
      </c>
      <c r="S112" s="422" t="s">
        <v>1449</v>
      </c>
    </row>
    <row r="113" spans="1:19" ht="15" customHeight="1">
      <c r="A113" s="428" t="s">
        <v>1450</v>
      </c>
      <c r="B113" s="423" t="s">
        <v>43</v>
      </c>
      <c r="C113" s="423" t="s">
        <v>43</v>
      </c>
      <c r="D113" s="423" t="s">
        <v>43</v>
      </c>
      <c r="E113" s="423" t="s">
        <v>43</v>
      </c>
      <c r="F113" s="423" t="s">
        <v>43</v>
      </c>
      <c r="G113" s="423" t="s">
        <v>43</v>
      </c>
      <c r="H113" s="423" t="s">
        <v>43</v>
      </c>
      <c r="I113" s="423" t="s">
        <v>43</v>
      </c>
      <c r="J113" s="423" t="s">
        <v>43</v>
      </c>
      <c r="K113" s="423" t="s">
        <v>43</v>
      </c>
      <c r="L113" s="423" t="s">
        <v>43</v>
      </c>
      <c r="M113" s="423" t="s">
        <v>43</v>
      </c>
      <c r="N113" s="423" t="s">
        <v>43</v>
      </c>
      <c r="O113" s="423" t="s">
        <v>43</v>
      </c>
      <c r="P113" s="423" t="s">
        <v>43</v>
      </c>
      <c r="Q113" s="423" t="s">
        <v>43</v>
      </c>
      <c r="R113" s="423" t="s">
        <v>43</v>
      </c>
      <c r="S113" s="422" t="s">
        <v>1450</v>
      </c>
    </row>
    <row r="114" spans="1:19" ht="15" customHeight="1">
      <c r="A114" s="428" t="s">
        <v>1451</v>
      </c>
      <c r="B114" s="423" t="s">
        <v>43</v>
      </c>
      <c r="C114" s="423" t="s">
        <v>43</v>
      </c>
      <c r="D114" s="423" t="s">
        <v>43</v>
      </c>
      <c r="E114" s="423" t="s">
        <v>43</v>
      </c>
      <c r="F114" s="423" t="s">
        <v>43</v>
      </c>
      <c r="G114" s="423" t="s">
        <v>43</v>
      </c>
      <c r="H114" s="423" t="s">
        <v>43</v>
      </c>
      <c r="I114" s="423" t="s">
        <v>43</v>
      </c>
      <c r="J114" s="423" t="s">
        <v>43</v>
      </c>
      <c r="K114" s="423" t="s">
        <v>43</v>
      </c>
      <c r="L114" s="423" t="s">
        <v>43</v>
      </c>
      <c r="M114" s="423" t="s">
        <v>43</v>
      </c>
      <c r="N114" s="423">
        <v>0.4133887</v>
      </c>
      <c r="O114" s="423" t="s">
        <v>43</v>
      </c>
      <c r="P114" s="423" t="s">
        <v>43</v>
      </c>
      <c r="Q114" s="423">
        <v>0.4133887</v>
      </c>
      <c r="R114" s="423">
        <v>0.42357050000000002</v>
      </c>
      <c r="S114" s="422" t="s">
        <v>1451</v>
      </c>
    </row>
    <row r="115" spans="1:19" ht="15" customHeight="1">
      <c r="A115" s="429"/>
      <c r="B115" s="429"/>
      <c r="C115" s="429"/>
      <c r="D115" s="429"/>
      <c r="E115" s="429"/>
      <c r="F115" s="429"/>
      <c r="G115" s="429"/>
      <c r="H115" s="429"/>
      <c r="I115" s="429"/>
      <c r="J115" s="429"/>
      <c r="K115" s="429"/>
      <c r="L115" s="429"/>
      <c r="M115" s="429"/>
      <c r="N115" s="429"/>
      <c r="O115" s="429"/>
      <c r="P115" s="429"/>
      <c r="Q115" s="429"/>
      <c r="R115" s="429"/>
      <c r="S115" s="430"/>
    </row>
    <row r="116" spans="1:19" ht="36" customHeight="1">
      <c r="A116" s="431" t="s">
        <v>420</v>
      </c>
      <c r="B116" s="432">
        <v>66.915619000000007</v>
      </c>
      <c r="C116" s="432">
        <v>787516.18696999992</v>
      </c>
      <c r="D116" s="432">
        <v>2251157.6880616001</v>
      </c>
      <c r="E116" s="432">
        <v>5761539.8246886991</v>
      </c>
      <c r="F116" s="432">
        <v>1951657.8837247</v>
      </c>
      <c r="G116" s="432">
        <v>1157979.5985474</v>
      </c>
      <c r="H116" s="432">
        <v>86514811.044181302</v>
      </c>
      <c r="I116" s="432">
        <v>9025037.3055334967</v>
      </c>
      <c r="J116" s="432">
        <v>2614770.9639935005</v>
      </c>
      <c r="K116" s="432">
        <v>8203133.7652656995</v>
      </c>
      <c r="L116" s="432">
        <v>803787.93163370003</v>
      </c>
      <c r="M116" s="432">
        <v>2491911.7667481001</v>
      </c>
      <c r="N116" s="432">
        <v>10300306.793157801</v>
      </c>
      <c r="O116" s="432">
        <v>749485.91717460006</v>
      </c>
      <c r="P116" s="432">
        <v>677398.12680239999</v>
      </c>
      <c r="Q116" s="432">
        <v>133290561.71210201</v>
      </c>
      <c r="R116" s="432">
        <v>129865932.90994363</v>
      </c>
      <c r="S116" s="431" t="s">
        <v>420</v>
      </c>
    </row>
    <row r="117" spans="1:19" ht="52.5" customHeight="1">
      <c r="A117" s="431" t="s">
        <v>1452</v>
      </c>
      <c r="B117" s="433">
        <v>8.0836231373724594</v>
      </c>
      <c r="C117" s="433">
        <v>7.4359086090616797</v>
      </c>
      <c r="D117" s="433">
        <v>3.7303647345184898</v>
      </c>
      <c r="E117" s="433">
        <v>5.9183339192503004</v>
      </c>
      <c r="F117" s="433">
        <v>7.4247820027015399</v>
      </c>
      <c r="G117" s="433">
        <v>6.8128935058243396</v>
      </c>
      <c r="H117" s="433">
        <v>7.0272205411062796</v>
      </c>
      <c r="I117" s="433">
        <v>7.8928261387815404</v>
      </c>
      <c r="J117" s="433">
        <v>6.6645336681155998</v>
      </c>
      <c r="K117" s="433">
        <v>7.2370657471307398</v>
      </c>
      <c r="L117" s="433">
        <v>8.4214900387846807</v>
      </c>
      <c r="M117" s="433">
        <v>7.6439718070321296</v>
      </c>
      <c r="N117" s="433">
        <v>8.2890860288536796</v>
      </c>
      <c r="O117" s="433">
        <v>6.9936235027396396</v>
      </c>
      <c r="P117" s="433">
        <v>12.1713680153116</v>
      </c>
      <c r="Q117" s="433">
        <v>7.1377971011630699</v>
      </c>
      <c r="R117" s="433">
        <v>7.2383100899913604</v>
      </c>
      <c r="S117" s="431" t="s">
        <v>1452</v>
      </c>
    </row>
    <row r="118" spans="1:19" ht="15" customHeight="1">
      <c r="A118" s="368" t="s">
        <v>135</v>
      </c>
      <c r="B118" s="429"/>
      <c r="C118" s="429"/>
      <c r="D118" s="429"/>
      <c r="E118" s="429"/>
      <c r="F118" s="429"/>
      <c r="G118" s="429"/>
      <c r="H118" s="429"/>
      <c r="I118" s="429"/>
      <c r="J118" s="429"/>
      <c r="K118" s="429"/>
      <c r="L118" s="429"/>
      <c r="M118" s="429"/>
      <c r="N118" s="429"/>
      <c r="O118" s="429"/>
      <c r="P118" s="429"/>
      <c r="Q118" s="429"/>
      <c r="R118" s="429"/>
      <c r="S118" s="429"/>
    </row>
    <row r="119" spans="1:19" ht="15" customHeight="1">
      <c r="A119" s="369" t="s">
        <v>1212</v>
      </c>
      <c r="B119" s="429"/>
      <c r="C119" s="429"/>
      <c r="D119" s="429"/>
      <c r="E119" s="429"/>
      <c r="F119" s="429"/>
      <c r="G119" s="429"/>
      <c r="H119" s="429"/>
      <c r="I119" s="429"/>
      <c r="J119" s="429"/>
      <c r="K119" s="429"/>
      <c r="L119" s="429"/>
      <c r="M119" s="429"/>
      <c r="N119" s="429"/>
      <c r="O119" s="429"/>
      <c r="P119" s="429"/>
      <c r="Q119" s="429"/>
      <c r="R119" s="429"/>
      <c r="S119" s="429"/>
    </row>
    <row r="120" spans="1:19" ht="15" customHeight="1">
      <c r="A120" s="371" t="s">
        <v>1213</v>
      </c>
      <c r="B120" s="429"/>
      <c r="C120" s="429"/>
      <c r="D120" s="429"/>
      <c r="E120" s="429"/>
      <c r="F120" s="429"/>
      <c r="G120" s="429"/>
      <c r="H120" s="429"/>
      <c r="I120" s="429"/>
      <c r="J120" s="429"/>
      <c r="K120" s="429"/>
      <c r="L120" s="429"/>
      <c r="M120" s="429"/>
      <c r="N120" s="429"/>
      <c r="O120" s="429"/>
      <c r="P120" s="429"/>
      <c r="Q120" s="429"/>
      <c r="R120" s="429"/>
      <c r="S120" s="429"/>
    </row>
  </sheetData>
  <mergeCells count="63">
    <mergeCell ref="A93:A95"/>
    <mergeCell ref="B93:I93"/>
    <mergeCell ref="J93:Q93"/>
    <mergeCell ref="R93:R95"/>
    <mergeCell ref="G94:G95"/>
    <mergeCell ref="H94:H95"/>
    <mergeCell ref="I94:I95"/>
    <mergeCell ref="J94:J95"/>
    <mergeCell ref="K94:K95"/>
    <mergeCell ref="M94:M95"/>
    <mergeCell ref="N94:N95"/>
    <mergeCell ref="O94:O95"/>
    <mergeCell ref="P94:P95"/>
    <mergeCell ref="Q94:Q95"/>
    <mergeCell ref="S93:S95"/>
    <mergeCell ref="B94:B95"/>
    <mergeCell ref="C94:C95"/>
    <mergeCell ref="D94:D95"/>
    <mergeCell ref="E94:E95"/>
    <mergeCell ref="F94:F95"/>
    <mergeCell ref="L94:L95"/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A49:A51"/>
    <mergeCell ref="B49:I49"/>
    <mergeCell ref="J49:Q49"/>
    <mergeCell ref="J50:J51"/>
    <mergeCell ref="K50:K51"/>
    <mergeCell ref="Q50:Q51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S6:S8"/>
    <mergeCell ref="B7:B8"/>
    <mergeCell ref="C7:C8"/>
    <mergeCell ref="D7:D8"/>
    <mergeCell ref="E7:E8"/>
    <mergeCell ref="F7:F8"/>
    <mergeCell ref="L7:L8"/>
  </mergeCells>
  <pageMargins left="0.7" right="0.7" top="0.75" bottom="0.75" header="0.3" footer="0.3"/>
  <pageSetup scale="98" pageOrder="overThenDown" orientation="portrait" r:id="rId1"/>
  <headerFooter>
    <oddFooter>&amp;C&amp;"Maiandra GD,Regular"&amp;9&amp;P</oddFooter>
  </headerFooter>
  <rowBreaks count="2" manualBreakCount="2">
    <brk id="43" max="16383" man="1"/>
    <brk id="87" max="16383" man="1"/>
  </rowBreaks>
  <colBreaks count="1" manualBreakCount="1">
    <brk id="10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>
  <dimension ref="A1:T88"/>
  <sheetViews>
    <sheetView view="pageBreakPreview" zoomScale="60" workbookViewId="0">
      <selection activeCell="S17" sqref="S17"/>
    </sheetView>
  </sheetViews>
  <sheetFormatPr defaultRowHeight="12.75"/>
  <cols>
    <col min="1" max="1" width="9.140625" style="434"/>
    <col min="2" max="2" width="7.85546875" style="434" customWidth="1"/>
    <col min="3" max="3" width="9.28515625" style="434" bestFit="1" customWidth="1"/>
    <col min="4" max="4" width="9.7109375" style="434" bestFit="1" customWidth="1"/>
    <col min="5" max="5" width="12.5703125" style="434" bestFit="1" customWidth="1"/>
    <col min="6" max="7" width="10.42578125" style="434" bestFit="1" customWidth="1"/>
    <col min="8" max="8" width="9.5703125" style="434" customWidth="1"/>
    <col min="9" max="10" width="10.5703125" style="434" bestFit="1" customWidth="1"/>
    <col min="11" max="11" width="12.5703125" style="434" bestFit="1" customWidth="1"/>
    <col min="12" max="13" width="9.28515625" style="434" bestFit="1" customWidth="1"/>
    <col min="14" max="14" width="12.7109375" style="434" bestFit="1" customWidth="1"/>
    <col min="15" max="15" width="9.28515625" style="434" bestFit="1" customWidth="1"/>
    <col min="16" max="16" width="9.42578125" style="434" bestFit="1" customWidth="1"/>
    <col min="17" max="17" width="11" style="434" customWidth="1"/>
    <col min="18" max="18" width="9.85546875" style="434" customWidth="1"/>
    <col min="19" max="16384" width="9.140625" style="434"/>
  </cols>
  <sheetData>
    <row r="1" spans="1:20">
      <c r="A1" s="414"/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6" t="s">
        <v>1453</v>
      </c>
    </row>
    <row r="2" spans="1:20">
      <c r="A2" s="15"/>
      <c r="B2" s="39"/>
      <c r="C2" s="15"/>
      <c r="D2" s="417"/>
      <c r="E2" s="417"/>
      <c r="F2" s="417"/>
      <c r="G2" s="417"/>
      <c r="H2" s="15"/>
      <c r="I2" s="15"/>
      <c r="J2" s="109" t="s">
        <v>1344</v>
      </c>
      <c r="K2" s="107" t="s">
        <v>1345</v>
      </c>
      <c r="L2" s="39"/>
      <c r="M2" s="417"/>
      <c r="N2" s="15"/>
      <c r="O2" s="15"/>
      <c r="P2" s="15"/>
      <c r="Q2" s="15"/>
      <c r="R2" s="15"/>
      <c r="S2" s="15"/>
      <c r="T2" s="34"/>
    </row>
    <row r="3" spans="1:20">
      <c r="A3" s="15"/>
      <c r="B3" s="39"/>
      <c r="C3" s="15"/>
      <c r="D3" s="417"/>
      <c r="E3" s="417"/>
      <c r="F3" s="417"/>
      <c r="G3" s="417"/>
      <c r="H3" s="15"/>
      <c r="I3" s="15"/>
      <c r="J3" s="109" t="s">
        <v>1346</v>
      </c>
      <c r="K3" s="107" t="s">
        <v>1347</v>
      </c>
      <c r="L3" s="39"/>
      <c r="M3" s="417"/>
      <c r="N3" s="15"/>
      <c r="O3" s="15"/>
      <c r="P3" s="15"/>
      <c r="Q3" s="15"/>
      <c r="R3" s="15"/>
      <c r="S3" s="15"/>
      <c r="T3" s="15"/>
    </row>
    <row r="4" spans="1:20">
      <c r="A4" s="15"/>
      <c r="B4" s="15"/>
      <c r="C4" s="39"/>
      <c r="D4" s="417"/>
      <c r="E4" s="417"/>
      <c r="F4" s="417"/>
      <c r="G4" s="417"/>
      <c r="H4" s="15"/>
      <c r="I4" s="39"/>
      <c r="J4" s="109" t="s">
        <v>294</v>
      </c>
      <c r="K4" s="107" t="s">
        <v>150</v>
      </c>
      <c r="L4" s="39"/>
      <c r="M4" s="39"/>
      <c r="N4" s="39"/>
      <c r="O4" s="39"/>
      <c r="P4" s="39"/>
      <c r="Q4" s="39"/>
      <c r="R4" s="39"/>
      <c r="S4" s="15"/>
      <c r="T4" s="15"/>
    </row>
    <row r="5" spans="1:20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403" t="s">
        <v>57</v>
      </c>
    </row>
    <row r="6" spans="1:20">
      <c r="A6" s="1034" t="s">
        <v>1348</v>
      </c>
      <c r="B6" s="1031" t="s">
        <v>1349</v>
      </c>
      <c r="C6" s="1031"/>
      <c r="D6" s="1031"/>
      <c r="E6" s="1031"/>
      <c r="F6" s="1031"/>
      <c r="G6" s="1031"/>
      <c r="H6" s="1031"/>
      <c r="I6" s="1031"/>
      <c r="J6" s="1031" t="s">
        <v>1349</v>
      </c>
      <c r="K6" s="1031"/>
      <c r="L6" s="1031"/>
      <c r="M6" s="1031"/>
      <c r="N6" s="1031"/>
      <c r="O6" s="1031"/>
      <c r="P6" s="1031"/>
      <c r="Q6" s="1031"/>
      <c r="R6" s="1038" t="s">
        <v>1350</v>
      </c>
      <c r="S6" s="1034" t="s">
        <v>1348</v>
      </c>
    </row>
    <row r="7" spans="1:20">
      <c r="A7" s="1035"/>
      <c r="B7" s="1037" t="s">
        <v>1351</v>
      </c>
      <c r="C7" s="1037" t="s">
        <v>1352</v>
      </c>
      <c r="D7" s="1037" t="s">
        <v>1353</v>
      </c>
      <c r="E7" s="1037" t="s">
        <v>1354</v>
      </c>
      <c r="F7" s="1037" t="s">
        <v>1355</v>
      </c>
      <c r="G7" s="1037" t="s">
        <v>1356</v>
      </c>
      <c r="H7" s="1037" t="s">
        <v>1357</v>
      </c>
      <c r="I7" s="1037" t="s">
        <v>1358</v>
      </c>
      <c r="J7" s="1037" t="s">
        <v>1359</v>
      </c>
      <c r="K7" s="1037" t="s">
        <v>1360</v>
      </c>
      <c r="L7" s="1037" t="s">
        <v>1361</v>
      </c>
      <c r="M7" s="1037" t="s">
        <v>1362</v>
      </c>
      <c r="N7" s="1037" t="s">
        <v>1363</v>
      </c>
      <c r="O7" s="1037" t="s">
        <v>1364</v>
      </c>
      <c r="P7" s="1037" t="s">
        <v>1365</v>
      </c>
      <c r="Q7" s="1040" t="s">
        <v>61</v>
      </c>
      <c r="R7" s="1038"/>
      <c r="S7" s="1035"/>
    </row>
    <row r="8" spans="1:20" ht="71.25" customHeight="1">
      <c r="A8" s="1036"/>
      <c r="B8" s="1037"/>
      <c r="C8" s="1037"/>
      <c r="D8" s="1037"/>
      <c r="E8" s="1037"/>
      <c r="F8" s="1037"/>
      <c r="G8" s="1037"/>
      <c r="H8" s="1037"/>
      <c r="I8" s="1037"/>
      <c r="J8" s="1037"/>
      <c r="K8" s="1037"/>
      <c r="L8" s="1037"/>
      <c r="M8" s="1037"/>
      <c r="N8" s="1037"/>
      <c r="O8" s="1037"/>
      <c r="P8" s="1037"/>
      <c r="Q8" s="1040"/>
      <c r="R8" s="1038"/>
      <c r="S8" s="1036"/>
    </row>
    <row r="9" spans="1:20">
      <c r="A9" s="418"/>
      <c r="B9" s="419"/>
      <c r="C9" s="419"/>
      <c r="D9" s="419"/>
      <c r="E9" s="419"/>
      <c r="F9" s="419"/>
      <c r="G9" s="419"/>
      <c r="H9" s="419"/>
      <c r="I9" s="419"/>
      <c r="J9" s="419"/>
      <c r="K9" s="419"/>
      <c r="L9" s="419"/>
      <c r="M9" s="419"/>
      <c r="N9" s="419"/>
      <c r="O9" s="419"/>
      <c r="P9" s="419"/>
      <c r="Q9" s="420"/>
      <c r="R9" s="420"/>
      <c r="S9" s="421"/>
    </row>
    <row r="10" spans="1:20" ht="17.100000000000001" customHeight="1">
      <c r="A10" s="422" t="s">
        <v>1366</v>
      </c>
      <c r="B10" s="423">
        <v>6.8133249999999999</v>
      </c>
      <c r="C10" s="423" t="s">
        <v>43</v>
      </c>
      <c r="D10" s="423">
        <v>8879.8773882000005</v>
      </c>
      <c r="E10" s="423">
        <v>707458.97420339996</v>
      </c>
      <c r="F10" s="423">
        <v>46062.333666400002</v>
      </c>
      <c r="G10" s="423">
        <v>98899.229027199995</v>
      </c>
      <c r="H10" s="423">
        <v>4671119.9270727001</v>
      </c>
      <c r="I10" s="423">
        <v>16629.7164448</v>
      </c>
      <c r="J10" s="423">
        <v>40725.180132000001</v>
      </c>
      <c r="K10" s="423">
        <v>80980.433115099993</v>
      </c>
      <c r="L10" s="423">
        <v>1678.4442274</v>
      </c>
      <c r="M10" s="423">
        <v>2078.6417716000001</v>
      </c>
      <c r="N10" s="423">
        <v>82494.102489299999</v>
      </c>
      <c r="O10" s="423">
        <v>248.1697915</v>
      </c>
      <c r="P10" s="423">
        <v>3391.0494471000002</v>
      </c>
      <c r="Q10" s="423">
        <v>5760652.8921016986</v>
      </c>
      <c r="R10" s="423">
        <v>5700356.7961307</v>
      </c>
      <c r="S10" s="422" t="s">
        <v>1366</v>
      </c>
    </row>
    <row r="11" spans="1:20" ht="17.100000000000001" customHeight="1">
      <c r="A11" s="422" t="s">
        <v>1367</v>
      </c>
      <c r="B11" s="423" t="s">
        <v>43</v>
      </c>
      <c r="C11" s="423" t="s">
        <v>43</v>
      </c>
      <c r="D11" s="423" t="s">
        <v>43</v>
      </c>
      <c r="E11" s="423" t="s">
        <v>43</v>
      </c>
      <c r="F11" s="423" t="s">
        <v>43</v>
      </c>
      <c r="G11" s="423" t="s">
        <v>43</v>
      </c>
      <c r="H11" s="423" t="s">
        <v>43</v>
      </c>
      <c r="I11" s="423" t="s">
        <v>43</v>
      </c>
      <c r="J11" s="423" t="s">
        <v>43</v>
      </c>
      <c r="K11" s="423" t="s">
        <v>43</v>
      </c>
      <c r="L11" s="423" t="s">
        <v>43</v>
      </c>
      <c r="M11" s="423" t="s">
        <v>43</v>
      </c>
      <c r="N11" s="423" t="s">
        <v>43</v>
      </c>
      <c r="O11" s="423" t="s">
        <v>43</v>
      </c>
      <c r="P11" s="423" t="s">
        <v>43</v>
      </c>
      <c r="Q11" s="423" t="s">
        <v>43</v>
      </c>
      <c r="R11" s="423" t="s">
        <v>43</v>
      </c>
      <c r="S11" s="422" t="s">
        <v>1367</v>
      </c>
    </row>
    <row r="12" spans="1:20" ht="17.100000000000001" customHeight="1">
      <c r="A12" s="422" t="s">
        <v>1368</v>
      </c>
      <c r="B12" s="423" t="s">
        <v>43</v>
      </c>
      <c r="C12" s="423" t="s">
        <v>43</v>
      </c>
      <c r="D12" s="423" t="s">
        <v>43</v>
      </c>
      <c r="E12" s="423" t="s">
        <v>43</v>
      </c>
      <c r="F12" s="423" t="s">
        <v>43</v>
      </c>
      <c r="G12" s="423" t="s">
        <v>43</v>
      </c>
      <c r="H12" s="423" t="s">
        <v>43</v>
      </c>
      <c r="I12" s="423" t="s">
        <v>43</v>
      </c>
      <c r="J12" s="423" t="s">
        <v>43</v>
      </c>
      <c r="K12" s="423" t="s">
        <v>43</v>
      </c>
      <c r="L12" s="423" t="s">
        <v>43</v>
      </c>
      <c r="M12" s="423" t="s">
        <v>43</v>
      </c>
      <c r="N12" s="423" t="s">
        <v>43</v>
      </c>
      <c r="O12" s="423" t="s">
        <v>43</v>
      </c>
      <c r="P12" s="423" t="s">
        <v>43</v>
      </c>
      <c r="Q12" s="423" t="s">
        <v>43</v>
      </c>
      <c r="R12" s="423" t="s">
        <v>43</v>
      </c>
      <c r="S12" s="422" t="s">
        <v>1368</v>
      </c>
    </row>
    <row r="13" spans="1:20" ht="17.100000000000001" customHeight="1">
      <c r="A13" s="422" t="s">
        <v>1369</v>
      </c>
      <c r="B13" s="423" t="s">
        <v>43</v>
      </c>
      <c r="C13" s="423" t="s">
        <v>43</v>
      </c>
      <c r="D13" s="423" t="s">
        <v>43</v>
      </c>
      <c r="E13" s="423" t="s">
        <v>43</v>
      </c>
      <c r="F13" s="423" t="s">
        <v>43</v>
      </c>
      <c r="G13" s="423" t="s">
        <v>43</v>
      </c>
      <c r="H13" s="423" t="s">
        <v>43</v>
      </c>
      <c r="I13" s="423" t="s">
        <v>43</v>
      </c>
      <c r="J13" s="423" t="s">
        <v>43</v>
      </c>
      <c r="K13" s="423" t="s">
        <v>43</v>
      </c>
      <c r="L13" s="423" t="s">
        <v>43</v>
      </c>
      <c r="M13" s="423" t="s">
        <v>43</v>
      </c>
      <c r="N13" s="423" t="s">
        <v>43</v>
      </c>
      <c r="O13" s="423" t="s">
        <v>43</v>
      </c>
      <c r="P13" s="423" t="s">
        <v>43</v>
      </c>
      <c r="Q13" s="423" t="s">
        <v>43</v>
      </c>
      <c r="R13" s="423" t="s">
        <v>43</v>
      </c>
      <c r="S13" s="422" t="s">
        <v>1369</v>
      </c>
    </row>
    <row r="14" spans="1:20" ht="17.100000000000001" customHeight="1">
      <c r="A14" s="422" t="s">
        <v>1370</v>
      </c>
      <c r="B14" s="423" t="s">
        <v>43</v>
      </c>
      <c r="C14" s="423" t="s">
        <v>43</v>
      </c>
      <c r="D14" s="423" t="s">
        <v>43</v>
      </c>
      <c r="E14" s="423" t="s">
        <v>43</v>
      </c>
      <c r="F14" s="423" t="s">
        <v>43</v>
      </c>
      <c r="G14" s="423" t="s">
        <v>43</v>
      </c>
      <c r="H14" s="423" t="s">
        <v>43</v>
      </c>
      <c r="I14" s="423" t="s">
        <v>43</v>
      </c>
      <c r="J14" s="423" t="s">
        <v>43</v>
      </c>
      <c r="K14" s="423">
        <v>505.86496</v>
      </c>
      <c r="L14" s="423" t="s">
        <v>43</v>
      </c>
      <c r="M14" s="423" t="s">
        <v>43</v>
      </c>
      <c r="N14" s="423" t="s">
        <v>43</v>
      </c>
      <c r="O14" s="423" t="s">
        <v>43</v>
      </c>
      <c r="P14" s="423" t="s">
        <v>43</v>
      </c>
      <c r="Q14" s="423">
        <v>505.86496</v>
      </c>
      <c r="R14" s="423">
        <v>1301.9378827</v>
      </c>
      <c r="S14" s="422" t="s">
        <v>1370</v>
      </c>
    </row>
    <row r="15" spans="1:20" ht="17.100000000000001" customHeight="1">
      <c r="A15" s="422" t="s">
        <v>1371</v>
      </c>
      <c r="B15" s="423" t="s">
        <v>43</v>
      </c>
      <c r="C15" s="423" t="s">
        <v>43</v>
      </c>
      <c r="D15" s="423" t="s">
        <v>43</v>
      </c>
      <c r="E15" s="423" t="s">
        <v>43</v>
      </c>
      <c r="F15" s="423" t="s">
        <v>43</v>
      </c>
      <c r="G15" s="423" t="s">
        <v>43</v>
      </c>
      <c r="H15" s="423" t="s">
        <v>43</v>
      </c>
      <c r="I15" s="423" t="s">
        <v>43</v>
      </c>
      <c r="J15" s="423" t="s">
        <v>43</v>
      </c>
      <c r="K15" s="423">
        <v>48877.728000000003</v>
      </c>
      <c r="L15" s="423" t="s">
        <v>43</v>
      </c>
      <c r="M15" s="423" t="s">
        <v>43</v>
      </c>
      <c r="N15" s="423" t="s">
        <v>43</v>
      </c>
      <c r="O15" s="423" t="s">
        <v>43</v>
      </c>
      <c r="P15" s="423" t="s">
        <v>43</v>
      </c>
      <c r="Q15" s="423">
        <v>48877.728000000003</v>
      </c>
      <c r="R15" s="423">
        <v>44856</v>
      </c>
      <c r="S15" s="422" t="s">
        <v>1371</v>
      </c>
    </row>
    <row r="16" spans="1:20" ht="17.100000000000001" customHeight="1">
      <c r="A16" s="422" t="s">
        <v>1372</v>
      </c>
      <c r="B16" s="423" t="s">
        <v>43</v>
      </c>
      <c r="C16" s="423" t="s">
        <v>43</v>
      </c>
      <c r="D16" s="423" t="s">
        <v>43</v>
      </c>
      <c r="E16" s="423">
        <v>39.647643600000002</v>
      </c>
      <c r="F16" s="423" t="s">
        <v>43</v>
      </c>
      <c r="G16" s="423" t="s">
        <v>43</v>
      </c>
      <c r="H16" s="423" t="s">
        <v>43</v>
      </c>
      <c r="I16" s="423" t="s">
        <v>43</v>
      </c>
      <c r="J16" s="423" t="s">
        <v>43</v>
      </c>
      <c r="K16" s="423" t="s">
        <v>43</v>
      </c>
      <c r="L16" s="423" t="s">
        <v>43</v>
      </c>
      <c r="M16" s="423" t="s">
        <v>43</v>
      </c>
      <c r="N16" s="423" t="s">
        <v>43</v>
      </c>
      <c r="O16" s="423" t="s">
        <v>43</v>
      </c>
      <c r="P16" s="423" t="s">
        <v>43</v>
      </c>
      <c r="Q16" s="423">
        <v>39.647643600000002</v>
      </c>
      <c r="R16" s="423" t="s">
        <v>43</v>
      </c>
      <c r="S16" s="422" t="s">
        <v>1372</v>
      </c>
    </row>
    <row r="17" spans="1:19" ht="17.100000000000001" customHeight="1">
      <c r="A17" s="422" t="s">
        <v>1373</v>
      </c>
      <c r="B17" s="423" t="s">
        <v>43</v>
      </c>
      <c r="C17" s="423" t="s">
        <v>43</v>
      </c>
      <c r="D17" s="423" t="s">
        <v>43</v>
      </c>
      <c r="E17" s="423" t="s">
        <v>43</v>
      </c>
      <c r="F17" s="423" t="s">
        <v>43</v>
      </c>
      <c r="G17" s="423" t="s">
        <v>43</v>
      </c>
      <c r="H17" s="423" t="s">
        <v>43</v>
      </c>
      <c r="I17" s="423" t="s">
        <v>43</v>
      </c>
      <c r="J17" s="423" t="s">
        <v>43</v>
      </c>
      <c r="K17" s="423" t="s">
        <v>43</v>
      </c>
      <c r="L17" s="423" t="s">
        <v>43</v>
      </c>
      <c r="M17" s="423" t="s">
        <v>43</v>
      </c>
      <c r="N17" s="423" t="s">
        <v>43</v>
      </c>
      <c r="O17" s="423" t="s">
        <v>43</v>
      </c>
      <c r="P17" s="423" t="s">
        <v>43</v>
      </c>
      <c r="Q17" s="423" t="s">
        <v>43</v>
      </c>
      <c r="R17" s="423" t="s">
        <v>43</v>
      </c>
      <c r="S17" s="422" t="s">
        <v>1373</v>
      </c>
    </row>
    <row r="18" spans="1:19" ht="17.100000000000001" customHeight="1">
      <c r="A18" s="422" t="s">
        <v>1374</v>
      </c>
      <c r="B18" s="423" t="s">
        <v>43</v>
      </c>
      <c r="C18" s="423" t="s">
        <v>43</v>
      </c>
      <c r="D18" s="423">
        <v>38.655430000000003</v>
      </c>
      <c r="E18" s="423">
        <v>27.169440000000002</v>
      </c>
      <c r="F18" s="423">
        <v>25.43224</v>
      </c>
      <c r="G18" s="423" t="s">
        <v>43</v>
      </c>
      <c r="H18" s="423">
        <v>659.515174</v>
      </c>
      <c r="I18" s="423" t="s">
        <v>43</v>
      </c>
      <c r="J18" s="423" t="s">
        <v>43</v>
      </c>
      <c r="K18" s="423">
        <v>76503.899612199995</v>
      </c>
      <c r="L18" s="423" t="s">
        <v>43</v>
      </c>
      <c r="M18" s="423" t="s">
        <v>43</v>
      </c>
      <c r="N18" s="423">
        <v>0.92796069999999997</v>
      </c>
      <c r="O18" s="423" t="s">
        <v>43</v>
      </c>
      <c r="P18" s="423" t="s">
        <v>43</v>
      </c>
      <c r="Q18" s="423">
        <v>77255.599856900008</v>
      </c>
      <c r="R18" s="423">
        <v>91546.8843949</v>
      </c>
      <c r="S18" s="422" t="s">
        <v>1374</v>
      </c>
    </row>
    <row r="19" spans="1:19" ht="17.100000000000001" customHeight="1">
      <c r="A19" s="422" t="s">
        <v>1375</v>
      </c>
      <c r="B19" s="423" t="s">
        <v>43</v>
      </c>
      <c r="C19" s="423" t="s">
        <v>43</v>
      </c>
      <c r="D19" s="423" t="s">
        <v>43</v>
      </c>
      <c r="E19" s="423" t="s">
        <v>43</v>
      </c>
      <c r="F19" s="423" t="s">
        <v>43</v>
      </c>
      <c r="G19" s="423" t="s">
        <v>43</v>
      </c>
      <c r="H19" s="423" t="s">
        <v>43</v>
      </c>
      <c r="I19" s="423" t="s">
        <v>43</v>
      </c>
      <c r="J19" s="423" t="s">
        <v>43</v>
      </c>
      <c r="K19" s="423" t="s">
        <v>43</v>
      </c>
      <c r="L19" s="423" t="s">
        <v>43</v>
      </c>
      <c r="M19" s="423" t="s">
        <v>43</v>
      </c>
      <c r="N19" s="423" t="s">
        <v>43</v>
      </c>
      <c r="O19" s="423" t="s">
        <v>43</v>
      </c>
      <c r="P19" s="423" t="s">
        <v>43</v>
      </c>
      <c r="Q19" s="423" t="s">
        <v>43</v>
      </c>
      <c r="R19" s="423" t="s">
        <v>43</v>
      </c>
      <c r="S19" s="422" t="s">
        <v>1375</v>
      </c>
    </row>
    <row r="20" spans="1:19" ht="17.100000000000001" customHeight="1">
      <c r="A20" s="422" t="s">
        <v>1376</v>
      </c>
      <c r="B20" s="423" t="s">
        <v>43</v>
      </c>
      <c r="C20" s="423" t="s">
        <v>43</v>
      </c>
      <c r="D20" s="423" t="s">
        <v>43</v>
      </c>
      <c r="E20" s="423" t="s">
        <v>43</v>
      </c>
      <c r="F20" s="423" t="s">
        <v>43</v>
      </c>
      <c r="G20" s="423" t="s">
        <v>43</v>
      </c>
      <c r="H20" s="423" t="s">
        <v>43</v>
      </c>
      <c r="I20" s="423" t="s">
        <v>43</v>
      </c>
      <c r="J20" s="423" t="s">
        <v>43</v>
      </c>
      <c r="K20" s="423" t="s">
        <v>43</v>
      </c>
      <c r="L20" s="423" t="s">
        <v>43</v>
      </c>
      <c r="M20" s="423" t="s">
        <v>43</v>
      </c>
      <c r="N20" s="423" t="s">
        <v>43</v>
      </c>
      <c r="O20" s="423" t="s">
        <v>43</v>
      </c>
      <c r="P20" s="423" t="s">
        <v>43</v>
      </c>
      <c r="Q20" s="423" t="s">
        <v>43</v>
      </c>
      <c r="R20" s="423">
        <v>307192.86286320002</v>
      </c>
      <c r="S20" s="422" t="s">
        <v>1376</v>
      </c>
    </row>
    <row r="21" spans="1:19" ht="17.100000000000001" customHeight="1">
      <c r="A21" s="422" t="s">
        <v>1377</v>
      </c>
      <c r="B21" s="423" t="s">
        <v>43</v>
      </c>
      <c r="C21" s="423" t="s">
        <v>43</v>
      </c>
      <c r="D21" s="423" t="s">
        <v>43</v>
      </c>
      <c r="E21" s="423" t="s">
        <v>43</v>
      </c>
      <c r="F21" s="423" t="s">
        <v>43</v>
      </c>
      <c r="G21" s="423" t="s">
        <v>43</v>
      </c>
      <c r="H21" s="423" t="s">
        <v>43</v>
      </c>
      <c r="I21" s="423" t="s">
        <v>43</v>
      </c>
      <c r="J21" s="423" t="s">
        <v>43</v>
      </c>
      <c r="K21" s="423">
        <v>9798.4198981000009</v>
      </c>
      <c r="L21" s="423" t="s">
        <v>43</v>
      </c>
      <c r="M21" s="423" t="s">
        <v>43</v>
      </c>
      <c r="N21" s="423" t="s">
        <v>43</v>
      </c>
      <c r="O21" s="423" t="s">
        <v>43</v>
      </c>
      <c r="P21" s="423" t="s">
        <v>43</v>
      </c>
      <c r="Q21" s="423">
        <v>9798.4198981000009</v>
      </c>
      <c r="R21" s="423">
        <v>15639.8419598</v>
      </c>
      <c r="S21" s="422" t="s">
        <v>1377</v>
      </c>
    </row>
    <row r="22" spans="1:19" ht="17.100000000000001" customHeight="1">
      <c r="A22" s="422" t="s">
        <v>1378</v>
      </c>
      <c r="B22" s="423" t="s">
        <v>43</v>
      </c>
      <c r="C22" s="423" t="s">
        <v>43</v>
      </c>
      <c r="D22" s="423">
        <v>227.51819950000001</v>
      </c>
      <c r="E22" s="423">
        <v>5056.6126362000005</v>
      </c>
      <c r="F22" s="423" t="s">
        <v>43</v>
      </c>
      <c r="G22" s="423" t="s">
        <v>43</v>
      </c>
      <c r="H22" s="423">
        <v>453.8073253</v>
      </c>
      <c r="I22" s="423" t="s">
        <v>43</v>
      </c>
      <c r="J22" s="423">
        <v>0.40720000000000001</v>
      </c>
      <c r="K22" s="423">
        <v>35434.428198699999</v>
      </c>
      <c r="L22" s="423" t="s">
        <v>43</v>
      </c>
      <c r="M22" s="423" t="s">
        <v>43</v>
      </c>
      <c r="N22" s="423">
        <v>1.7990431</v>
      </c>
      <c r="O22" s="423" t="s">
        <v>43</v>
      </c>
      <c r="P22" s="423" t="s">
        <v>43</v>
      </c>
      <c r="Q22" s="423">
        <v>41174.572602799999</v>
      </c>
      <c r="R22" s="423">
        <v>88144.223898900003</v>
      </c>
      <c r="S22" s="422" t="s">
        <v>1378</v>
      </c>
    </row>
    <row r="23" spans="1:19" ht="17.100000000000001" customHeight="1">
      <c r="A23" s="422" t="s">
        <v>1379</v>
      </c>
      <c r="B23" s="423" t="s">
        <v>43</v>
      </c>
      <c r="C23" s="423" t="s">
        <v>43</v>
      </c>
      <c r="D23" s="423" t="s">
        <v>43</v>
      </c>
      <c r="E23" s="423" t="s">
        <v>43</v>
      </c>
      <c r="F23" s="423" t="s">
        <v>43</v>
      </c>
      <c r="G23" s="423" t="s">
        <v>43</v>
      </c>
      <c r="H23" s="423" t="s">
        <v>43</v>
      </c>
      <c r="I23" s="423" t="s">
        <v>43</v>
      </c>
      <c r="J23" s="423" t="s">
        <v>43</v>
      </c>
      <c r="K23" s="423">
        <v>130885.81014050001</v>
      </c>
      <c r="L23" s="423" t="s">
        <v>43</v>
      </c>
      <c r="M23" s="423" t="s">
        <v>43</v>
      </c>
      <c r="N23" s="423" t="s">
        <v>43</v>
      </c>
      <c r="O23" s="423" t="s">
        <v>43</v>
      </c>
      <c r="P23" s="423" t="s">
        <v>43</v>
      </c>
      <c r="Q23" s="423">
        <v>130885.81014050001</v>
      </c>
      <c r="R23" s="423" t="s">
        <v>43</v>
      </c>
      <c r="S23" s="422" t="s">
        <v>1379</v>
      </c>
    </row>
    <row r="24" spans="1:19" ht="17.100000000000001" customHeight="1">
      <c r="A24" s="422" t="s">
        <v>1380</v>
      </c>
      <c r="B24" s="423" t="s">
        <v>43</v>
      </c>
      <c r="C24" s="423" t="s">
        <v>43</v>
      </c>
      <c r="D24" s="423" t="s">
        <v>43</v>
      </c>
      <c r="E24" s="423" t="s">
        <v>43</v>
      </c>
      <c r="F24" s="423" t="s">
        <v>43</v>
      </c>
      <c r="G24" s="423" t="s">
        <v>43</v>
      </c>
      <c r="H24" s="423">
        <v>14.685</v>
      </c>
      <c r="I24" s="423">
        <v>16.877259899999999</v>
      </c>
      <c r="J24" s="423" t="s">
        <v>43</v>
      </c>
      <c r="K24" s="423">
        <v>81675.6335234</v>
      </c>
      <c r="L24" s="423" t="s">
        <v>43</v>
      </c>
      <c r="M24" s="423" t="s">
        <v>43</v>
      </c>
      <c r="N24" s="423">
        <v>844.94304999999997</v>
      </c>
      <c r="O24" s="423" t="s">
        <v>43</v>
      </c>
      <c r="P24" s="423" t="s">
        <v>43</v>
      </c>
      <c r="Q24" s="423">
        <v>82552.138833300007</v>
      </c>
      <c r="R24" s="423">
        <v>1721.0866695</v>
      </c>
      <c r="S24" s="422" t="s">
        <v>1380</v>
      </c>
    </row>
    <row r="25" spans="1:19" ht="17.100000000000001" customHeight="1">
      <c r="A25" s="422" t="s">
        <v>1381</v>
      </c>
      <c r="B25" s="423" t="s">
        <v>43</v>
      </c>
      <c r="C25" s="423" t="s">
        <v>43</v>
      </c>
      <c r="D25" s="423" t="s">
        <v>43</v>
      </c>
      <c r="E25" s="423" t="s">
        <v>43</v>
      </c>
      <c r="F25" s="423" t="s">
        <v>43</v>
      </c>
      <c r="G25" s="423" t="s">
        <v>43</v>
      </c>
      <c r="H25" s="423" t="s">
        <v>43</v>
      </c>
      <c r="I25" s="423" t="s">
        <v>43</v>
      </c>
      <c r="J25" s="423" t="s">
        <v>43</v>
      </c>
      <c r="K25" s="423">
        <v>217095.0343956</v>
      </c>
      <c r="L25" s="423" t="s">
        <v>43</v>
      </c>
      <c r="M25" s="423" t="s">
        <v>43</v>
      </c>
      <c r="N25" s="423" t="s">
        <v>43</v>
      </c>
      <c r="O25" s="423" t="s">
        <v>43</v>
      </c>
      <c r="P25" s="423" t="s">
        <v>43</v>
      </c>
      <c r="Q25" s="423">
        <v>217095.0343956</v>
      </c>
      <c r="R25" s="423" t="s">
        <v>43</v>
      </c>
      <c r="S25" s="422" t="s">
        <v>1381</v>
      </c>
    </row>
    <row r="26" spans="1:19" ht="17.100000000000001" customHeight="1">
      <c r="A26" s="422" t="s">
        <v>1382</v>
      </c>
      <c r="B26" s="423" t="s">
        <v>43</v>
      </c>
      <c r="C26" s="423" t="s">
        <v>43</v>
      </c>
      <c r="D26" s="423">
        <v>5.0909583999999999</v>
      </c>
      <c r="E26" s="423">
        <v>1097.8607752</v>
      </c>
      <c r="F26" s="423">
        <v>12.358873000000001</v>
      </c>
      <c r="G26" s="423">
        <v>22094.8205886</v>
      </c>
      <c r="H26" s="423">
        <v>1929770.0521706</v>
      </c>
      <c r="I26" s="423">
        <v>200.5077282</v>
      </c>
      <c r="J26" s="423">
        <v>115577.29594330001</v>
      </c>
      <c r="K26" s="423">
        <v>4435.2658486999999</v>
      </c>
      <c r="L26" s="423" t="s">
        <v>43</v>
      </c>
      <c r="M26" s="423" t="s">
        <v>43</v>
      </c>
      <c r="N26" s="423">
        <v>109273.76986669999</v>
      </c>
      <c r="O26" s="423">
        <v>17.895861799999999</v>
      </c>
      <c r="P26" s="423">
        <v>20.774837600000001</v>
      </c>
      <c r="Q26" s="423">
        <v>2182505.6934520998</v>
      </c>
      <c r="R26" s="423">
        <v>1896306.3495966</v>
      </c>
      <c r="S26" s="422" t="s">
        <v>1382</v>
      </c>
    </row>
    <row r="27" spans="1:19" ht="17.100000000000001" customHeight="1">
      <c r="A27" s="422" t="s">
        <v>1383</v>
      </c>
      <c r="B27" s="423" t="s">
        <v>43</v>
      </c>
      <c r="C27" s="423" t="s">
        <v>43</v>
      </c>
      <c r="D27" s="423" t="s">
        <v>43</v>
      </c>
      <c r="E27" s="423" t="s">
        <v>43</v>
      </c>
      <c r="F27" s="423" t="s">
        <v>43</v>
      </c>
      <c r="G27" s="423" t="s">
        <v>43</v>
      </c>
      <c r="H27" s="423" t="s">
        <v>43</v>
      </c>
      <c r="I27" s="423" t="s">
        <v>43</v>
      </c>
      <c r="J27" s="423" t="s">
        <v>43</v>
      </c>
      <c r="K27" s="423" t="s">
        <v>43</v>
      </c>
      <c r="L27" s="423" t="s">
        <v>43</v>
      </c>
      <c r="M27" s="423" t="s">
        <v>43</v>
      </c>
      <c r="N27" s="423" t="s">
        <v>43</v>
      </c>
      <c r="O27" s="423" t="s">
        <v>43</v>
      </c>
      <c r="P27" s="423" t="s">
        <v>43</v>
      </c>
      <c r="Q27" s="423" t="s">
        <v>43</v>
      </c>
      <c r="R27" s="423" t="s">
        <v>43</v>
      </c>
      <c r="S27" s="422" t="s">
        <v>1383</v>
      </c>
    </row>
    <row r="28" spans="1:19" ht="17.100000000000001" customHeight="1">
      <c r="A28" s="422" t="s">
        <v>1384</v>
      </c>
      <c r="B28" s="423" t="s">
        <v>43</v>
      </c>
      <c r="C28" s="423" t="s">
        <v>43</v>
      </c>
      <c r="D28" s="423">
        <v>1579.08239</v>
      </c>
      <c r="E28" s="423" t="s">
        <v>43</v>
      </c>
      <c r="F28" s="423">
        <v>53.4326054</v>
      </c>
      <c r="G28" s="423" t="s">
        <v>43</v>
      </c>
      <c r="H28" s="423">
        <v>7075.5891889000004</v>
      </c>
      <c r="I28" s="423" t="s">
        <v>43</v>
      </c>
      <c r="J28" s="423" t="s">
        <v>43</v>
      </c>
      <c r="K28" s="423" t="s">
        <v>43</v>
      </c>
      <c r="L28" s="423" t="s">
        <v>43</v>
      </c>
      <c r="M28" s="423" t="s">
        <v>43</v>
      </c>
      <c r="N28" s="423">
        <v>12.1610373</v>
      </c>
      <c r="O28" s="423" t="s">
        <v>43</v>
      </c>
      <c r="P28" s="423" t="s">
        <v>43</v>
      </c>
      <c r="Q28" s="423">
        <v>8720.2652216000006</v>
      </c>
      <c r="R28" s="423">
        <v>5219.3286160999996</v>
      </c>
      <c r="S28" s="422" t="s">
        <v>1384</v>
      </c>
    </row>
    <row r="29" spans="1:19" ht="17.100000000000001" customHeight="1">
      <c r="A29" s="422" t="s">
        <v>1385</v>
      </c>
      <c r="B29" s="423" t="s">
        <v>43</v>
      </c>
      <c r="C29" s="423" t="s">
        <v>43</v>
      </c>
      <c r="D29" s="423" t="s">
        <v>43</v>
      </c>
      <c r="E29" s="423" t="s">
        <v>43</v>
      </c>
      <c r="F29" s="423" t="s">
        <v>43</v>
      </c>
      <c r="G29" s="423" t="s">
        <v>43</v>
      </c>
      <c r="H29" s="423" t="s">
        <v>43</v>
      </c>
      <c r="I29" s="423" t="s">
        <v>43</v>
      </c>
      <c r="J29" s="423" t="s">
        <v>43</v>
      </c>
      <c r="K29" s="423" t="s">
        <v>43</v>
      </c>
      <c r="L29" s="423" t="s">
        <v>43</v>
      </c>
      <c r="M29" s="423" t="s">
        <v>43</v>
      </c>
      <c r="N29" s="423" t="s">
        <v>43</v>
      </c>
      <c r="O29" s="423" t="s">
        <v>43</v>
      </c>
      <c r="P29" s="423" t="s">
        <v>43</v>
      </c>
      <c r="Q29" s="423" t="s">
        <v>43</v>
      </c>
      <c r="R29" s="423" t="s">
        <v>43</v>
      </c>
      <c r="S29" s="422" t="s">
        <v>1385</v>
      </c>
    </row>
    <row r="30" spans="1:19" ht="17.100000000000001" customHeight="1">
      <c r="A30" s="422" t="s">
        <v>1386</v>
      </c>
      <c r="B30" s="423" t="s">
        <v>43</v>
      </c>
      <c r="C30" s="423" t="s">
        <v>43</v>
      </c>
      <c r="D30" s="423">
        <v>35.930799999999998</v>
      </c>
      <c r="E30" s="423">
        <v>32.967230000000001</v>
      </c>
      <c r="F30" s="423" t="s">
        <v>43</v>
      </c>
      <c r="G30" s="423" t="s">
        <v>43</v>
      </c>
      <c r="H30" s="423">
        <v>29554.6291963</v>
      </c>
      <c r="I30" s="423">
        <v>1.8447412000000001</v>
      </c>
      <c r="J30" s="423">
        <v>4011.7031124999999</v>
      </c>
      <c r="K30" s="423">
        <v>21.301591699999999</v>
      </c>
      <c r="L30" s="423" t="s">
        <v>43</v>
      </c>
      <c r="M30" s="423" t="s">
        <v>43</v>
      </c>
      <c r="N30" s="423">
        <v>2273.0666891000001</v>
      </c>
      <c r="O30" s="423" t="s">
        <v>43</v>
      </c>
      <c r="P30" s="423" t="s">
        <v>43</v>
      </c>
      <c r="Q30" s="423">
        <v>35931.443360800004</v>
      </c>
      <c r="R30" s="423">
        <v>41753.109412899998</v>
      </c>
      <c r="S30" s="422" t="s">
        <v>1386</v>
      </c>
    </row>
    <row r="31" spans="1:19" ht="17.100000000000001" customHeight="1">
      <c r="A31" s="422" t="s">
        <v>1387</v>
      </c>
      <c r="B31" s="423" t="s">
        <v>43</v>
      </c>
      <c r="C31" s="423" t="s">
        <v>43</v>
      </c>
      <c r="D31" s="423" t="s">
        <v>43</v>
      </c>
      <c r="E31" s="423" t="s">
        <v>43</v>
      </c>
      <c r="F31" s="423" t="s">
        <v>43</v>
      </c>
      <c r="G31" s="423" t="s">
        <v>43</v>
      </c>
      <c r="H31" s="423" t="s">
        <v>43</v>
      </c>
      <c r="I31" s="423" t="s">
        <v>43</v>
      </c>
      <c r="J31" s="423" t="s">
        <v>43</v>
      </c>
      <c r="K31" s="423" t="s">
        <v>43</v>
      </c>
      <c r="L31" s="423" t="s">
        <v>43</v>
      </c>
      <c r="M31" s="423" t="s">
        <v>43</v>
      </c>
      <c r="N31" s="423" t="s">
        <v>43</v>
      </c>
      <c r="O31" s="423" t="s">
        <v>43</v>
      </c>
      <c r="P31" s="423" t="s">
        <v>43</v>
      </c>
      <c r="Q31" s="423" t="s">
        <v>43</v>
      </c>
      <c r="R31" s="423" t="s">
        <v>43</v>
      </c>
      <c r="S31" s="422" t="s">
        <v>1387</v>
      </c>
    </row>
    <row r="32" spans="1:19" ht="17.100000000000001" customHeight="1">
      <c r="A32" s="422" t="s">
        <v>1388</v>
      </c>
      <c r="B32" s="423" t="s">
        <v>43</v>
      </c>
      <c r="C32" s="423" t="s">
        <v>43</v>
      </c>
      <c r="D32" s="423" t="s">
        <v>43</v>
      </c>
      <c r="E32" s="423" t="s">
        <v>43</v>
      </c>
      <c r="F32" s="423" t="s">
        <v>43</v>
      </c>
      <c r="G32" s="423" t="s">
        <v>43</v>
      </c>
      <c r="H32" s="423">
        <v>0.84739580000000003</v>
      </c>
      <c r="I32" s="423">
        <v>252.65144179999999</v>
      </c>
      <c r="J32" s="423" t="s">
        <v>43</v>
      </c>
      <c r="K32" s="423" t="s">
        <v>43</v>
      </c>
      <c r="L32" s="423" t="s">
        <v>43</v>
      </c>
      <c r="M32" s="423" t="s">
        <v>43</v>
      </c>
      <c r="N32" s="423" t="s">
        <v>43</v>
      </c>
      <c r="O32" s="423" t="s">
        <v>43</v>
      </c>
      <c r="P32" s="423" t="s">
        <v>43</v>
      </c>
      <c r="Q32" s="423">
        <v>253.49883759999997</v>
      </c>
      <c r="R32" s="423">
        <v>245.5134362</v>
      </c>
      <c r="S32" s="422" t="s">
        <v>1388</v>
      </c>
    </row>
    <row r="33" spans="1:20" ht="17.100000000000001" customHeight="1">
      <c r="A33" s="422" t="s">
        <v>1389</v>
      </c>
      <c r="B33" s="423" t="s">
        <v>43</v>
      </c>
      <c r="C33" s="423" t="s">
        <v>43</v>
      </c>
      <c r="D33" s="423" t="s">
        <v>43</v>
      </c>
      <c r="E33" s="423" t="s">
        <v>43</v>
      </c>
      <c r="F33" s="423" t="s">
        <v>43</v>
      </c>
      <c r="G33" s="423" t="s">
        <v>43</v>
      </c>
      <c r="H33" s="423" t="s">
        <v>43</v>
      </c>
      <c r="I33" s="423" t="s">
        <v>43</v>
      </c>
      <c r="J33" s="423" t="s">
        <v>43</v>
      </c>
      <c r="K33" s="423" t="s">
        <v>43</v>
      </c>
      <c r="L33" s="423" t="s">
        <v>43</v>
      </c>
      <c r="M33" s="423" t="s">
        <v>43</v>
      </c>
      <c r="N33" s="423" t="s">
        <v>43</v>
      </c>
      <c r="O33" s="423" t="s">
        <v>43</v>
      </c>
      <c r="P33" s="423" t="s">
        <v>43</v>
      </c>
      <c r="Q33" s="423" t="s">
        <v>43</v>
      </c>
      <c r="R33" s="423">
        <v>3</v>
      </c>
      <c r="S33" s="422" t="s">
        <v>1389</v>
      </c>
    </row>
    <row r="34" spans="1:20" ht="17.100000000000001" customHeight="1">
      <c r="A34" s="422" t="s">
        <v>1390</v>
      </c>
      <c r="B34" s="423" t="s">
        <v>43</v>
      </c>
      <c r="C34" s="423" t="s">
        <v>43</v>
      </c>
      <c r="D34" s="423" t="s">
        <v>43</v>
      </c>
      <c r="E34" s="423">
        <v>3</v>
      </c>
      <c r="F34" s="423" t="s">
        <v>43</v>
      </c>
      <c r="G34" s="423" t="s">
        <v>43</v>
      </c>
      <c r="H34" s="423">
        <v>47.189935699999999</v>
      </c>
      <c r="I34" s="423">
        <v>24.836977600000001</v>
      </c>
      <c r="J34" s="423">
        <v>1110.0026703000001</v>
      </c>
      <c r="K34" s="423">
        <v>11381.995699999999</v>
      </c>
      <c r="L34" s="423" t="s">
        <v>43</v>
      </c>
      <c r="M34" s="423" t="s">
        <v>43</v>
      </c>
      <c r="N34" s="423">
        <v>953.05911279999998</v>
      </c>
      <c r="O34" s="423" t="s">
        <v>43</v>
      </c>
      <c r="P34" s="423">
        <v>5.0024999000000001</v>
      </c>
      <c r="Q34" s="423">
        <v>13525.086896299999</v>
      </c>
      <c r="R34" s="423">
        <v>12697.8308607</v>
      </c>
      <c r="S34" s="422" t="s">
        <v>1390</v>
      </c>
    </row>
    <row r="35" spans="1:20" ht="17.100000000000001" customHeight="1">
      <c r="A35" s="422" t="s">
        <v>1391</v>
      </c>
      <c r="B35" s="423" t="s">
        <v>43</v>
      </c>
      <c r="C35" s="423" t="s">
        <v>43</v>
      </c>
      <c r="D35" s="423" t="s">
        <v>43</v>
      </c>
      <c r="E35" s="423" t="s">
        <v>43</v>
      </c>
      <c r="F35" s="423" t="s">
        <v>43</v>
      </c>
      <c r="G35" s="423" t="s">
        <v>43</v>
      </c>
      <c r="H35" s="423" t="s">
        <v>43</v>
      </c>
      <c r="I35" s="423">
        <v>5.6867909000000001</v>
      </c>
      <c r="J35" s="423" t="s">
        <v>43</v>
      </c>
      <c r="K35" s="423" t="s">
        <v>43</v>
      </c>
      <c r="L35" s="423" t="s">
        <v>43</v>
      </c>
      <c r="M35" s="423" t="s">
        <v>43</v>
      </c>
      <c r="N35" s="423" t="s">
        <v>43</v>
      </c>
      <c r="O35" s="423" t="s">
        <v>43</v>
      </c>
      <c r="P35" s="423" t="s">
        <v>43</v>
      </c>
      <c r="Q35" s="423">
        <v>5.6867909000000001</v>
      </c>
      <c r="R35" s="423">
        <v>5.5972932999999996</v>
      </c>
      <c r="S35" s="422" t="s">
        <v>1391</v>
      </c>
    </row>
    <row r="36" spans="1:20" ht="17.100000000000001" customHeight="1">
      <c r="A36" s="422" t="s">
        <v>1392</v>
      </c>
      <c r="B36" s="423" t="s">
        <v>43</v>
      </c>
      <c r="C36" s="423" t="s">
        <v>43</v>
      </c>
      <c r="D36" s="423" t="s">
        <v>43</v>
      </c>
      <c r="E36" s="423" t="s">
        <v>43</v>
      </c>
      <c r="F36" s="423" t="s">
        <v>43</v>
      </c>
      <c r="G36" s="423" t="s">
        <v>43</v>
      </c>
      <c r="H36" s="423" t="s">
        <v>43</v>
      </c>
      <c r="I36" s="423">
        <v>24.7350125</v>
      </c>
      <c r="J36" s="423" t="s">
        <v>43</v>
      </c>
      <c r="K36" s="423" t="s">
        <v>43</v>
      </c>
      <c r="L36" s="423" t="s">
        <v>43</v>
      </c>
      <c r="M36" s="423" t="s">
        <v>43</v>
      </c>
      <c r="N36" s="423">
        <v>1</v>
      </c>
      <c r="O36" s="423" t="s">
        <v>43</v>
      </c>
      <c r="P36" s="423" t="s">
        <v>43</v>
      </c>
      <c r="Q36" s="423">
        <v>25.7350125</v>
      </c>
      <c r="R36" s="423">
        <v>2163.6618205</v>
      </c>
      <c r="S36" s="422" t="s">
        <v>1392</v>
      </c>
    </row>
    <row r="37" spans="1:20" ht="17.100000000000001" customHeight="1">
      <c r="A37" s="422" t="s">
        <v>1393</v>
      </c>
      <c r="B37" s="423" t="s">
        <v>43</v>
      </c>
      <c r="C37" s="423" t="s">
        <v>43</v>
      </c>
      <c r="D37" s="423" t="s">
        <v>43</v>
      </c>
      <c r="E37" s="423" t="s">
        <v>43</v>
      </c>
      <c r="F37" s="423" t="s">
        <v>43</v>
      </c>
      <c r="G37" s="423" t="s">
        <v>43</v>
      </c>
      <c r="H37" s="423">
        <v>2.5166765</v>
      </c>
      <c r="I37" s="423">
        <v>4.0711952</v>
      </c>
      <c r="J37" s="423" t="s">
        <v>43</v>
      </c>
      <c r="K37" s="423">
        <v>49930.811029999997</v>
      </c>
      <c r="L37" s="423" t="s">
        <v>43</v>
      </c>
      <c r="M37" s="423" t="s">
        <v>43</v>
      </c>
      <c r="N37" s="423" t="s">
        <v>43</v>
      </c>
      <c r="O37" s="423" t="s">
        <v>43</v>
      </c>
      <c r="P37" s="423" t="s">
        <v>43</v>
      </c>
      <c r="Q37" s="423">
        <v>49937.398901699999</v>
      </c>
      <c r="R37" s="423">
        <v>53576.883673700002</v>
      </c>
      <c r="S37" s="422" t="s">
        <v>1393</v>
      </c>
    </row>
    <row r="38" spans="1:20" ht="17.100000000000001" customHeight="1">
      <c r="A38" s="422" t="s">
        <v>1394</v>
      </c>
      <c r="B38" s="423" t="s">
        <v>43</v>
      </c>
      <c r="C38" s="423" t="s">
        <v>43</v>
      </c>
      <c r="D38" s="423">
        <v>23025.755221200001</v>
      </c>
      <c r="E38" s="423">
        <v>22400.514537700001</v>
      </c>
      <c r="F38" s="423">
        <v>643.52882539999996</v>
      </c>
      <c r="G38" s="423" t="s">
        <v>43</v>
      </c>
      <c r="H38" s="423">
        <v>463139.7724672</v>
      </c>
      <c r="I38" s="423">
        <v>494275.10363490001</v>
      </c>
      <c r="J38" s="423">
        <v>27.627280800000001</v>
      </c>
      <c r="K38" s="423">
        <v>23.175660000000001</v>
      </c>
      <c r="L38" s="423">
        <v>105.7621966</v>
      </c>
      <c r="M38" s="423" t="s">
        <v>43</v>
      </c>
      <c r="N38" s="423">
        <v>4538.8701578999999</v>
      </c>
      <c r="O38" s="423">
        <v>1.1447677000000001</v>
      </c>
      <c r="P38" s="423">
        <v>0.45883459999999998</v>
      </c>
      <c r="Q38" s="423">
        <v>1008181.713584</v>
      </c>
      <c r="R38" s="423">
        <v>757308.78509180003</v>
      </c>
      <c r="S38" s="422" t="s">
        <v>1394</v>
      </c>
    </row>
    <row r="39" spans="1:20" ht="17.100000000000001" customHeight="1">
      <c r="A39" s="422" t="s">
        <v>1395</v>
      </c>
      <c r="B39" s="423" t="s">
        <v>43</v>
      </c>
      <c r="C39" s="423" t="s">
        <v>43</v>
      </c>
      <c r="D39" s="423" t="s">
        <v>43</v>
      </c>
      <c r="E39" s="423" t="s">
        <v>43</v>
      </c>
      <c r="F39" s="423" t="s">
        <v>43</v>
      </c>
      <c r="G39" s="423" t="s">
        <v>43</v>
      </c>
      <c r="H39" s="423" t="s">
        <v>43</v>
      </c>
      <c r="I39" s="423">
        <v>2257.3812162999998</v>
      </c>
      <c r="J39" s="423" t="s">
        <v>43</v>
      </c>
      <c r="K39" s="423">
        <v>30200.062655999998</v>
      </c>
      <c r="L39" s="423" t="s">
        <v>43</v>
      </c>
      <c r="M39" s="423" t="s">
        <v>43</v>
      </c>
      <c r="N39" s="423">
        <v>1.2098523999999999</v>
      </c>
      <c r="O39" s="423" t="s">
        <v>43</v>
      </c>
      <c r="P39" s="423" t="s">
        <v>43</v>
      </c>
      <c r="Q39" s="423">
        <v>32458.653724699998</v>
      </c>
      <c r="R39" s="423">
        <v>33974.443856400001</v>
      </c>
      <c r="S39" s="422" t="s">
        <v>1395</v>
      </c>
    </row>
    <row r="40" spans="1:20" ht="17.100000000000001" customHeight="1">
      <c r="A40" s="422" t="s">
        <v>1396</v>
      </c>
      <c r="B40" s="423" t="s">
        <v>43</v>
      </c>
      <c r="C40" s="423" t="s">
        <v>43</v>
      </c>
      <c r="D40" s="423" t="s">
        <v>43</v>
      </c>
      <c r="E40" s="423">
        <v>44.063416699999998</v>
      </c>
      <c r="F40" s="423" t="s">
        <v>43</v>
      </c>
      <c r="G40" s="423" t="s">
        <v>43</v>
      </c>
      <c r="H40" s="423">
        <v>5663.1917297999998</v>
      </c>
      <c r="I40" s="423">
        <v>8199.7709188999997</v>
      </c>
      <c r="J40" s="423">
        <v>1.2572913999999999</v>
      </c>
      <c r="K40" s="423">
        <v>3.9997691</v>
      </c>
      <c r="L40" s="423" t="s">
        <v>43</v>
      </c>
      <c r="M40" s="423" t="s">
        <v>43</v>
      </c>
      <c r="N40" s="423">
        <v>19.1723234</v>
      </c>
      <c r="O40" s="423" t="s">
        <v>43</v>
      </c>
      <c r="P40" s="423" t="s">
        <v>43</v>
      </c>
      <c r="Q40" s="423">
        <v>13931.4554493</v>
      </c>
      <c r="R40" s="423">
        <v>15451.4663917</v>
      </c>
      <c r="S40" s="422" t="s">
        <v>1396</v>
      </c>
    </row>
    <row r="41" spans="1:20" ht="17.100000000000001" customHeight="1">
      <c r="A41" s="422" t="s">
        <v>1397</v>
      </c>
      <c r="B41" s="423" t="s">
        <v>43</v>
      </c>
      <c r="C41" s="423" t="s">
        <v>43</v>
      </c>
      <c r="D41" s="423" t="s">
        <v>43</v>
      </c>
      <c r="E41" s="423">
        <v>10.995510599999999</v>
      </c>
      <c r="F41" s="423" t="s">
        <v>43</v>
      </c>
      <c r="G41" s="423" t="s">
        <v>43</v>
      </c>
      <c r="H41" s="423">
        <v>1037.9832082</v>
      </c>
      <c r="I41" s="423">
        <v>2188.3285611000001</v>
      </c>
      <c r="J41" s="423" t="s">
        <v>43</v>
      </c>
      <c r="K41" s="423" t="s">
        <v>43</v>
      </c>
      <c r="L41" s="423" t="s">
        <v>43</v>
      </c>
      <c r="M41" s="423" t="s">
        <v>43</v>
      </c>
      <c r="N41" s="423">
        <v>26.774008599999998</v>
      </c>
      <c r="O41" s="423" t="s">
        <v>43</v>
      </c>
      <c r="P41" s="423" t="s">
        <v>43</v>
      </c>
      <c r="Q41" s="423">
        <v>3264.0812885</v>
      </c>
      <c r="R41" s="423">
        <v>8784.3970012999998</v>
      </c>
      <c r="S41" s="422" t="s">
        <v>1397</v>
      </c>
    </row>
    <row r="42" spans="1:20" ht="17.100000000000001" customHeight="1">
      <c r="A42" s="422" t="s">
        <v>1398</v>
      </c>
      <c r="B42" s="423" t="s">
        <v>43</v>
      </c>
      <c r="C42" s="423" t="s">
        <v>43</v>
      </c>
      <c r="D42" s="423" t="s">
        <v>43</v>
      </c>
      <c r="E42" s="423">
        <v>156215.88464060001</v>
      </c>
      <c r="F42" s="423" t="s">
        <v>43</v>
      </c>
      <c r="G42" s="423">
        <v>96.945064599999995</v>
      </c>
      <c r="H42" s="423">
        <v>361770.40335540002</v>
      </c>
      <c r="I42" s="423">
        <v>26286.049300499999</v>
      </c>
      <c r="J42" s="423">
        <v>298171.56070630002</v>
      </c>
      <c r="K42" s="423">
        <v>1751272.1663689001</v>
      </c>
      <c r="L42" s="423" t="s">
        <v>43</v>
      </c>
      <c r="M42" s="423" t="s">
        <v>43</v>
      </c>
      <c r="N42" s="423">
        <v>111700.25233050001</v>
      </c>
      <c r="O42" s="423">
        <v>36.424648699999999</v>
      </c>
      <c r="P42" s="423">
        <v>4046.7325722999999</v>
      </c>
      <c r="Q42" s="423">
        <v>2709596.4189877999</v>
      </c>
      <c r="R42" s="423">
        <v>2550478.3653207002</v>
      </c>
      <c r="S42" s="422" t="s">
        <v>1398</v>
      </c>
    </row>
    <row r="43" spans="1:20">
      <c r="A43" s="424"/>
      <c r="B43" s="425"/>
      <c r="C43" s="425"/>
      <c r="D43" s="425"/>
      <c r="E43" s="42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4"/>
    </row>
    <row r="44" spans="1:20">
      <c r="A44" s="422"/>
      <c r="B44" s="423"/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  <c r="P44" s="423"/>
      <c r="Q44" s="423"/>
      <c r="R44" s="423"/>
      <c r="S44" s="416" t="s">
        <v>1454</v>
      </c>
    </row>
    <row r="45" spans="1:20">
      <c r="A45" s="422"/>
      <c r="B45" s="423"/>
      <c r="C45" s="423"/>
      <c r="D45" s="423"/>
      <c r="E45" s="423"/>
      <c r="F45" s="423"/>
      <c r="G45" s="423"/>
      <c r="H45" s="423"/>
      <c r="I45" s="423"/>
      <c r="J45" s="109" t="s">
        <v>1344</v>
      </c>
      <c r="K45" s="107" t="s">
        <v>1345</v>
      </c>
      <c r="L45" s="423"/>
      <c r="M45" s="423"/>
      <c r="N45" s="423"/>
      <c r="O45" s="423"/>
      <c r="P45" s="423"/>
      <c r="Q45" s="423"/>
      <c r="R45" s="423"/>
      <c r="S45" s="423"/>
      <c r="T45" s="422"/>
    </row>
    <row r="46" spans="1:20">
      <c r="A46" s="422"/>
      <c r="B46" s="423"/>
      <c r="C46" s="423"/>
      <c r="D46" s="423"/>
      <c r="E46" s="423"/>
      <c r="F46" s="423"/>
      <c r="G46" s="423"/>
      <c r="H46" s="423"/>
      <c r="I46" s="423"/>
      <c r="J46" s="109" t="s">
        <v>1346</v>
      </c>
      <c r="K46" s="107" t="s">
        <v>1347</v>
      </c>
      <c r="L46" s="423"/>
      <c r="M46" s="423"/>
      <c r="N46" s="423"/>
      <c r="O46" s="423"/>
      <c r="P46" s="423"/>
      <c r="Q46" s="423"/>
      <c r="R46" s="423"/>
      <c r="S46" s="423"/>
      <c r="T46" s="422"/>
    </row>
    <row r="47" spans="1:20">
      <c r="A47" s="422"/>
      <c r="B47" s="423"/>
      <c r="C47" s="423"/>
      <c r="D47" s="423"/>
      <c r="E47" s="423"/>
      <c r="F47" s="423"/>
      <c r="G47" s="423"/>
      <c r="H47" s="423"/>
      <c r="I47" s="423"/>
      <c r="J47" s="109" t="s">
        <v>294</v>
      </c>
      <c r="K47" s="107" t="s">
        <v>150</v>
      </c>
      <c r="L47" s="423"/>
      <c r="M47" s="423"/>
      <c r="N47" s="423"/>
      <c r="O47" s="423"/>
      <c r="P47" s="423"/>
      <c r="Q47" s="423"/>
      <c r="R47" s="423"/>
      <c r="S47" s="423"/>
      <c r="T47" s="422"/>
    </row>
    <row r="48" spans="1:20" ht="15">
      <c r="A48" s="15"/>
      <c r="B48" s="39"/>
      <c r="C48" s="15"/>
      <c r="D48" s="417"/>
      <c r="E48" s="417"/>
      <c r="F48" s="417"/>
      <c r="G48" s="15"/>
      <c r="H48" s="15"/>
      <c r="I48" s="426"/>
      <c r="J48" s="427"/>
      <c r="K48" s="39"/>
      <c r="L48" s="417"/>
      <c r="M48" s="15"/>
      <c r="N48" s="15"/>
      <c r="O48" s="15"/>
      <c r="P48" s="15"/>
      <c r="Q48" s="15"/>
      <c r="R48" s="15"/>
      <c r="S48" s="403" t="s">
        <v>57</v>
      </c>
    </row>
    <row r="49" spans="1:19">
      <c r="A49" s="1039" t="s">
        <v>1348</v>
      </c>
      <c r="B49" s="1031" t="s">
        <v>1349</v>
      </c>
      <c r="C49" s="1031"/>
      <c r="D49" s="1031"/>
      <c r="E49" s="1031"/>
      <c r="F49" s="1031"/>
      <c r="G49" s="1031"/>
      <c r="H49" s="1031"/>
      <c r="I49" s="1031"/>
      <c r="J49" s="1031" t="s">
        <v>1349</v>
      </c>
      <c r="K49" s="1031"/>
      <c r="L49" s="1031"/>
      <c r="M49" s="1031"/>
      <c r="N49" s="1031"/>
      <c r="O49" s="1031"/>
      <c r="P49" s="1031"/>
      <c r="Q49" s="1031"/>
      <c r="R49" s="1038" t="s">
        <v>1350</v>
      </c>
      <c r="S49" s="1041" t="s">
        <v>1348</v>
      </c>
    </row>
    <row r="50" spans="1:19">
      <c r="A50" s="1039"/>
      <c r="B50" s="1037" t="s">
        <v>1351</v>
      </c>
      <c r="C50" s="1037" t="s">
        <v>1352</v>
      </c>
      <c r="D50" s="1037" t="s">
        <v>1353</v>
      </c>
      <c r="E50" s="1037" t="s">
        <v>1354</v>
      </c>
      <c r="F50" s="1037" t="s">
        <v>1355</v>
      </c>
      <c r="G50" s="1037" t="s">
        <v>1356</v>
      </c>
      <c r="H50" s="1037" t="s">
        <v>1357</v>
      </c>
      <c r="I50" s="1037" t="s">
        <v>1358</v>
      </c>
      <c r="J50" s="1037" t="s">
        <v>1359</v>
      </c>
      <c r="K50" s="1037" t="s">
        <v>1360</v>
      </c>
      <c r="L50" s="1037" t="s">
        <v>1361</v>
      </c>
      <c r="M50" s="1037" t="s">
        <v>1362</v>
      </c>
      <c r="N50" s="1037" t="s">
        <v>1363</v>
      </c>
      <c r="O50" s="1037" t="s">
        <v>1364</v>
      </c>
      <c r="P50" s="1037" t="s">
        <v>1365</v>
      </c>
      <c r="Q50" s="1040" t="s">
        <v>61</v>
      </c>
      <c r="R50" s="1038"/>
      <c r="S50" s="1041"/>
    </row>
    <row r="51" spans="1:19" ht="61.5" customHeight="1">
      <c r="A51" s="1039"/>
      <c r="B51" s="1037"/>
      <c r="C51" s="1037"/>
      <c r="D51" s="1037"/>
      <c r="E51" s="1037"/>
      <c r="F51" s="1037"/>
      <c r="G51" s="1037"/>
      <c r="H51" s="1037"/>
      <c r="I51" s="1037"/>
      <c r="J51" s="1037"/>
      <c r="K51" s="1037"/>
      <c r="L51" s="1037"/>
      <c r="M51" s="1037"/>
      <c r="N51" s="1037"/>
      <c r="O51" s="1037"/>
      <c r="P51" s="1037"/>
      <c r="Q51" s="1040"/>
      <c r="R51" s="1038"/>
      <c r="S51" s="1041"/>
    </row>
    <row r="52" spans="1:19">
      <c r="A52" s="37"/>
      <c r="B52" s="420"/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420"/>
      <c r="N52" s="420"/>
      <c r="O52" s="420"/>
      <c r="P52" s="420"/>
      <c r="Q52" s="420"/>
      <c r="R52" s="420"/>
      <c r="S52" s="420"/>
    </row>
    <row r="53" spans="1:19" ht="17.100000000000001" customHeight="1">
      <c r="A53" s="422" t="s">
        <v>1399</v>
      </c>
      <c r="B53" s="423" t="s">
        <v>43</v>
      </c>
      <c r="C53" s="423" t="s">
        <v>43</v>
      </c>
      <c r="D53" s="423">
        <v>3.3627299999999999E-2</v>
      </c>
      <c r="E53" s="423" t="s">
        <v>43</v>
      </c>
      <c r="F53" s="423" t="s">
        <v>43</v>
      </c>
      <c r="G53" s="423" t="s">
        <v>43</v>
      </c>
      <c r="H53" s="423" t="s">
        <v>43</v>
      </c>
      <c r="I53" s="423">
        <v>1578.2609972</v>
      </c>
      <c r="J53" s="423" t="s">
        <v>43</v>
      </c>
      <c r="K53" s="423">
        <v>1271.6128391</v>
      </c>
      <c r="L53" s="423" t="s">
        <v>43</v>
      </c>
      <c r="M53" s="423" t="s">
        <v>43</v>
      </c>
      <c r="N53" s="423">
        <v>6.7379686999999997</v>
      </c>
      <c r="O53" s="423" t="s">
        <v>43</v>
      </c>
      <c r="P53" s="423" t="s">
        <v>43</v>
      </c>
      <c r="Q53" s="423">
        <v>2856.6454322999998</v>
      </c>
      <c r="R53" s="423">
        <v>1441.2804960000001</v>
      </c>
      <c r="S53" s="422" t="s">
        <v>1399</v>
      </c>
    </row>
    <row r="54" spans="1:19" ht="17.100000000000001" customHeight="1">
      <c r="A54" s="422" t="s">
        <v>1400</v>
      </c>
      <c r="B54" s="423" t="s">
        <v>43</v>
      </c>
      <c r="C54" s="423" t="s">
        <v>43</v>
      </c>
      <c r="D54" s="423" t="s">
        <v>43</v>
      </c>
      <c r="E54" s="423">
        <v>1797.8427756000001</v>
      </c>
      <c r="F54" s="423">
        <v>7945.5228479999996</v>
      </c>
      <c r="G54" s="423">
        <v>4438.4494486000003</v>
      </c>
      <c r="H54" s="423">
        <v>23266.294197800002</v>
      </c>
      <c r="I54" s="423">
        <v>2886.8389990000001</v>
      </c>
      <c r="J54" s="423">
        <v>37886.137270899999</v>
      </c>
      <c r="K54" s="423">
        <v>45276.517384999999</v>
      </c>
      <c r="L54" s="423" t="s">
        <v>43</v>
      </c>
      <c r="M54" s="423" t="s">
        <v>43</v>
      </c>
      <c r="N54" s="423">
        <v>44442.862142700003</v>
      </c>
      <c r="O54" s="423" t="s">
        <v>43</v>
      </c>
      <c r="P54" s="423" t="s">
        <v>43</v>
      </c>
      <c r="Q54" s="423">
        <v>167940.46506760002</v>
      </c>
      <c r="R54" s="423">
        <v>148368.0636276</v>
      </c>
      <c r="S54" s="422" t="s">
        <v>1400</v>
      </c>
    </row>
    <row r="55" spans="1:19" ht="17.100000000000001" customHeight="1">
      <c r="A55" s="422" t="s">
        <v>1401</v>
      </c>
      <c r="B55" s="423" t="s">
        <v>43</v>
      </c>
      <c r="C55" s="423" t="s">
        <v>43</v>
      </c>
      <c r="D55" s="423" t="s">
        <v>43</v>
      </c>
      <c r="E55" s="423" t="s">
        <v>43</v>
      </c>
      <c r="F55" s="423" t="s">
        <v>43</v>
      </c>
      <c r="G55" s="423" t="s">
        <v>43</v>
      </c>
      <c r="H55" s="423">
        <v>37.354186400000003</v>
      </c>
      <c r="I55" s="423">
        <v>2936.3561261999998</v>
      </c>
      <c r="J55" s="423">
        <v>3.6267828</v>
      </c>
      <c r="K55" s="423" t="s">
        <v>43</v>
      </c>
      <c r="L55" s="423" t="s">
        <v>43</v>
      </c>
      <c r="M55" s="423" t="s">
        <v>43</v>
      </c>
      <c r="N55" s="423">
        <v>44.354787299999998</v>
      </c>
      <c r="O55" s="423" t="s">
        <v>43</v>
      </c>
      <c r="P55" s="423" t="s">
        <v>43</v>
      </c>
      <c r="Q55" s="423">
        <v>3021.6918827</v>
      </c>
      <c r="R55" s="423">
        <v>4058.3613214000002</v>
      </c>
      <c r="S55" s="422" t="s">
        <v>1401</v>
      </c>
    </row>
    <row r="56" spans="1:19" ht="17.100000000000001" customHeight="1">
      <c r="A56" s="422" t="s">
        <v>1402</v>
      </c>
      <c r="B56" s="423" t="s">
        <v>43</v>
      </c>
      <c r="C56" s="423" t="s">
        <v>43</v>
      </c>
      <c r="D56" s="423">
        <v>39243.053091499998</v>
      </c>
      <c r="E56" s="423">
        <v>652848.14786909998</v>
      </c>
      <c r="F56" s="423">
        <v>126578.442687</v>
      </c>
      <c r="G56" s="423">
        <v>36157.423095999999</v>
      </c>
      <c r="H56" s="423">
        <v>9234892.3166671004</v>
      </c>
      <c r="I56" s="423">
        <v>178644.226811</v>
      </c>
      <c r="J56" s="423">
        <v>18280.590521999999</v>
      </c>
      <c r="K56" s="423">
        <v>618420.18711159995</v>
      </c>
      <c r="L56" s="423">
        <v>2730.8737993999998</v>
      </c>
      <c r="M56" s="423">
        <v>13372.5241443</v>
      </c>
      <c r="N56" s="423">
        <v>2522162.1091430001</v>
      </c>
      <c r="O56" s="423">
        <v>502.16732990000003</v>
      </c>
      <c r="P56" s="423">
        <v>5093.7627684999998</v>
      </c>
      <c r="Q56" s="423">
        <v>13448925.825040398</v>
      </c>
      <c r="R56" s="423">
        <v>13548709.7599269</v>
      </c>
      <c r="S56" s="422" t="s">
        <v>1402</v>
      </c>
    </row>
    <row r="57" spans="1:19" ht="17.100000000000001" customHeight="1">
      <c r="A57" s="422" t="s">
        <v>1403</v>
      </c>
      <c r="B57" s="423" t="s">
        <v>43</v>
      </c>
      <c r="C57" s="423" t="s">
        <v>43</v>
      </c>
      <c r="D57" s="423" t="s">
        <v>43</v>
      </c>
      <c r="E57" s="423" t="s">
        <v>43</v>
      </c>
      <c r="F57" s="423" t="s">
        <v>43</v>
      </c>
      <c r="G57" s="423" t="s">
        <v>43</v>
      </c>
      <c r="H57" s="423">
        <v>4</v>
      </c>
      <c r="I57" s="423">
        <v>349.8256035</v>
      </c>
      <c r="J57" s="423" t="s">
        <v>43</v>
      </c>
      <c r="K57" s="423" t="s">
        <v>43</v>
      </c>
      <c r="L57" s="423" t="s">
        <v>43</v>
      </c>
      <c r="M57" s="423" t="s">
        <v>43</v>
      </c>
      <c r="N57" s="423">
        <v>3.1768931</v>
      </c>
      <c r="O57" s="423" t="s">
        <v>43</v>
      </c>
      <c r="P57" s="423" t="s">
        <v>43</v>
      </c>
      <c r="Q57" s="423">
        <v>357.00249659999997</v>
      </c>
      <c r="R57" s="423">
        <v>623.51904539999998</v>
      </c>
      <c r="S57" s="422" t="s">
        <v>1403</v>
      </c>
    </row>
    <row r="58" spans="1:19" ht="17.100000000000001" customHeight="1">
      <c r="A58" s="422" t="s">
        <v>1404</v>
      </c>
      <c r="B58" s="423" t="s">
        <v>43</v>
      </c>
      <c r="C58" s="423" t="s">
        <v>43</v>
      </c>
      <c r="D58" s="423" t="s">
        <v>43</v>
      </c>
      <c r="E58" s="423" t="s">
        <v>43</v>
      </c>
      <c r="F58" s="423" t="s">
        <v>43</v>
      </c>
      <c r="G58" s="423" t="s">
        <v>43</v>
      </c>
      <c r="H58" s="423">
        <v>1100.6221426</v>
      </c>
      <c r="I58" s="423">
        <v>3655.0092153000001</v>
      </c>
      <c r="J58" s="423">
        <v>235.9259016</v>
      </c>
      <c r="K58" s="423" t="s">
        <v>43</v>
      </c>
      <c r="L58" s="423" t="s">
        <v>43</v>
      </c>
      <c r="M58" s="423" t="s">
        <v>43</v>
      </c>
      <c r="N58" s="423">
        <v>746.40786990000004</v>
      </c>
      <c r="O58" s="423" t="s">
        <v>43</v>
      </c>
      <c r="P58" s="423" t="s">
        <v>43</v>
      </c>
      <c r="Q58" s="423">
        <v>5737.9651293999996</v>
      </c>
      <c r="R58" s="423">
        <v>4387.9661961000002</v>
      </c>
      <c r="S58" s="422" t="s">
        <v>1404</v>
      </c>
    </row>
    <row r="59" spans="1:19" ht="17.100000000000001" customHeight="1">
      <c r="A59" s="422" t="s">
        <v>1405</v>
      </c>
      <c r="B59" s="423" t="s">
        <v>43</v>
      </c>
      <c r="C59" s="423" t="s">
        <v>43</v>
      </c>
      <c r="D59" s="423" t="s">
        <v>43</v>
      </c>
      <c r="E59" s="423" t="s">
        <v>43</v>
      </c>
      <c r="F59" s="423" t="s">
        <v>43</v>
      </c>
      <c r="G59" s="423" t="s">
        <v>43</v>
      </c>
      <c r="H59" s="423" t="s">
        <v>43</v>
      </c>
      <c r="I59" s="423">
        <v>97.502861300000006</v>
      </c>
      <c r="J59" s="423" t="s">
        <v>43</v>
      </c>
      <c r="K59" s="423" t="s">
        <v>43</v>
      </c>
      <c r="L59" s="423" t="s">
        <v>43</v>
      </c>
      <c r="M59" s="423" t="s">
        <v>43</v>
      </c>
      <c r="N59" s="423">
        <v>1.4503238000000001</v>
      </c>
      <c r="O59" s="423" t="s">
        <v>43</v>
      </c>
      <c r="P59" s="423" t="s">
        <v>43</v>
      </c>
      <c r="Q59" s="423">
        <v>98.953185100000013</v>
      </c>
      <c r="R59" s="423">
        <v>71.130693800000003</v>
      </c>
      <c r="S59" s="422" t="s">
        <v>1405</v>
      </c>
    </row>
    <row r="60" spans="1:19" ht="17.100000000000001" customHeight="1">
      <c r="A60" s="422" t="s">
        <v>1406</v>
      </c>
      <c r="B60" s="423" t="s">
        <v>43</v>
      </c>
      <c r="C60" s="423" t="s">
        <v>43</v>
      </c>
      <c r="D60" s="423">
        <v>171.70596879999999</v>
      </c>
      <c r="E60" s="423">
        <v>147.61858290000001</v>
      </c>
      <c r="F60" s="423" t="s">
        <v>43</v>
      </c>
      <c r="G60" s="423" t="s">
        <v>43</v>
      </c>
      <c r="H60" s="423">
        <v>13546.053587300001</v>
      </c>
      <c r="I60" s="423">
        <v>8069.9809556</v>
      </c>
      <c r="J60" s="423">
        <v>21.319789</v>
      </c>
      <c r="K60" s="423">
        <v>4.2727209999999998</v>
      </c>
      <c r="L60" s="423" t="s">
        <v>43</v>
      </c>
      <c r="M60" s="423" t="s">
        <v>43</v>
      </c>
      <c r="N60" s="423">
        <v>987.34946219999995</v>
      </c>
      <c r="O60" s="423">
        <v>2.5621654999999999</v>
      </c>
      <c r="P60" s="423">
        <v>8.2407371999999999</v>
      </c>
      <c r="Q60" s="423">
        <v>22959.103969500004</v>
      </c>
      <c r="R60" s="423">
        <v>25184.259557199999</v>
      </c>
      <c r="S60" s="422" t="s">
        <v>1406</v>
      </c>
    </row>
    <row r="61" spans="1:19" ht="17.100000000000001" customHeight="1">
      <c r="A61" s="422" t="s">
        <v>1407</v>
      </c>
      <c r="B61" s="423" t="s">
        <v>43</v>
      </c>
      <c r="C61" s="423" t="s">
        <v>43</v>
      </c>
      <c r="D61" s="423" t="s">
        <v>43</v>
      </c>
      <c r="E61" s="423" t="s">
        <v>43</v>
      </c>
      <c r="F61" s="423" t="s">
        <v>43</v>
      </c>
      <c r="G61" s="423" t="s">
        <v>43</v>
      </c>
      <c r="H61" s="423" t="s">
        <v>43</v>
      </c>
      <c r="I61" s="423">
        <v>63.507729599999998</v>
      </c>
      <c r="J61" s="423" t="s">
        <v>43</v>
      </c>
      <c r="K61" s="423" t="s">
        <v>43</v>
      </c>
      <c r="L61" s="423" t="s">
        <v>43</v>
      </c>
      <c r="M61" s="423" t="s">
        <v>43</v>
      </c>
      <c r="N61" s="423" t="s">
        <v>43</v>
      </c>
      <c r="O61" s="423" t="s">
        <v>43</v>
      </c>
      <c r="P61" s="423" t="s">
        <v>43</v>
      </c>
      <c r="Q61" s="423">
        <v>63.507729599999998</v>
      </c>
      <c r="R61" s="423">
        <v>92.439069399999994</v>
      </c>
      <c r="S61" s="422" t="s">
        <v>1407</v>
      </c>
    </row>
    <row r="62" spans="1:19" ht="17.100000000000001" customHeight="1">
      <c r="A62" s="422" t="s">
        <v>1408</v>
      </c>
      <c r="B62" s="423" t="s">
        <v>43</v>
      </c>
      <c r="C62" s="423" t="s">
        <v>43</v>
      </c>
      <c r="D62" s="423" t="s">
        <v>43</v>
      </c>
      <c r="E62" s="423" t="s">
        <v>43</v>
      </c>
      <c r="F62" s="423" t="s">
        <v>43</v>
      </c>
      <c r="G62" s="423" t="s">
        <v>43</v>
      </c>
      <c r="H62" s="423">
        <v>0.02</v>
      </c>
      <c r="I62" s="423">
        <v>613.35823630000004</v>
      </c>
      <c r="J62" s="423">
        <v>1.9949926</v>
      </c>
      <c r="K62" s="423" t="s">
        <v>43</v>
      </c>
      <c r="L62" s="423" t="s">
        <v>43</v>
      </c>
      <c r="M62" s="423" t="s">
        <v>43</v>
      </c>
      <c r="N62" s="423">
        <v>4.6696472</v>
      </c>
      <c r="O62" s="423" t="s">
        <v>43</v>
      </c>
      <c r="P62" s="423" t="s">
        <v>43</v>
      </c>
      <c r="Q62" s="423">
        <v>620.04287610000006</v>
      </c>
      <c r="R62" s="423">
        <v>658.66849999999999</v>
      </c>
      <c r="S62" s="422" t="s">
        <v>1408</v>
      </c>
    </row>
    <row r="63" spans="1:19" ht="17.100000000000001" customHeight="1">
      <c r="A63" s="422" t="s">
        <v>1409</v>
      </c>
      <c r="B63" s="423" t="s">
        <v>43</v>
      </c>
      <c r="C63" s="423" t="s">
        <v>43</v>
      </c>
      <c r="D63" s="423">
        <v>20.324825700000002</v>
      </c>
      <c r="E63" s="423" t="s">
        <v>43</v>
      </c>
      <c r="F63" s="423" t="s">
        <v>43</v>
      </c>
      <c r="G63" s="423" t="s">
        <v>43</v>
      </c>
      <c r="H63" s="423" t="s">
        <v>43</v>
      </c>
      <c r="I63" s="423">
        <v>91.267606400000005</v>
      </c>
      <c r="J63" s="423" t="s">
        <v>43</v>
      </c>
      <c r="K63" s="423" t="s">
        <v>43</v>
      </c>
      <c r="L63" s="423" t="s">
        <v>43</v>
      </c>
      <c r="M63" s="423" t="s">
        <v>43</v>
      </c>
      <c r="N63" s="423" t="s">
        <v>43</v>
      </c>
      <c r="O63" s="423" t="s">
        <v>43</v>
      </c>
      <c r="P63" s="423" t="s">
        <v>43</v>
      </c>
      <c r="Q63" s="423">
        <v>111.59243210000001</v>
      </c>
      <c r="R63" s="423">
        <v>112.5584267</v>
      </c>
      <c r="S63" s="422" t="s">
        <v>1409</v>
      </c>
    </row>
    <row r="64" spans="1:19" ht="17.100000000000001" customHeight="1">
      <c r="A64" s="422" t="s">
        <v>1410</v>
      </c>
      <c r="B64" s="423" t="s">
        <v>43</v>
      </c>
      <c r="C64" s="423" t="s">
        <v>43</v>
      </c>
      <c r="D64" s="423">
        <v>618.29921909999996</v>
      </c>
      <c r="E64" s="423">
        <v>850.70485870000005</v>
      </c>
      <c r="F64" s="423" t="s">
        <v>43</v>
      </c>
      <c r="G64" s="423" t="s">
        <v>43</v>
      </c>
      <c r="H64" s="423">
        <v>85615.987986599997</v>
      </c>
      <c r="I64" s="423">
        <v>4186.4966181</v>
      </c>
      <c r="J64" s="423" t="s">
        <v>43</v>
      </c>
      <c r="K64" s="423" t="s">
        <v>43</v>
      </c>
      <c r="L64" s="423">
        <v>11.669617300000001</v>
      </c>
      <c r="M64" s="423" t="s">
        <v>43</v>
      </c>
      <c r="N64" s="423">
        <v>673.01646459999995</v>
      </c>
      <c r="O64" s="423" t="s">
        <v>43</v>
      </c>
      <c r="P64" s="423">
        <v>26.693984400000002</v>
      </c>
      <c r="Q64" s="423">
        <v>91982.8687488</v>
      </c>
      <c r="R64" s="423">
        <v>16680.082353599999</v>
      </c>
      <c r="S64" s="422" t="s">
        <v>1410</v>
      </c>
    </row>
    <row r="65" spans="1:19" ht="17.100000000000001" customHeight="1">
      <c r="A65" s="422" t="s">
        <v>1411</v>
      </c>
      <c r="B65" s="423" t="s">
        <v>43</v>
      </c>
      <c r="C65" s="423" t="s">
        <v>43</v>
      </c>
      <c r="D65" s="423" t="s">
        <v>43</v>
      </c>
      <c r="E65" s="423" t="s">
        <v>43</v>
      </c>
      <c r="F65" s="423" t="s">
        <v>43</v>
      </c>
      <c r="G65" s="423" t="s">
        <v>43</v>
      </c>
      <c r="H65" s="423" t="s">
        <v>43</v>
      </c>
      <c r="I65" s="423">
        <v>94.149110500000006</v>
      </c>
      <c r="J65" s="423" t="s">
        <v>43</v>
      </c>
      <c r="K65" s="423" t="s">
        <v>43</v>
      </c>
      <c r="L65" s="423" t="s">
        <v>43</v>
      </c>
      <c r="M65" s="423" t="s">
        <v>43</v>
      </c>
      <c r="N65" s="423" t="s">
        <v>43</v>
      </c>
      <c r="O65" s="423" t="s">
        <v>43</v>
      </c>
      <c r="P65" s="423" t="s">
        <v>43</v>
      </c>
      <c r="Q65" s="423">
        <v>94.149110500000006</v>
      </c>
      <c r="R65" s="423">
        <v>102.7136917</v>
      </c>
      <c r="S65" s="422" t="s">
        <v>1411</v>
      </c>
    </row>
    <row r="66" spans="1:19" ht="17.100000000000001" customHeight="1">
      <c r="A66" s="422" t="s">
        <v>1412</v>
      </c>
      <c r="B66" s="423" t="s">
        <v>43</v>
      </c>
      <c r="C66" s="423" t="s">
        <v>43</v>
      </c>
      <c r="D66" s="423" t="s">
        <v>43</v>
      </c>
      <c r="E66" s="423" t="s">
        <v>43</v>
      </c>
      <c r="F66" s="423" t="s">
        <v>43</v>
      </c>
      <c r="G66" s="423" t="s">
        <v>43</v>
      </c>
      <c r="H66" s="423">
        <v>1079.1270368</v>
      </c>
      <c r="I66" s="423">
        <v>2836.1341161999999</v>
      </c>
      <c r="J66" s="423" t="s">
        <v>43</v>
      </c>
      <c r="K66" s="423" t="s">
        <v>43</v>
      </c>
      <c r="L66" s="423" t="s">
        <v>43</v>
      </c>
      <c r="M66" s="423" t="s">
        <v>43</v>
      </c>
      <c r="N66" s="423" t="s">
        <v>43</v>
      </c>
      <c r="O66" s="423" t="s">
        <v>43</v>
      </c>
      <c r="P66" s="423" t="s">
        <v>43</v>
      </c>
      <c r="Q66" s="423">
        <v>3915.2611529999999</v>
      </c>
      <c r="R66" s="423">
        <v>4792.2037495000004</v>
      </c>
      <c r="S66" s="422" t="s">
        <v>1412</v>
      </c>
    </row>
    <row r="67" spans="1:19" ht="17.100000000000001" customHeight="1">
      <c r="A67" s="422" t="s">
        <v>1413</v>
      </c>
      <c r="B67" s="423" t="s">
        <v>43</v>
      </c>
      <c r="C67" s="423" t="s">
        <v>43</v>
      </c>
      <c r="D67" s="423" t="s">
        <v>43</v>
      </c>
      <c r="E67" s="423" t="s">
        <v>43</v>
      </c>
      <c r="F67" s="423" t="s">
        <v>43</v>
      </c>
      <c r="G67" s="423" t="s">
        <v>43</v>
      </c>
      <c r="H67" s="423" t="s">
        <v>43</v>
      </c>
      <c r="I67" s="423">
        <v>25.519757999999999</v>
      </c>
      <c r="J67" s="423" t="s">
        <v>43</v>
      </c>
      <c r="K67" s="423" t="s">
        <v>43</v>
      </c>
      <c r="L67" s="423" t="s">
        <v>43</v>
      </c>
      <c r="M67" s="423" t="s">
        <v>43</v>
      </c>
      <c r="N67" s="423" t="s">
        <v>43</v>
      </c>
      <c r="O67" s="423" t="s">
        <v>43</v>
      </c>
      <c r="P67" s="423" t="s">
        <v>43</v>
      </c>
      <c r="Q67" s="423">
        <v>25.519757999999999</v>
      </c>
      <c r="R67" s="423">
        <v>56.591345599999997</v>
      </c>
      <c r="S67" s="422" t="s">
        <v>1413</v>
      </c>
    </row>
    <row r="68" spans="1:19" ht="17.100000000000001" customHeight="1">
      <c r="A68" s="422" t="s">
        <v>1414</v>
      </c>
      <c r="B68" s="423" t="s">
        <v>43</v>
      </c>
      <c r="C68" s="423" t="s">
        <v>43</v>
      </c>
      <c r="D68" s="423" t="s">
        <v>43</v>
      </c>
      <c r="E68" s="423" t="s">
        <v>43</v>
      </c>
      <c r="F68" s="423">
        <v>31.0275663</v>
      </c>
      <c r="G68" s="423" t="s">
        <v>43</v>
      </c>
      <c r="H68" s="423">
        <v>7295.7908309000004</v>
      </c>
      <c r="I68" s="423">
        <v>1145.4958623</v>
      </c>
      <c r="J68" s="423" t="s">
        <v>43</v>
      </c>
      <c r="K68" s="423" t="s">
        <v>43</v>
      </c>
      <c r="L68" s="423" t="s">
        <v>43</v>
      </c>
      <c r="M68" s="423" t="s">
        <v>43</v>
      </c>
      <c r="N68" s="423">
        <v>54.050682999999999</v>
      </c>
      <c r="O68" s="423">
        <v>1.9784318000000001</v>
      </c>
      <c r="P68" s="423">
        <v>158.47693709999999</v>
      </c>
      <c r="Q68" s="423">
        <v>8686.8203114000007</v>
      </c>
      <c r="R68" s="423">
        <v>3893.0406208999998</v>
      </c>
      <c r="S68" s="422" t="s">
        <v>1414</v>
      </c>
    </row>
    <row r="69" spans="1:19" ht="17.100000000000001" customHeight="1">
      <c r="A69" s="422" t="s">
        <v>1415</v>
      </c>
      <c r="B69" s="423" t="s">
        <v>43</v>
      </c>
      <c r="C69" s="423" t="s">
        <v>43</v>
      </c>
      <c r="D69" s="423" t="s">
        <v>43</v>
      </c>
      <c r="E69" s="423" t="s">
        <v>43</v>
      </c>
      <c r="F69" s="423" t="s">
        <v>43</v>
      </c>
      <c r="G69" s="423" t="s">
        <v>43</v>
      </c>
      <c r="H69" s="423" t="s">
        <v>43</v>
      </c>
      <c r="I69" s="423">
        <v>9.7827681000000002</v>
      </c>
      <c r="J69" s="423" t="s">
        <v>43</v>
      </c>
      <c r="K69" s="423" t="s">
        <v>43</v>
      </c>
      <c r="L69" s="423" t="s">
        <v>43</v>
      </c>
      <c r="M69" s="423" t="s">
        <v>43</v>
      </c>
      <c r="N69" s="423" t="s">
        <v>43</v>
      </c>
      <c r="O69" s="423" t="s">
        <v>43</v>
      </c>
      <c r="P69" s="423" t="s">
        <v>43</v>
      </c>
      <c r="Q69" s="423">
        <v>9.7827681000000002</v>
      </c>
      <c r="R69" s="423">
        <v>25.043709100000001</v>
      </c>
      <c r="S69" s="422" t="s">
        <v>1415</v>
      </c>
    </row>
    <row r="70" spans="1:19" ht="17.100000000000001" customHeight="1">
      <c r="A70" s="422" t="s">
        <v>1416</v>
      </c>
      <c r="B70" s="423" t="s">
        <v>43</v>
      </c>
      <c r="C70" s="423" t="s">
        <v>43</v>
      </c>
      <c r="D70" s="423" t="s">
        <v>43</v>
      </c>
      <c r="E70" s="423" t="s">
        <v>43</v>
      </c>
      <c r="F70" s="423" t="s">
        <v>43</v>
      </c>
      <c r="G70" s="423" t="s">
        <v>43</v>
      </c>
      <c r="H70" s="423">
        <v>154.9176622</v>
      </c>
      <c r="I70" s="423">
        <v>1237.6168319999999</v>
      </c>
      <c r="J70" s="423" t="s">
        <v>43</v>
      </c>
      <c r="K70" s="423" t="s">
        <v>43</v>
      </c>
      <c r="L70" s="423" t="s">
        <v>43</v>
      </c>
      <c r="M70" s="423" t="s">
        <v>43</v>
      </c>
      <c r="N70" s="423">
        <v>0.2276244</v>
      </c>
      <c r="O70" s="423" t="s">
        <v>43</v>
      </c>
      <c r="P70" s="423" t="s">
        <v>43</v>
      </c>
      <c r="Q70" s="423">
        <v>1392.7621185999999</v>
      </c>
      <c r="R70" s="423">
        <v>2268.1602674000001</v>
      </c>
      <c r="S70" s="422" t="s">
        <v>1416</v>
      </c>
    </row>
    <row r="71" spans="1:19" ht="17.100000000000001" customHeight="1">
      <c r="A71" s="422" t="s">
        <v>1417</v>
      </c>
      <c r="B71" s="423" t="s">
        <v>43</v>
      </c>
      <c r="C71" s="423" t="s">
        <v>43</v>
      </c>
      <c r="D71" s="423" t="s">
        <v>43</v>
      </c>
      <c r="E71" s="423" t="s">
        <v>43</v>
      </c>
      <c r="F71" s="423" t="s">
        <v>43</v>
      </c>
      <c r="G71" s="423" t="s">
        <v>43</v>
      </c>
      <c r="H71" s="423">
        <v>167.5402192</v>
      </c>
      <c r="I71" s="423">
        <v>63.399222000000002</v>
      </c>
      <c r="J71" s="423" t="s">
        <v>43</v>
      </c>
      <c r="K71" s="423" t="s">
        <v>43</v>
      </c>
      <c r="L71" s="423" t="s">
        <v>43</v>
      </c>
      <c r="M71" s="423" t="s">
        <v>43</v>
      </c>
      <c r="N71" s="423" t="s">
        <v>43</v>
      </c>
      <c r="O71" s="423" t="s">
        <v>43</v>
      </c>
      <c r="P71" s="423" t="s">
        <v>43</v>
      </c>
      <c r="Q71" s="423">
        <v>230.9394412</v>
      </c>
      <c r="R71" s="423">
        <v>281.36242379999999</v>
      </c>
      <c r="S71" s="422" t="s">
        <v>1417</v>
      </c>
    </row>
    <row r="72" spans="1:19" ht="17.100000000000001" customHeight="1">
      <c r="A72" s="422" t="s">
        <v>1418</v>
      </c>
      <c r="B72" s="423" t="s">
        <v>43</v>
      </c>
      <c r="C72" s="423" t="s">
        <v>43</v>
      </c>
      <c r="D72" s="423" t="s">
        <v>43</v>
      </c>
      <c r="E72" s="423" t="s">
        <v>43</v>
      </c>
      <c r="F72" s="423" t="s">
        <v>43</v>
      </c>
      <c r="G72" s="423" t="s">
        <v>43</v>
      </c>
      <c r="H72" s="423" t="s">
        <v>43</v>
      </c>
      <c r="I72" s="423">
        <v>15.8155261</v>
      </c>
      <c r="J72" s="423" t="s">
        <v>43</v>
      </c>
      <c r="K72" s="423" t="s">
        <v>43</v>
      </c>
      <c r="L72" s="423" t="s">
        <v>43</v>
      </c>
      <c r="M72" s="423" t="s">
        <v>43</v>
      </c>
      <c r="N72" s="423" t="s">
        <v>43</v>
      </c>
      <c r="O72" s="423" t="s">
        <v>43</v>
      </c>
      <c r="P72" s="423" t="s">
        <v>43</v>
      </c>
      <c r="Q72" s="423">
        <v>15.8155261</v>
      </c>
      <c r="R72" s="423">
        <v>1048.2630104</v>
      </c>
      <c r="S72" s="422" t="s">
        <v>1418</v>
      </c>
    </row>
    <row r="73" spans="1:19" ht="17.100000000000001" customHeight="1">
      <c r="A73" s="422" t="s">
        <v>1419</v>
      </c>
      <c r="B73" s="423" t="s">
        <v>43</v>
      </c>
      <c r="C73" s="423" t="s">
        <v>43</v>
      </c>
      <c r="D73" s="423" t="s">
        <v>43</v>
      </c>
      <c r="E73" s="423" t="s">
        <v>43</v>
      </c>
      <c r="F73" s="423" t="s">
        <v>43</v>
      </c>
      <c r="G73" s="423" t="s">
        <v>43</v>
      </c>
      <c r="H73" s="423" t="s">
        <v>43</v>
      </c>
      <c r="I73" s="423">
        <v>35.922781000000001</v>
      </c>
      <c r="J73" s="423" t="s">
        <v>43</v>
      </c>
      <c r="K73" s="423" t="s">
        <v>43</v>
      </c>
      <c r="L73" s="423" t="s">
        <v>43</v>
      </c>
      <c r="M73" s="423" t="s">
        <v>43</v>
      </c>
      <c r="N73" s="423" t="s">
        <v>43</v>
      </c>
      <c r="O73" s="423" t="s">
        <v>43</v>
      </c>
      <c r="P73" s="423" t="s">
        <v>43</v>
      </c>
      <c r="Q73" s="423">
        <v>35.922781000000001</v>
      </c>
      <c r="R73" s="423">
        <v>28.1516609</v>
      </c>
      <c r="S73" s="422" t="s">
        <v>1419</v>
      </c>
    </row>
    <row r="74" spans="1:19" ht="17.100000000000001" customHeight="1">
      <c r="A74" s="422" t="s">
        <v>1420</v>
      </c>
      <c r="B74" s="423" t="s">
        <v>43</v>
      </c>
      <c r="C74" s="423" t="s">
        <v>43</v>
      </c>
      <c r="D74" s="423" t="s">
        <v>43</v>
      </c>
      <c r="E74" s="423" t="s">
        <v>43</v>
      </c>
      <c r="F74" s="423" t="s">
        <v>43</v>
      </c>
      <c r="G74" s="423" t="s">
        <v>43</v>
      </c>
      <c r="H74" s="423">
        <v>5.1126373000000003</v>
      </c>
      <c r="I74" s="423">
        <v>497.5311274</v>
      </c>
      <c r="J74" s="423" t="s">
        <v>43</v>
      </c>
      <c r="K74" s="423" t="s">
        <v>43</v>
      </c>
      <c r="L74" s="423" t="s">
        <v>43</v>
      </c>
      <c r="M74" s="423" t="s">
        <v>43</v>
      </c>
      <c r="N74" s="423" t="s">
        <v>43</v>
      </c>
      <c r="O74" s="423" t="s">
        <v>43</v>
      </c>
      <c r="P74" s="423" t="s">
        <v>43</v>
      </c>
      <c r="Q74" s="423">
        <v>502.64376470000002</v>
      </c>
      <c r="R74" s="423">
        <v>695.45188350000001</v>
      </c>
      <c r="S74" s="422" t="s">
        <v>1420</v>
      </c>
    </row>
    <row r="75" spans="1:19" ht="17.100000000000001" customHeight="1">
      <c r="A75" s="422" t="s">
        <v>1421</v>
      </c>
      <c r="B75" s="423" t="s">
        <v>43</v>
      </c>
      <c r="C75" s="423" t="s">
        <v>43</v>
      </c>
      <c r="D75" s="423" t="s">
        <v>43</v>
      </c>
      <c r="E75" s="423" t="s">
        <v>43</v>
      </c>
      <c r="F75" s="423" t="s">
        <v>43</v>
      </c>
      <c r="G75" s="423" t="s">
        <v>43</v>
      </c>
      <c r="H75" s="423" t="s">
        <v>43</v>
      </c>
      <c r="I75" s="423">
        <v>26.8875098</v>
      </c>
      <c r="J75" s="423" t="s">
        <v>43</v>
      </c>
      <c r="K75" s="423" t="s">
        <v>43</v>
      </c>
      <c r="L75" s="423" t="s">
        <v>43</v>
      </c>
      <c r="M75" s="423" t="s">
        <v>43</v>
      </c>
      <c r="N75" s="423" t="s">
        <v>43</v>
      </c>
      <c r="O75" s="423" t="s">
        <v>43</v>
      </c>
      <c r="P75" s="423" t="s">
        <v>43</v>
      </c>
      <c r="Q75" s="423">
        <v>26.8875098</v>
      </c>
      <c r="R75" s="423">
        <v>14.464574000000001</v>
      </c>
      <c r="S75" s="422" t="s">
        <v>1421</v>
      </c>
    </row>
    <row r="76" spans="1:19" ht="17.100000000000001" customHeight="1">
      <c r="A76" s="422" t="s">
        <v>1422</v>
      </c>
      <c r="B76" s="423" t="s">
        <v>43</v>
      </c>
      <c r="C76" s="423" t="s">
        <v>43</v>
      </c>
      <c r="D76" s="423" t="s">
        <v>43</v>
      </c>
      <c r="E76" s="423" t="s">
        <v>43</v>
      </c>
      <c r="F76" s="423" t="s">
        <v>43</v>
      </c>
      <c r="G76" s="423" t="s">
        <v>43</v>
      </c>
      <c r="H76" s="423" t="s">
        <v>43</v>
      </c>
      <c r="I76" s="423">
        <v>1541.7095595000001</v>
      </c>
      <c r="J76" s="423" t="s">
        <v>43</v>
      </c>
      <c r="K76" s="423" t="s">
        <v>43</v>
      </c>
      <c r="L76" s="423" t="s">
        <v>43</v>
      </c>
      <c r="M76" s="423" t="s">
        <v>43</v>
      </c>
      <c r="N76" s="423">
        <v>3782.5360968</v>
      </c>
      <c r="O76" s="423" t="s">
        <v>43</v>
      </c>
      <c r="P76" s="423">
        <v>5.5443509999999998</v>
      </c>
      <c r="Q76" s="423">
        <v>5329.7900072999992</v>
      </c>
      <c r="R76" s="423">
        <v>4918.4047506999996</v>
      </c>
      <c r="S76" s="422" t="s">
        <v>1422</v>
      </c>
    </row>
    <row r="77" spans="1:19" ht="17.100000000000001" customHeight="1">
      <c r="A77" s="422" t="s">
        <v>1423</v>
      </c>
      <c r="B77" s="423" t="s">
        <v>43</v>
      </c>
      <c r="C77" s="423" t="s">
        <v>43</v>
      </c>
      <c r="D77" s="423" t="s">
        <v>43</v>
      </c>
      <c r="E77" s="423" t="s">
        <v>43</v>
      </c>
      <c r="F77" s="423" t="s">
        <v>43</v>
      </c>
      <c r="G77" s="423" t="s">
        <v>43</v>
      </c>
      <c r="H77" s="423" t="s">
        <v>43</v>
      </c>
      <c r="I77" s="423">
        <v>174.7531146</v>
      </c>
      <c r="J77" s="423" t="s">
        <v>43</v>
      </c>
      <c r="K77" s="423" t="s">
        <v>43</v>
      </c>
      <c r="L77" s="423" t="s">
        <v>43</v>
      </c>
      <c r="M77" s="423" t="s">
        <v>43</v>
      </c>
      <c r="N77" s="423" t="s">
        <v>43</v>
      </c>
      <c r="O77" s="423" t="s">
        <v>43</v>
      </c>
      <c r="P77" s="423" t="s">
        <v>43</v>
      </c>
      <c r="Q77" s="423">
        <v>174.7531146</v>
      </c>
      <c r="R77" s="423">
        <v>309.40504279999999</v>
      </c>
      <c r="S77" s="422" t="s">
        <v>1423</v>
      </c>
    </row>
    <row r="78" spans="1:19" ht="17.100000000000001" customHeight="1">
      <c r="A78" s="422" t="s">
        <v>1424</v>
      </c>
      <c r="B78" s="423" t="s">
        <v>43</v>
      </c>
      <c r="C78" s="423" t="s">
        <v>43</v>
      </c>
      <c r="D78" s="423" t="s">
        <v>43</v>
      </c>
      <c r="E78" s="423" t="s">
        <v>43</v>
      </c>
      <c r="F78" s="423" t="s">
        <v>43</v>
      </c>
      <c r="G78" s="423" t="s">
        <v>43</v>
      </c>
      <c r="H78" s="423" t="s">
        <v>43</v>
      </c>
      <c r="I78" s="423" t="s">
        <v>43</v>
      </c>
      <c r="J78" s="423" t="s">
        <v>43</v>
      </c>
      <c r="K78" s="423" t="s">
        <v>43</v>
      </c>
      <c r="L78" s="423" t="s">
        <v>43</v>
      </c>
      <c r="M78" s="423" t="s">
        <v>43</v>
      </c>
      <c r="N78" s="423" t="s">
        <v>43</v>
      </c>
      <c r="O78" s="423" t="s">
        <v>43</v>
      </c>
      <c r="P78" s="423" t="s">
        <v>43</v>
      </c>
      <c r="Q78" s="423" t="s">
        <v>43</v>
      </c>
      <c r="R78" s="423" t="s">
        <v>43</v>
      </c>
      <c r="S78" s="422" t="s">
        <v>1424</v>
      </c>
    </row>
    <row r="79" spans="1:19" ht="17.100000000000001" customHeight="1">
      <c r="A79" s="422" t="s">
        <v>1425</v>
      </c>
      <c r="B79" s="423" t="s">
        <v>43</v>
      </c>
      <c r="C79" s="423" t="s">
        <v>43</v>
      </c>
      <c r="D79" s="423" t="s">
        <v>43</v>
      </c>
      <c r="E79" s="423" t="s">
        <v>43</v>
      </c>
      <c r="F79" s="423" t="s">
        <v>43</v>
      </c>
      <c r="G79" s="423" t="s">
        <v>43</v>
      </c>
      <c r="H79" s="423">
        <v>8.9132912999999991</v>
      </c>
      <c r="I79" s="423" t="s">
        <v>43</v>
      </c>
      <c r="J79" s="423" t="s">
        <v>43</v>
      </c>
      <c r="K79" s="423" t="s">
        <v>43</v>
      </c>
      <c r="L79" s="423" t="s">
        <v>43</v>
      </c>
      <c r="M79" s="423" t="s">
        <v>43</v>
      </c>
      <c r="N79" s="423" t="s">
        <v>43</v>
      </c>
      <c r="O79" s="423" t="s">
        <v>43</v>
      </c>
      <c r="P79" s="423" t="s">
        <v>43</v>
      </c>
      <c r="Q79" s="423">
        <v>8.9132912999999991</v>
      </c>
      <c r="R79" s="423">
        <v>9.4764359999999996</v>
      </c>
      <c r="S79" s="422" t="s">
        <v>1425</v>
      </c>
    </row>
    <row r="80" spans="1:19" ht="17.100000000000001" customHeight="1">
      <c r="A80" s="422" t="s">
        <v>1426</v>
      </c>
      <c r="B80" s="423" t="s">
        <v>43</v>
      </c>
      <c r="C80" s="423" t="s">
        <v>43</v>
      </c>
      <c r="D80" s="423" t="s">
        <v>43</v>
      </c>
      <c r="E80" s="423" t="s">
        <v>43</v>
      </c>
      <c r="F80" s="423" t="s">
        <v>43</v>
      </c>
      <c r="G80" s="423" t="s">
        <v>43</v>
      </c>
      <c r="H80" s="423" t="s">
        <v>43</v>
      </c>
      <c r="I80" s="423">
        <v>7.7778884000000001</v>
      </c>
      <c r="J80" s="423" t="s">
        <v>43</v>
      </c>
      <c r="K80" s="423" t="s">
        <v>43</v>
      </c>
      <c r="L80" s="423" t="s">
        <v>43</v>
      </c>
      <c r="M80" s="423" t="s">
        <v>43</v>
      </c>
      <c r="N80" s="423" t="s">
        <v>43</v>
      </c>
      <c r="O80" s="423" t="s">
        <v>43</v>
      </c>
      <c r="P80" s="423" t="s">
        <v>43</v>
      </c>
      <c r="Q80" s="423">
        <v>7.7778884000000001</v>
      </c>
      <c r="R80" s="423">
        <v>816.68427659999998</v>
      </c>
      <c r="S80" s="422" t="s">
        <v>1426</v>
      </c>
    </row>
    <row r="81" spans="1:19" ht="17.100000000000001" customHeight="1">
      <c r="A81" s="428" t="s">
        <v>1435</v>
      </c>
      <c r="B81" s="423" t="s">
        <v>43</v>
      </c>
      <c r="C81" s="423" t="s">
        <v>43</v>
      </c>
      <c r="D81" s="423" t="s">
        <v>43</v>
      </c>
      <c r="E81" s="423" t="s">
        <v>43</v>
      </c>
      <c r="F81" s="423" t="s">
        <v>43</v>
      </c>
      <c r="G81" s="423" t="s">
        <v>43</v>
      </c>
      <c r="H81" s="423" t="s">
        <v>43</v>
      </c>
      <c r="I81" s="423" t="s">
        <v>43</v>
      </c>
      <c r="J81" s="423" t="s">
        <v>43</v>
      </c>
      <c r="K81" s="423" t="s">
        <v>43</v>
      </c>
      <c r="L81" s="423" t="s">
        <v>43</v>
      </c>
      <c r="M81" s="423" t="s">
        <v>43</v>
      </c>
      <c r="N81" s="423" t="s">
        <v>43</v>
      </c>
      <c r="O81" s="423" t="s">
        <v>43</v>
      </c>
      <c r="P81" s="423" t="s">
        <v>43</v>
      </c>
      <c r="Q81" s="423" t="s">
        <v>43</v>
      </c>
      <c r="R81" s="423">
        <v>1.8921991</v>
      </c>
      <c r="S81" s="422" t="s">
        <v>1435</v>
      </c>
    </row>
    <row r="82" spans="1:19" ht="17.100000000000001" customHeight="1">
      <c r="A82" s="428" t="s">
        <v>1447</v>
      </c>
      <c r="B82" s="423" t="s">
        <v>43</v>
      </c>
      <c r="C82" s="423" t="s">
        <v>43</v>
      </c>
      <c r="D82" s="423" t="s">
        <v>43</v>
      </c>
      <c r="E82" s="423" t="s">
        <v>43</v>
      </c>
      <c r="F82" s="423" t="s">
        <v>43</v>
      </c>
      <c r="G82" s="423" t="s">
        <v>43</v>
      </c>
      <c r="H82" s="423" t="s">
        <v>43</v>
      </c>
      <c r="I82" s="423" t="s">
        <v>43</v>
      </c>
      <c r="J82" s="423" t="s">
        <v>43</v>
      </c>
      <c r="K82" s="423" t="s">
        <v>43</v>
      </c>
      <c r="L82" s="423" t="s">
        <v>43</v>
      </c>
      <c r="M82" s="423" t="s">
        <v>43</v>
      </c>
      <c r="N82" s="423">
        <v>525.75442329999998</v>
      </c>
      <c r="O82" s="423" t="s">
        <v>43</v>
      </c>
      <c r="P82" s="423" t="s">
        <v>43</v>
      </c>
      <c r="Q82" s="423">
        <v>525.75442329999998</v>
      </c>
      <c r="R82" s="423">
        <v>481.01326369999998</v>
      </c>
      <c r="S82" s="422" t="s">
        <v>1447</v>
      </c>
    </row>
    <row r="83" spans="1:19">
      <c r="A83" s="429"/>
      <c r="B83" s="429"/>
      <c r="C83" s="429"/>
      <c r="D83" s="429"/>
      <c r="E83" s="429"/>
      <c r="F83" s="429"/>
      <c r="G83" s="429"/>
      <c r="H83" s="429"/>
      <c r="I83" s="429"/>
      <c r="J83" s="429"/>
      <c r="K83" s="429"/>
      <c r="L83" s="429"/>
      <c r="M83" s="429"/>
      <c r="N83" s="429"/>
      <c r="O83" s="429"/>
      <c r="P83" s="429"/>
      <c r="Q83" s="429"/>
      <c r="R83" s="429"/>
      <c r="S83" s="430"/>
    </row>
    <row r="84" spans="1:19" ht="24">
      <c r="A84" s="431" t="s">
        <v>420</v>
      </c>
      <c r="B84" s="432">
        <v>6.8133249999999999</v>
      </c>
      <c r="C84" s="432" t="s">
        <v>43</v>
      </c>
      <c r="D84" s="432">
        <v>73845.327119699999</v>
      </c>
      <c r="E84" s="432">
        <v>1548032.0041203001</v>
      </c>
      <c r="F84" s="432">
        <v>181352.07931150001</v>
      </c>
      <c r="G84" s="432">
        <v>161686.86722499999</v>
      </c>
      <c r="H84" s="432">
        <v>16837484.160341904</v>
      </c>
      <c r="I84" s="432">
        <v>761252.68815920001</v>
      </c>
      <c r="J84" s="432">
        <v>516054.62959549995</v>
      </c>
      <c r="K84" s="432">
        <v>3193998.6205246998</v>
      </c>
      <c r="L84" s="432">
        <v>4526.7498407000003</v>
      </c>
      <c r="M84" s="432">
        <v>15451.165915899999</v>
      </c>
      <c r="N84" s="432">
        <v>2885575.8114518006</v>
      </c>
      <c r="O84" s="432">
        <v>810.3429969</v>
      </c>
      <c r="P84" s="432">
        <v>12756.736969699999</v>
      </c>
      <c r="Q84" s="432">
        <v>26192833.996897798</v>
      </c>
      <c r="R84" s="432">
        <v>25398858.778291401</v>
      </c>
      <c r="S84" s="431" t="s">
        <v>420</v>
      </c>
    </row>
    <row r="85" spans="1:19" ht="36">
      <c r="A85" s="431" t="s">
        <v>1452</v>
      </c>
      <c r="B85" s="433">
        <v>0</v>
      </c>
      <c r="C85" s="433" t="s">
        <v>43</v>
      </c>
      <c r="D85" s="433">
        <v>7.1929749763819997</v>
      </c>
      <c r="E85" s="433">
        <v>4.7341096006945902</v>
      </c>
      <c r="F85" s="433">
        <v>6.6741546325060899</v>
      </c>
      <c r="G85" s="433">
        <v>2.7918827849537502</v>
      </c>
      <c r="H85" s="433">
        <v>5.8553143485153996</v>
      </c>
      <c r="I85" s="433">
        <v>7.4977438769039102</v>
      </c>
      <c r="J85" s="433">
        <v>6.5180463709651901</v>
      </c>
      <c r="K85" s="433">
        <v>7.0182896697989898</v>
      </c>
      <c r="L85" s="433">
        <v>5.6213765409146301</v>
      </c>
      <c r="M85" s="433">
        <v>7.7892320847355103</v>
      </c>
      <c r="N85" s="433">
        <v>8.5075495091484399</v>
      </c>
      <c r="O85" s="433">
        <v>6.0960146941451301</v>
      </c>
      <c r="P85" s="433">
        <v>6.3252411050062998</v>
      </c>
      <c r="Q85" s="433">
        <v>6.2757098698262297</v>
      </c>
      <c r="R85" s="433">
        <v>6.2860105921830201</v>
      </c>
      <c r="S85" s="431" t="s">
        <v>1452</v>
      </c>
    </row>
    <row r="86" spans="1:19">
      <c r="A86" s="368" t="s">
        <v>135</v>
      </c>
      <c r="B86" s="429"/>
      <c r="C86" s="429"/>
      <c r="D86" s="429"/>
      <c r="E86" s="429"/>
      <c r="F86" s="429"/>
      <c r="G86" s="429"/>
      <c r="H86" s="429"/>
      <c r="I86" s="429"/>
      <c r="J86" s="429"/>
      <c r="K86" s="429"/>
      <c r="L86" s="429"/>
      <c r="M86" s="429"/>
      <c r="N86" s="429"/>
      <c r="O86" s="429"/>
      <c r="P86" s="429"/>
      <c r="Q86" s="429"/>
      <c r="R86" s="429"/>
      <c r="S86" s="429"/>
    </row>
    <row r="87" spans="1:19">
      <c r="A87" s="369" t="s">
        <v>1212</v>
      </c>
      <c r="B87" s="429"/>
      <c r="C87" s="429"/>
      <c r="D87" s="429"/>
      <c r="E87" s="429"/>
      <c r="F87" s="429"/>
      <c r="G87" s="429"/>
      <c r="H87" s="429"/>
      <c r="I87" s="429"/>
      <c r="J87" s="429"/>
      <c r="K87" s="429"/>
      <c r="L87" s="429"/>
      <c r="M87" s="429"/>
      <c r="N87" s="429"/>
      <c r="O87" s="429"/>
      <c r="P87" s="429"/>
      <c r="Q87" s="429"/>
      <c r="R87" s="429"/>
      <c r="S87" s="429"/>
    </row>
    <row r="88" spans="1:19">
      <c r="A88" s="371" t="s">
        <v>1213</v>
      </c>
      <c r="B88" s="429"/>
      <c r="C88" s="429"/>
      <c r="D88" s="429"/>
      <c r="E88" s="429"/>
      <c r="F88" s="429"/>
      <c r="G88" s="429"/>
      <c r="H88" s="429"/>
      <c r="I88" s="429"/>
      <c r="J88" s="429"/>
      <c r="K88" s="429"/>
      <c r="L88" s="429"/>
      <c r="M88" s="429"/>
      <c r="N88" s="429"/>
      <c r="O88" s="429"/>
      <c r="P88" s="429"/>
      <c r="Q88" s="429"/>
      <c r="R88" s="429"/>
      <c r="S88" s="429"/>
    </row>
  </sheetData>
  <mergeCells count="42"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A49:A51"/>
    <mergeCell ref="B49:I49"/>
    <mergeCell ref="J49:Q49"/>
    <mergeCell ref="J50:J51"/>
    <mergeCell ref="K50:K51"/>
    <mergeCell ref="Q50:Q51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S6:S8"/>
    <mergeCell ref="B7:B8"/>
    <mergeCell ref="C7:C8"/>
    <mergeCell ref="D7:D8"/>
    <mergeCell ref="E7:E8"/>
    <mergeCell ref="F7:F8"/>
    <mergeCell ref="L7:L8"/>
  </mergeCells>
  <pageMargins left="0.7" right="0.7" top="0.75" bottom="0.75" header="0.3" footer="0.3"/>
  <pageSetup scale="90" pageOrder="overThenDown" orientation="portrait" r:id="rId1"/>
  <headerFooter>
    <oddFooter>&amp;C&amp;"Maiandra GD,Regular"&amp;9&amp;P</oddFooter>
  </headerFooter>
  <rowBreaks count="1" manualBreakCount="1">
    <brk id="43" max="16383" man="1"/>
  </rowBreaks>
  <colBreaks count="1" manualBreakCount="1">
    <brk id="10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>
  <dimension ref="A1:T83"/>
  <sheetViews>
    <sheetView view="pageBreakPreview" topLeftCell="A61" zoomScale="60" workbookViewId="0">
      <selection activeCell="S17" sqref="S17"/>
    </sheetView>
  </sheetViews>
  <sheetFormatPr defaultRowHeight="12.75"/>
  <cols>
    <col min="1" max="1" width="9.140625" style="434"/>
    <col min="2" max="2" width="7.85546875" style="434" customWidth="1"/>
    <col min="3" max="7" width="9.140625" style="434"/>
    <col min="8" max="8" width="9.5703125" style="434" customWidth="1"/>
    <col min="9" max="16" width="9.140625" style="434"/>
    <col min="17" max="17" width="11" style="434" customWidth="1"/>
    <col min="18" max="18" width="9.85546875" style="434" customWidth="1"/>
    <col min="19" max="16384" width="9.140625" style="434"/>
  </cols>
  <sheetData>
    <row r="1" spans="1:20">
      <c r="A1" s="414"/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6" t="s">
        <v>1455</v>
      </c>
    </row>
    <row r="2" spans="1:20">
      <c r="A2" s="15"/>
      <c r="B2" s="39"/>
      <c r="C2" s="15"/>
      <c r="D2" s="417"/>
      <c r="E2" s="417"/>
      <c r="F2" s="417"/>
      <c r="G2" s="417"/>
      <c r="H2" s="15"/>
      <c r="I2" s="15"/>
      <c r="J2" s="109" t="s">
        <v>1344</v>
      </c>
      <c r="K2" s="107" t="s">
        <v>1345</v>
      </c>
      <c r="L2" s="39"/>
      <c r="M2" s="417"/>
      <c r="N2" s="15"/>
      <c r="O2" s="15"/>
      <c r="P2" s="15"/>
      <c r="Q2" s="15"/>
      <c r="R2" s="15"/>
      <c r="S2" s="15"/>
      <c r="T2" s="34"/>
    </row>
    <row r="3" spans="1:20">
      <c r="A3" s="15"/>
      <c r="B3" s="39"/>
      <c r="C3" s="15"/>
      <c r="D3" s="417"/>
      <c r="E3" s="417"/>
      <c r="F3" s="417"/>
      <c r="G3" s="417"/>
      <c r="H3" s="15"/>
      <c r="I3" s="15"/>
      <c r="J3" s="109" t="s">
        <v>1346</v>
      </c>
      <c r="K3" s="107" t="s">
        <v>1347</v>
      </c>
      <c r="L3" s="39"/>
      <c r="M3" s="417"/>
      <c r="N3" s="15"/>
      <c r="O3" s="15"/>
      <c r="P3" s="15"/>
      <c r="Q3" s="15"/>
      <c r="R3" s="15"/>
      <c r="S3" s="15"/>
      <c r="T3" s="15"/>
    </row>
    <row r="4" spans="1:20">
      <c r="A4" s="15"/>
      <c r="B4" s="15"/>
      <c r="C4" s="39"/>
      <c r="D4" s="417"/>
      <c r="E4" s="417"/>
      <c r="F4" s="417"/>
      <c r="G4" s="417"/>
      <c r="H4" s="15"/>
      <c r="I4" s="39"/>
      <c r="J4" s="109" t="s">
        <v>297</v>
      </c>
      <c r="K4" s="107" t="s">
        <v>150</v>
      </c>
      <c r="L4" s="39"/>
      <c r="M4" s="39"/>
      <c r="N4" s="39"/>
      <c r="O4" s="39"/>
      <c r="P4" s="39"/>
      <c r="Q4" s="39"/>
      <c r="R4" s="39"/>
      <c r="S4" s="15"/>
      <c r="T4" s="15"/>
    </row>
    <row r="5" spans="1:20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403" t="s">
        <v>57</v>
      </c>
    </row>
    <row r="6" spans="1:20">
      <c r="A6" s="1034" t="s">
        <v>1348</v>
      </c>
      <c r="B6" s="1031" t="s">
        <v>1349</v>
      </c>
      <c r="C6" s="1031"/>
      <c r="D6" s="1031"/>
      <c r="E6" s="1031"/>
      <c r="F6" s="1031"/>
      <c r="G6" s="1031"/>
      <c r="H6" s="1031"/>
      <c r="I6" s="1031"/>
      <c r="J6" s="1031" t="s">
        <v>1349</v>
      </c>
      <c r="K6" s="1031"/>
      <c r="L6" s="1031"/>
      <c r="M6" s="1031"/>
      <c r="N6" s="1031"/>
      <c r="O6" s="1031"/>
      <c r="P6" s="1031"/>
      <c r="Q6" s="1031"/>
      <c r="R6" s="1038" t="s">
        <v>1350</v>
      </c>
      <c r="S6" s="1034" t="s">
        <v>1348</v>
      </c>
    </row>
    <row r="7" spans="1:20">
      <c r="A7" s="1035"/>
      <c r="B7" s="1037" t="s">
        <v>1351</v>
      </c>
      <c r="C7" s="1037" t="s">
        <v>1352</v>
      </c>
      <c r="D7" s="1037" t="s">
        <v>1353</v>
      </c>
      <c r="E7" s="1037" t="s">
        <v>1354</v>
      </c>
      <c r="F7" s="1037" t="s">
        <v>1355</v>
      </c>
      <c r="G7" s="1037" t="s">
        <v>1356</v>
      </c>
      <c r="H7" s="1037" t="s">
        <v>1357</v>
      </c>
      <c r="I7" s="1037" t="s">
        <v>1358</v>
      </c>
      <c r="J7" s="1037" t="s">
        <v>1359</v>
      </c>
      <c r="K7" s="1037" t="s">
        <v>1360</v>
      </c>
      <c r="L7" s="1037" t="s">
        <v>1361</v>
      </c>
      <c r="M7" s="1037" t="s">
        <v>1362</v>
      </c>
      <c r="N7" s="1037" t="s">
        <v>1363</v>
      </c>
      <c r="O7" s="1037" t="s">
        <v>1364</v>
      </c>
      <c r="P7" s="1037" t="s">
        <v>1365</v>
      </c>
      <c r="Q7" s="1040" t="s">
        <v>61</v>
      </c>
      <c r="R7" s="1038"/>
      <c r="S7" s="1035"/>
    </row>
    <row r="8" spans="1:20" ht="67.5" customHeight="1">
      <c r="A8" s="1036"/>
      <c r="B8" s="1037"/>
      <c r="C8" s="1037"/>
      <c r="D8" s="1037"/>
      <c r="E8" s="1037"/>
      <c r="F8" s="1037"/>
      <c r="G8" s="1037"/>
      <c r="H8" s="1037"/>
      <c r="I8" s="1037"/>
      <c r="J8" s="1037"/>
      <c r="K8" s="1037"/>
      <c r="L8" s="1037"/>
      <c r="M8" s="1037"/>
      <c r="N8" s="1037"/>
      <c r="O8" s="1037"/>
      <c r="P8" s="1037"/>
      <c r="Q8" s="1040"/>
      <c r="R8" s="1038"/>
      <c r="S8" s="1036"/>
    </row>
    <row r="9" spans="1:20">
      <c r="A9" s="418"/>
      <c r="B9" s="419"/>
      <c r="C9" s="419"/>
      <c r="D9" s="419"/>
      <c r="E9" s="419"/>
      <c r="F9" s="419"/>
      <c r="G9" s="419"/>
      <c r="H9" s="419"/>
      <c r="I9" s="419"/>
      <c r="J9" s="419"/>
      <c r="K9" s="419"/>
      <c r="L9" s="419"/>
      <c r="M9" s="419"/>
      <c r="N9" s="419"/>
      <c r="O9" s="419"/>
      <c r="P9" s="419"/>
      <c r="Q9" s="420"/>
      <c r="R9" s="420"/>
      <c r="S9" s="421"/>
    </row>
    <row r="10" spans="1:20" ht="17.100000000000001" customHeight="1">
      <c r="A10" s="422" t="s">
        <v>1366</v>
      </c>
      <c r="B10" s="423" t="s">
        <v>43</v>
      </c>
      <c r="C10" s="423" t="s">
        <v>43</v>
      </c>
      <c r="D10" s="423" t="s">
        <v>43</v>
      </c>
      <c r="E10" s="423" t="s">
        <v>43</v>
      </c>
      <c r="F10" s="423" t="s">
        <v>43</v>
      </c>
      <c r="G10" s="423" t="s">
        <v>43</v>
      </c>
      <c r="H10" s="423">
        <v>211377.14209440001</v>
      </c>
      <c r="I10" s="423">
        <v>8732.3648085000004</v>
      </c>
      <c r="J10" s="423">
        <v>319855.48590299999</v>
      </c>
      <c r="K10" s="423" t="s">
        <v>43</v>
      </c>
      <c r="L10" s="423" t="s">
        <v>43</v>
      </c>
      <c r="M10" s="423" t="s">
        <v>43</v>
      </c>
      <c r="N10" s="423">
        <v>1259.6524534</v>
      </c>
      <c r="O10" s="423">
        <v>2.4598125</v>
      </c>
      <c r="P10" s="423">
        <v>2.5124610999999999</v>
      </c>
      <c r="Q10" s="423">
        <v>541229.61753290007</v>
      </c>
      <c r="R10" s="423">
        <v>389934.82178479998</v>
      </c>
      <c r="S10" s="422" t="s">
        <v>1366</v>
      </c>
    </row>
    <row r="11" spans="1:20" ht="17.100000000000001" customHeight="1">
      <c r="A11" s="422" t="s">
        <v>1367</v>
      </c>
      <c r="B11" s="423" t="s">
        <v>43</v>
      </c>
      <c r="C11" s="423" t="s">
        <v>43</v>
      </c>
      <c r="D11" s="423" t="s">
        <v>43</v>
      </c>
      <c r="E11" s="423" t="s">
        <v>43</v>
      </c>
      <c r="F11" s="423" t="s">
        <v>43</v>
      </c>
      <c r="G11" s="423" t="s">
        <v>43</v>
      </c>
      <c r="H11" s="423" t="s">
        <v>43</v>
      </c>
      <c r="I11" s="423" t="s">
        <v>43</v>
      </c>
      <c r="J11" s="423" t="s">
        <v>43</v>
      </c>
      <c r="K11" s="423" t="s">
        <v>43</v>
      </c>
      <c r="L11" s="423" t="s">
        <v>43</v>
      </c>
      <c r="M11" s="423" t="s">
        <v>43</v>
      </c>
      <c r="N11" s="423" t="s">
        <v>43</v>
      </c>
      <c r="O11" s="423" t="s">
        <v>43</v>
      </c>
      <c r="P11" s="423" t="s">
        <v>43</v>
      </c>
      <c r="Q11" s="423" t="s">
        <v>43</v>
      </c>
      <c r="R11" s="423" t="s">
        <v>43</v>
      </c>
      <c r="S11" s="422" t="s">
        <v>1367</v>
      </c>
    </row>
    <row r="12" spans="1:20" ht="17.100000000000001" customHeight="1">
      <c r="A12" s="422" t="s">
        <v>1368</v>
      </c>
      <c r="B12" s="423" t="s">
        <v>43</v>
      </c>
      <c r="C12" s="423" t="s">
        <v>43</v>
      </c>
      <c r="D12" s="423" t="s">
        <v>43</v>
      </c>
      <c r="E12" s="423" t="s">
        <v>43</v>
      </c>
      <c r="F12" s="423" t="s">
        <v>43</v>
      </c>
      <c r="G12" s="423" t="s">
        <v>43</v>
      </c>
      <c r="H12" s="423" t="s">
        <v>43</v>
      </c>
      <c r="I12" s="423" t="s">
        <v>43</v>
      </c>
      <c r="J12" s="423" t="s">
        <v>43</v>
      </c>
      <c r="K12" s="423" t="s">
        <v>43</v>
      </c>
      <c r="L12" s="423" t="s">
        <v>43</v>
      </c>
      <c r="M12" s="423" t="s">
        <v>43</v>
      </c>
      <c r="N12" s="423" t="s">
        <v>43</v>
      </c>
      <c r="O12" s="423" t="s">
        <v>43</v>
      </c>
      <c r="P12" s="423" t="s">
        <v>43</v>
      </c>
      <c r="Q12" s="423" t="s">
        <v>43</v>
      </c>
      <c r="R12" s="423" t="s">
        <v>43</v>
      </c>
      <c r="S12" s="422" t="s">
        <v>1368</v>
      </c>
    </row>
    <row r="13" spans="1:20" ht="17.100000000000001" customHeight="1">
      <c r="A13" s="422" t="s">
        <v>1369</v>
      </c>
      <c r="B13" s="423" t="s">
        <v>43</v>
      </c>
      <c r="C13" s="423" t="s">
        <v>43</v>
      </c>
      <c r="D13" s="423" t="s">
        <v>43</v>
      </c>
      <c r="E13" s="423" t="s">
        <v>43</v>
      </c>
      <c r="F13" s="423" t="s">
        <v>43</v>
      </c>
      <c r="G13" s="423" t="s">
        <v>43</v>
      </c>
      <c r="H13" s="423" t="s">
        <v>43</v>
      </c>
      <c r="I13" s="423" t="s">
        <v>43</v>
      </c>
      <c r="J13" s="423" t="s">
        <v>43</v>
      </c>
      <c r="K13" s="423" t="s">
        <v>43</v>
      </c>
      <c r="L13" s="423" t="s">
        <v>43</v>
      </c>
      <c r="M13" s="423" t="s">
        <v>43</v>
      </c>
      <c r="N13" s="423" t="s">
        <v>43</v>
      </c>
      <c r="O13" s="423" t="s">
        <v>43</v>
      </c>
      <c r="P13" s="423" t="s">
        <v>43</v>
      </c>
      <c r="Q13" s="423" t="s">
        <v>43</v>
      </c>
      <c r="R13" s="423" t="s">
        <v>43</v>
      </c>
      <c r="S13" s="422" t="s">
        <v>1369</v>
      </c>
    </row>
    <row r="14" spans="1:20" ht="17.100000000000001" customHeight="1">
      <c r="A14" s="422" t="s">
        <v>1370</v>
      </c>
      <c r="B14" s="423" t="s">
        <v>43</v>
      </c>
      <c r="C14" s="423" t="s">
        <v>43</v>
      </c>
      <c r="D14" s="423" t="s">
        <v>43</v>
      </c>
      <c r="E14" s="423" t="s">
        <v>43</v>
      </c>
      <c r="F14" s="423" t="s">
        <v>43</v>
      </c>
      <c r="G14" s="423" t="s">
        <v>43</v>
      </c>
      <c r="H14" s="423" t="s">
        <v>43</v>
      </c>
      <c r="I14" s="423" t="s">
        <v>43</v>
      </c>
      <c r="J14" s="423" t="s">
        <v>43</v>
      </c>
      <c r="K14" s="423" t="s">
        <v>43</v>
      </c>
      <c r="L14" s="423" t="s">
        <v>43</v>
      </c>
      <c r="M14" s="423" t="s">
        <v>43</v>
      </c>
      <c r="N14" s="423" t="s">
        <v>43</v>
      </c>
      <c r="O14" s="423" t="s">
        <v>43</v>
      </c>
      <c r="P14" s="423" t="s">
        <v>43</v>
      </c>
      <c r="Q14" s="423" t="s">
        <v>43</v>
      </c>
      <c r="R14" s="423" t="s">
        <v>43</v>
      </c>
      <c r="S14" s="422" t="s">
        <v>1370</v>
      </c>
    </row>
    <row r="15" spans="1:20" ht="17.100000000000001" customHeight="1">
      <c r="A15" s="422" t="s">
        <v>1371</v>
      </c>
      <c r="B15" s="423" t="s">
        <v>43</v>
      </c>
      <c r="C15" s="423" t="s">
        <v>43</v>
      </c>
      <c r="D15" s="423" t="s">
        <v>43</v>
      </c>
      <c r="E15" s="423" t="s">
        <v>43</v>
      </c>
      <c r="F15" s="423" t="s">
        <v>43</v>
      </c>
      <c r="G15" s="423" t="s">
        <v>43</v>
      </c>
      <c r="H15" s="423" t="s">
        <v>43</v>
      </c>
      <c r="I15" s="423" t="s">
        <v>43</v>
      </c>
      <c r="J15" s="423" t="s">
        <v>43</v>
      </c>
      <c r="K15" s="423" t="s">
        <v>43</v>
      </c>
      <c r="L15" s="423" t="s">
        <v>43</v>
      </c>
      <c r="M15" s="423" t="s">
        <v>43</v>
      </c>
      <c r="N15" s="423" t="s">
        <v>43</v>
      </c>
      <c r="O15" s="423" t="s">
        <v>43</v>
      </c>
      <c r="P15" s="423" t="s">
        <v>43</v>
      </c>
      <c r="Q15" s="423" t="s">
        <v>43</v>
      </c>
      <c r="R15" s="423" t="s">
        <v>43</v>
      </c>
      <c r="S15" s="422" t="s">
        <v>1371</v>
      </c>
    </row>
    <row r="16" spans="1:20" ht="17.100000000000001" customHeight="1">
      <c r="A16" s="422" t="s">
        <v>1372</v>
      </c>
      <c r="B16" s="423" t="s">
        <v>43</v>
      </c>
      <c r="C16" s="423" t="s">
        <v>43</v>
      </c>
      <c r="D16" s="423" t="s">
        <v>43</v>
      </c>
      <c r="E16" s="423" t="s">
        <v>43</v>
      </c>
      <c r="F16" s="423" t="s">
        <v>43</v>
      </c>
      <c r="G16" s="423" t="s">
        <v>43</v>
      </c>
      <c r="H16" s="423" t="s">
        <v>43</v>
      </c>
      <c r="I16" s="423" t="s">
        <v>43</v>
      </c>
      <c r="J16" s="423" t="s">
        <v>43</v>
      </c>
      <c r="K16" s="423" t="s">
        <v>43</v>
      </c>
      <c r="L16" s="423" t="s">
        <v>43</v>
      </c>
      <c r="M16" s="423" t="s">
        <v>43</v>
      </c>
      <c r="N16" s="423" t="s">
        <v>43</v>
      </c>
      <c r="O16" s="423" t="s">
        <v>43</v>
      </c>
      <c r="P16" s="423" t="s">
        <v>43</v>
      </c>
      <c r="Q16" s="423" t="s">
        <v>43</v>
      </c>
      <c r="R16" s="423" t="s">
        <v>43</v>
      </c>
      <c r="S16" s="422" t="s">
        <v>1372</v>
      </c>
    </row>
    <row r="17" spans="1:19" ht="17.100000000000001" customHeight="1">
      <c r="A17" s="422" t="s">
        <v>1373</v>
      </c>
      <c r="B17" s="423" t="s">
        <v>43</v>
      </c>
      <c r="C17" s="423" t="s">
        <v>43</v>
      </c>
      <c r="D17" s="423" t="s">
        <v>43</v>
      </c>
      <c r="E17" s="423" t="s">
        <v>43</v>
      </c>
      <c r="F17" s="423" t="s">
        <v>43</v>
      </c>
      <c r="G17" s="423" t="s">
        <v>43</v>
      </c>
      <c r="H17" s="423" t="s">
        <v>43</v>
      </c>
      <c r="I17" s="423" t="s">
        <v>43</v>
      </c>
      <c r="J17" s="423" t="s">
        <v>43</v>
      </c>
      <c r="K17" s="423" t="s">
        <v>43</v>
      </c>
      <c r="L17" s="423" t="s">
        <v>43</v>
      </c>
      <c r="M17" s="423" t="s">
        <v>43</v>
      </c>
      <c r="N17" s="423" t="s">
        <v>43</v>
      </c>
      <c r="O17" s="423" t="s">
        <v>43</v>
      </c>
      <c r="P17" s="423" t="s">
        <v>43</v>
      </c>
      <c r="Q17" s="423" t="s">
        <v>43</v>
      </c>
      <c r="R17" s="423" t="s">
        <v>43</v>
      </c>
      <c r="S17" s="422" t="s">
        <v>1373</v>
      </c>
    </row>
    <row r="18" spans="1:19" ht="17.100000000000001" customHeight="1">
      <c r="A18" s="422" t="s">
        <v>1374</v>
      </c>
      <c r="B18" s="423" t="s">
        <v>43</v>
      </c>
      <c r="C18" s="423" t="s">
        <v>43</v>
      </c>
      <c r="D18" s="423" t="s">
        <v>43</v>
      </c>
      <c r="E18" s="423" t="s">
        <v>43</v>
      </c>
      <c r="F18" s="423" t="s">
        <v>43</v>
      </c>
      <c r="G18" s="423" t="s">
        <v>43</v>
      </c>
      <c r="H18" s="423" t="s">
        <v>43</v>
      </c>
      <c r="I18" s="423" t="s">
        <v>43</v>
      </c>
      <c r="J18" s="423" t="s">
        <v>43</v>
      </c>
      <c r="K18" s="423" t="s">
        <v>43</v>
      </c>
      <c r="L18" s="423" t="s">
        <v>43</v>
      </c>
      <c r="M18" s="423" t="s">
        <v>43</v>
      </c>
      <c r="N18" s="423" t="s">
        <v>43</v>
      </c>
      <c r="O18" s="423" t="s">
        <v>43</v>
      </c>
      <c r="P18" s="423" t="s">
        <v>43</v>
      </c>
      <c r="Q18" s="423" t="s">
        <v>43</v>
      </c>
      <c r="R18" s="423" t="s">
        <v>43</v>
      </c>
      <c r="S18" s="422" t="s">
        <v>1374</v>
      </c>
    </row>
    <row r="19" spans="1:19" ht="17.100000000000001" customHeight="1">
      <c r="A19" s="422" t="s">
        <v>1375</v>
      </c>
      <c r="B19" s="423" t="s">
        <v>43</v>
      </c>
      <c r="C19" s="423" t="s">
        <v>43</v>
      </c>
      <c r="D19" s="423" t="s">
        <v>43</v>
      </c>
      <c r="E19" s="423" t="s">
        <v>43</v>
      </c>
      <c r="F19" s="423" t="s">
        <v>43</v>
      </c>
      <c r="G19" s="423" t="s">
        <v>43</v>
      </c>
      <c r="H19" s="423" t="s">
        <v>43</v>
      </c>
      <c r="I19" s="423" t="s">
        <v>43</v>
      </c>
      <c r="J19" s="423" t="s">
        <v>43</v>
      </c>
      <c r="K19" s="423" t="s">
        <v>43</v>
      </c>
      <c r="L19" s="423" t="s">
        <v>43</v>
      </c>
      <c r="M19" s="423" t="s">
        <v>43</v>
      </c>
      <c r="N19" s="423" t="s">
        <v>43</v>
      </c>
      <c r="O19" s="423" t="s">
        <v>43</v>
      </c>
      <c r="P19" s="423" t="s">
        <v>43</v>
      </c>
      <c r="Q19" s="423" t="s">
        <v>43</v>
      </c>
      <c r="R19" s="423" t="s">
        <v>43</v>
      </c>
      <c r="S19" s="422" t="s">
        <v>1375</v>
      </c>
    </row>
    <row r="20" spans="1:19" ht="17.100000000000001" customHeight="1">
      <c r="A20" s="422" t="s">
        <v>1376</v>
      </c>
      <c r="B20" s="423" t="s">
        <v>43</v>
      </c>
      <c r="C20" s="423" t="s">
        <v>43</v>
      </c>
      <c r="D20" s="423" t="s">
        <v>43</v>
      </c>
      <c r="E20" s="423" t="s">
        <v>43</v>
      </c>
      <c r="F20" s="423" t="s">
        <v>43</v>
      </c>
      <c r="G20" s="423" t="s">
        <v>43</v>
      </c>
      <c r="H20" s="423" t="s">
        <v>43</v>
      </c>
      <c r="I20" s="423" t="s">
        <v>43</v>
      </c>
      <c r="J20" s="423" t="s">
        <v>43</v>
      </c>
      <c r="K20" s="423" t="s">
        <v>43</v>
      </c>
      <c r="L20" s="423" t="s">
        <v>43</v>
      </c>
      <c r="M20" s="423" t="s">
        <v>43</v>
      </c>
      <c r="N20" s="423" t="s">
        <v>43</v>
      </c>
      <c r="O20" s="423" t="s">
        <v>43</v>
      </c>
      <c r="P20" s="423" t="s">
        <v>43</v>
      </c>
      <c r="Q20" s="423" t="s">
        <v>43</v>
      </c>
      <c r="R20" s="423" t="s">
        <v>43</v>
      </c>
      <c r="S20" s="422" t="s">
        <v>1376</v>
      </c>
    </row>
    <row r="21" spans="1:19" ht="17.100000000000001" customHeight="1">
      <c r="A21" s="422" t="s">
        <v>1377</v>
      </c>
      <c r="B21" s="423" t="s">
        <v>43</v>
      </c>
      <c r="C21" s="423" t="s">
        <v>43</v>
      </c>
      <c r="D21" s="423" t="s">
        <v>43</v>
      </c>
      <c r="E21" s="423" t="s">
        <v>43</v>
      </c>
      <c r="F21" s="423" t="s">
        <v>43</v>
      </c>
      <c r="G21" s="423" t="s">
        <v>43</v>
      </c>
      <c r="H21" s="423" t="s">
        <v>43</v>
      </c>
      <c r="I21" s="423" t="s">
        <v>43</v>
      </c>
      <c r="J21" s="423" t="s">
        <v>43</v>
      </c>
      <c r="K21" s="423" t="s">
        <v>43</v>
      </c>
      <c r="L21" s="423" t="s">
        <v>43</v>
      </c>
      <c r="M21" s="423" t="s">
        <v>43</v>
      </c>
      <c r="N21" s="423" t="s">
        <v>43</v>
      </c>
      <c r="O21" s="423" t="s">
        <v>43</v>
      </c>
      <c r="P21" s="423" t="s">
        <v>43</v>
      </c>
      <c r="Q21" s="423" t="s">
        <v>43</v>
      </c>
      <c r="R21" s="423" t="s">
        <v>43</v>
      </c>
      <c r="S21" s="422" t="s">
        <v>1377</v>
      </c>
    </row>
    <row r="22" spans="1:19" ht="17.100000000000001" customHeight="1">
      <c r="A22" s="422" t="s">
        <v>1378</v>
      </c>
      <c r="B22" s="423" t="s">
        <v>43</v>
      </c>
      <c r="C22" s="423" t="s">
        <v>43</v>
      </c>
      <c r="D22" s="423" t="s">
        <v>43</v>
      </c>
      <c r="E22" s="423" t="s">
        <v>43</v>
      </c>
      <c r="F22" s="423" t="s">
        <v>43</v>
      </c>
      <c r="G22" s="423" t="s">
        <v>43</v>
      </c>
      <c r="H22" s="423" t="s">
        <v>43</v>
      </c>
      <c r="I22" s="423" t="s">
        <v>43</v>
      </c>
      <c r="J22" s="423" t="s">
        <v>43</v>
      </c>
      <c r="K22" s="423" t="s">
        <v>43</v>
      </c>
      <c r="L22" s="423" t="s">
        <v>43</v>
      </c>
      <c r="M22" s="423" t="s">
        <v>43</v>
      </c>
      <c r="N22" s="423" t="s">
        <v>43</v>
      </c>
      <c r="O22" s="423" t="s">
        <v>43</v>
      </c>
      <c r="P22" s="423" t="s">
        <v>43</v>
      </c>
      <c r="Q22" s="423" t="s">
        <v>43</v>
      </c>
      <c r="R22" s="423" t="s">
        <v>43</v>
      </c>
      <c r="S22" s="422" t="s">
        <v>1378</v>
      </c>
    </row>
    <row r="23" spans="1:19" ht="17.100000000000001" customHeight="1">
      <c r="A23" s="422" t="s">
        <v>1379</v>
      </c>
      <c r="B23" s="423" t="s">
        <v>43</v>
      </c>
      <c r="C23" s="423" t="s">
        <v>43</v>
      </c>
      <c r="D23" s="423" t="s">
        <v>43</v>
      </c>
      <c r="E23" s="423" t="s">
        <v>43</v>
      </c>
      <c r="F23" s="423" t="s">
        <v>43</v>
      </c>
      <c r="G23" s="423" t="s">
        <v>43</v>
      </c>
      <c r="H23" s="423" t="s">
        <v>43</v>
      </c>
      <c r="I23" s="423" t="s">
        <v>43</v>
      </c>
      <c r="J23" s="423" t="s">
        <v>43</v>
      </c>
      <c r="K23" s="423" t="s">
        <v>43</v>
      </c>
      <c r="L23" s="423" t="s">
        <v>43</v>
      </c>
      <c r="M23" s="423" t="s">
        <v>43</v>
      </c>
      <c r="N23" s="423" t="s">
        <v>43</v>
      </c>
      <c r="O23" s="423" t="s">
        <v>43</v>
      </c>
      <c r="P23" s="423" t="s">
        <v>43</v>
      </c>
      <c r="Q23" s="423" t="s">
        <v>43</v>
      </c>
      <c r="R23" s="423" t="s">
        <v>43</v>
      </c>
      <c r="S23" s="422" t="s">
        <v>1379</v>
      </c>
    </row>
    <row r="24" spans="1:19" ht="17.100000000000001" customHeight="1">
      <c r="A24" s="422" t="s">
        <v>1380</v>
      </c>
      <c r="B24" s="423" t="s">
        <v>43</v>
      </c>
      <c r="C24" s="423" t="s">
        <v>43</v>
      </c>
      <c r="D24" s="423" t="s">
        <v>43</v>
      </c>
      <c r="E24" s="423" t="s">
        <v>43</v>
      </c>
      <c r="F24" s="423" t="s">
        <v>43</v>
      </c>
      <c r="G24" s="423" t="s">
        <v>43</v>
      </c>
      <c r="H24" s="423">
        <v>4838.7650308000002</v>
      </c>
      <c r="I24" s="423">
        <v>39.265644999999999</v>
      </c>
      <c r="J24" s="423">
        <v>14272.2289389</v>
      </c>
      <c r="K24" s="423" t="s">
        <v>43</v>
      </c>
      <c r="L24" s="423" t="s">
        <v>43</v>
      </c>
      <c r="M24" s="423" t="s">
        <v>43</v>
      </c>
      <c r="N24" s="423" t="s">
        <v>43</v>
      </c>
      <c r="O24" s="423" t="s">
        <v>43</v>
      </c>
      <c r="P24" s="423" t="s">
        <v>43</v>
      </c>
      <c r="Q24" s="423">
        <v>19150.2596147</v>
      </c>
      <c r="R24" s="423" t="s">
        <v>43</v>
      </c>
      <c r="S24" s="422" t="s">
        <v>1380</v>
      </c>
    </row>
    <row r="25" spans="1:19" ht="17.100000000000001" customHeight="1">
      <c r="A25" s="422" t="s">
        <v>1381</v>
      </c>
      <c r="B25" s="423" t="s">
        <v>43</v>
      </c>
      <c r="C25" s="423" t="s">
        <v>43</v>
      </c>
      <c r="D25" s="423" t="s">
        <v>43</v>
      </c>
      <c r="E25" s="423" t="s">
        <v>43</v>
      </c>
      <c r="F25" s="423" t="s">
        <v>43</v>
      </c>
      <c r="G25" s="423" t="s">
        <v>43</v>
      </c>
      <c r="H25" s="423" t="s">
        <v>43</v>
      </c>
      <c r="I25" s="423" t="s">
        <v>43</v>
      </c>
      <c r="J25" s="423" t="s">
        <v>43</v>
      </c>
      <c r="K25" s="423" t="s">
        <v>43</v>
      </c>
      <c r="L25" s="423" t="s">
        <v>43</v>
      </c>
      <c r="M25" s="423" t="s">
        <v>43</v>
      </c>
      <c r="N25" s="423" t="s">
        <v>43</v>
      </c>
      <c r="O25" s="423" t="s">
        <v>43</v>
      </c>
      <c r="P25" s="423" t="s">
        <v>43</v>
      </c>
      <c r="Q25" s="423" t="s">
        <v>43</v>
      </c>
      <c r="R25" s="423" t="s">
        <v>43</v>
      </c>
      <c r="S25" s="422" t="s">
        <v>1381</v>
      </c>
    </row>
    <row r="26" spans="1:19" ht="17.100000000000001" customHeight="1">
      <c r="A26" s="422" t="s">
        <v>1382</v>
      </c>
      <c r="B26" s="423" t="s">
        <v>43</v>
      </c>
      <c r="C26" s="423" t="s">
        <v>43</v>
      </c>
      <c r="D26" s="423" t="s">
        <v>43</v>
      </c>
      <c r="E26" s="423" t="s">
        <v>43</v>
      </c>
      <c r="F26" s="423" t="s">
        <v>43</v>
      </c>
      <c r="G26" s="423">
        <v>1226.360686</v>
      </c>
      <c r="H26" s="423">
        <v>267136.1443708</v>
      </c>
      <c r="I26" s="423">
        <v>375.45017949999999</v>
      </c>
      <c r="J26" s="423">
        <v>104065.64160240001</v>
      </c>
      <c r="K26" s="423" t="s">
        <v>43</v>
      </c>
      <c r="L26" s="423" t="s">
        <v>43</v>
      </c>
      <c r="M26" s="423" t="s">
        <v>43</v>
      </c>
      <c r="N26" s="423">
        <v>14085.1003482</v>
      </c>
      <c r="O26" s="423" t="s">
        <v>43</v>
      </c>
      <c r="P26" s="423">
        <v>59.445599999999999</v>
      </c>
      <c r="Q26" s="423">
        <v>386948.14278689993</v>
      </c>
      <c r="R26" s="423">
        <v>399749.06850240001</v>
      </c>
      <c r="S26" s="422" t="s">
        <v>1382</v>
      </c>
    </row>
    <row r="27" spans="1:19" ht="17.100000000000001" customHeight="1">
      <c r="A27" s="422" t="s">
        <v>1383</v>
      </c>
      <c r="B27" s="423" t="s">
        <v>43</v>
      </c>
      <c r="C27" s="423" t="s">
        <v>43</v>
      </c>
      <c r="D27" s="423" t="s">
        <v>43</v>
      </c>
      <c r="E27" s="423" t="s">
        <v>43</v>
      </c>
      <c r="F27" s="423" t="s">
        <v>43</v>
      </c>
      <c r="G27" s="423" t="s">
        <v>43</v>
      </c>
      <c r="H27" s="423" t="s">
        <v>43</v>
      </c>
      <c r="I27" s="423" t="s">
        <v>43</v>
      </c>
      <c r="J27" s="423" t="s">
        <v>43</v>
      </c>
      <c r="K27" s="423" t="s">
        <v>43</v>
      </c>
      <c r="L27" s="423" t="s">
        <v>43</v>
      </c>
      <c r="M27" s="423" t="s">
        <v>43</v>
      </c>
      <c r="N27" s="423" t="s">
        <v>43</v>
      </c>
      <c r="O27" s="423" t="s">
        <v>43</v>
      </c>
      <c r="P27" s="423" t="s">
        <v>43</v>
      </c>
      <c r="Q27" s="423" t="s">
        <v>43</v>
      </c>
      <c r="R27" s="423" t="s">
        <v>43</v>
      </c>
      <c r="S27" s="422" t="s">
        <v>1383</v>
      </c>
    </row>
    <row r="28" spans="1:19" ht="17.100000000000001" customHeight="1">
      <c r="A28" s="422" t="s">
        <v>1384</v>
      </c>
      <c r="B28" s="423" t="s">
        <v>43</v>
      </c>
      <c r="C28" s="423" t="s">
        <v>43</v>
      </c>
      <c r="D28" s="423" t="s">
        <v>43</v>
      </c>
      <c r="E28" s="423" t="s">
        <v>43</v>
      </c>
      <c r="F28" s="423" t="s">
        <v>43</v>
      </c>
      <c r="G28" s="423" t="s">
        <v>43</v>
      </c>
      <c r="H28" s="423">
        <v>3406.2476799999999</v>
      </c>
      <c r="I28" s="423" t="s">
        <v>43</v>
      </c>
      <c r="J28" s="423">
        <v>599.99075110000001</v>
      </c>
      <c r="K28" s="423" t="s">
        <v>43</v>
      </c>
      <c r="L28" s="423" t="s">
        <v>43</v>
      </c>
      <c r="M28" s="423" t="s">
        <v>43</v>
      </c>
      <c r="N28" s="423" t="s">
        <v>43</v>
      </c>
      <c r="O28" s="423" t="s">
        <v>43</v>
      </c>
      <c r="P28" s="423" t="s">
        <v>43</v>
      </c>
      <c r="Q28" s="423">
        <v>4006.2384311000001</v>
      </c>
      <c r="R28" s="423" t="s">
        <v>43</v>
      </c>
      <c r="S28" s="422" t="s">
        <v>1384</v>
      </c>
    </row>
    <row r="29" spans="1:19" ht="17.100000000000001" customHeight="1">
      <c r="A29" s="422" t="s">
        <v>1385</v>
      </c>
      <c r="B29" s="423" t="s">
        <v>43</v>
      </c>
      <c r="C29" s="423" t="s">
        <v>43</v>
      </c>
      <c r="D29" s="423" t="s">
        <v>43</v>
      </c>
      <c r="E29" s="423" t="s">
        <v>43</v>
      </c>
      <c r="F29" s="423" t="s">
        <v>43</v>
      </c>
      <c r="G29" s="423" t="s">
        <v>43</v>
      </c>
      <c r="H29" s="423" t="s">
        <v>43</v>
      </c>
      <c r="I29" s="423" t="s">
        <v>43</v>
      </c>
      <c r="J29" s="423" t="s">
        <v>43</v>
      </c>
      <c r="K29" s="423" t="s">
        <v>43</v>
      </c>
      <c r="L29" s="423" t="s">
        <v>43</v>
      </c>
      <c r="M29" s="423" t="s">
        <v>43</v>
      </c>
      <c r="N29" s="423" t="s">
        <v>43</v>
      </c>
      <c r="O29" s="423" t="s">
        <v>43</v>
      </c>
      <c r="P29" s="423" t="s">
        <v>43</v>
      </c>
      <c r="Q29" s="423" t="s">
        <v>43</v>
      </c>
      <c r="R29" s="423" t="s">
        <v>43</v>
      </c>
      <c r="S29" s="422" t="s">
        <v>1385</v>
      </c>
    </row>
    <row r="30" spans="1:19" ht="17.100000000000001" customHeight="1">
      <c r="A30" s="422" t="s">
        <v>1386</v>
      </c>
      <c r="B30" s="423" t="s">
        <v>43</v>
      </c>
      <c r="C30" s="423" t="s">
        <v>43</v>
      </c>
      <c r="D30" s="423" t="s">
        <v>43</v>
      </c>
      <c r="E30" s="423" t="s">
        <v>43</v>
      </c>
      <c r="F30" s="423" t="s">
        <v>43</v>
      </c>
      <c r="G30" s="423" t="s">
        <v>43</v>
      </c>
      <c r="H30" s="423">
        <v>10071.368245</v>
      </c>
      <c r="I30" s="423">
        <v>0.56752000000000002</v>
      </c>
      <c r="J30" s="423">
        <v>11575.0979596</v>
      </c>
      <c r="K30" s="423" t="s">
        <v>43</v>
      </c>
      <c r="L30" s="423" t="s">
        <v>43</v>
      </c>
      <c r="M30" s="423" t="s">
        <v>43</v>
      </c>
      <c r="N30" s="423" t="s">
        <v>43</v>
      </c>
      <c r="O30" s="423" t="s">
        <v>43</v>
      </c>
      <c r="P30" s="423" t="s">
        <v>43</v>
      </c>
      <c r="Q30" s="423">
        <v>21647.033724599998</v>
      </c>
      <c r="R30" s="423">
        <v>18837.292940300002</v>
      </c>
      <c r="S30" s="422" t="s">
        <v>1386</v>
      </c>
    </row>
    <row r="31" spans="1:19" ht="17.100000000000001" customHeight="1">
      <c r="A31" s="422" t="s">
        <v>1387</v>
      </c>
      <c r="B31" s="423" t="s">
        <v>43</v>
      </c>
      <c r="C31" s="423" t="s">
        <v>43</v>
      </c>
      <c r="D31" s="423" t="s">
        <v>43</v>
      </c>
      <c r="E31" s="423" t="s">
        <v>43</v>
      </c>
      <c r="F31" s="423" t="s">
        <v>43</v>
      </c>
      <c r="G31" s="423" t="s">
        <v>43</v>
      </c>
      <c r="H31" s="423" t="s">
        <v>43</v>
      </c>
      <c r="I31" s="423" t="s">
        <v>43</v>
      </c>
      <c r="J31" s="423" t="s">
        <v>43</v>
      </c>
      <c r="K31" s="423" t="s">
        <v>43</v>
      </c>
      <c r="L31" s="423" t="s">
        <v>43</v>
      </c>
      <c r="M31" s="423" t="s">
        <v>43</v>
      </c>
      <c r="N31" s="423" t="s">
        <v>43</v>
      </c>
      <c r="O31" s="423" t="s">
        <v>43</v>
      </c>
      <c r="P31" s="423" t="s">
        <v>43</v>
      </c>
      <c r="Q31" s="423" t="s">
        <v>43</v>
      </c>
      <c r="R31" s="423" t="s">
        <v>43</v>
      </c>
      <c r="S31" s="422" t="s">
        <v>1387</v>
      </c>
    </row>
    <row r="32" spans="1:19" ht="17.100000000000001" customHeight="1">
      <c r="A32" s="422" t="s">
        <v>1388</v>
      </c>
      <c r="B32" s="423" t="s">
        <v>43</v>
      </c>
      <c r="C32" s="423" t="s">
        <v>43</v>
      </c>
      <c r="D32" s="423" t="s">
        <v>43</v>
      </c>
      <c r="E32" s="423" t="s">
        <v>43</v>
      </c>
      <c r="F32" s="423" t="s">
        <v>43</v>
      </c>
      <c r="G32" s="423" t="s">
        <v>43</v>
      </c>
      <c r="H32" s="423" t="s">
        <v>43</v>
      </c>
      <c r="I32" s="423" t="s">
        <v>43</v>
      </c>
      <c r="J32" s="423" t="s">
        <v>43</v>
      </c>
      <c r="K32" s="423" t="s">
        <v>43</v>
      </c>
      <c r="L32" s="423" t="s">
        <v>43</v>
      </c>
      <c r="M32" s="423" t="s">
        <v>43</v>
      </c>
      <c r="N32" s="423" t="s">
        <v>43</v>
      </c>
      <c r="O32" s="423" t="s">
        <v>43</v>
      </c>
      <c r="P32" s="423" t="s">
        <v>43</v>
      </c>
      <c r="Q32" s="423" t="s">
        <v>43</v>
      </c>
      <c r="R32" s="423" t="s">
        <v>43</v>
      </c>
      <c r="S32" s="422" t="s">
        <v>1388</v>
      </c>
    </row>
    <row r="33" spans="1:20" ht="17.100000000000001" customHeight="1">
      <c r="A33" s="422" t="s">
        <v>1389</v>
      </c>
      <c r="B33" s="423" t="s">
        <v>43</v>
      </c>
      <c r="C33" s="423" t="s">
        <v>43</v>
      </c>
      <c r="D33" s="423" t="s">
        <v>43</v>
      </c>
      <c r="E33" s="423" t="s">
        <v>43</v>
      </c>
      <c r="F33" s="423" t="s">
        <v>43</v>
      </c>
      <c r="G33" s="423" t="s">
        <v>43</v>
      </c>
      <c r="H33" s="423" t="s">
        <v>43</v>
      </c>
      <c r="I33" s="423" t="s">
        <v>43</v>
      </c>
      <c r="J33" s="423" t="s">
        <v>43</v>
      </c>
      <c r="K33" s="423" t="s">
        <v>43</v>
      </c>
      <c r="L33" s="423" t="s">
        <v>43</v>
      </c>
      <c r="M33" s="423" t="s">
        <v>43</v>
      </c>
      <c r="N33" s="423" t="s">
        <v>43</v>
      </c>
      <c r="O33" s="423" t="s">
        <v>43</v>
      </c>
      <c r="P33" s="423" t="s">
        <v>43</v>
      </c>
      <c r="Q33" s="423" t="s">
        <v>43</v>
      </c>
      <c r="R33" s="423" t="s">
        <v>43</v>
      </c>
      <c r="S33" s="422" t="s">
        <v>1389</v>
      </c>
    </row>
    <row r="34" spans="1:20" ht="17.100000000000001" customHeight="1">
      <c r="A34" s="422" t="s">
        <v>1390</v>
      </c>
      <c r="B34" s="423" t="s">
        <v>43</v>
      </c>
      <c r="C34" s="423" t="s">
        <v>43</v>
      </c>
      <c r="D34" s="423" t="s">
        <v>43</v>
      </c>
      <c r="E34" s="423" t="s">
        <v>43</v>
      </c>
      <c r="F34" s="423" t="s">
        <v>43</v>
      </c>
      <c r="G34" s="423" t="s">
        <v>43</v>
      </c>
      <c r="H34" s="423">
        <v>887.40591970000003</v>
      </c>
      <c r="I34" s="423">
        <v>0.50834999999999997</v>
      </c>
      <c r="J34" s="423">
        <v>1473.20713</v>
      </c>
      <c r="K34" s="423" t="s">
        <v>43</v>
      </c>
      <c r="L34" s="423" t="s">
        <v>43</v>
      </c>
      <c r="M34" s="423" t="s">
        <v>43</v>
      </c>
      <c r="N34" s="423" t="s">
        <v>43</v>
      </c>
      <c r="O34" s="423" t="s">
        <v>43</v>
      </c>
      <c r="P34" s="423" t="s">
        <v>43</v>
      </c>
      <c r="Q34" s="423">
        <v>2361.1213997</v>
      </c>
      <c r="R34" s="423">
        <v>1877.7750023000001</v>
      </c>
      <c r="S34" s="422" t="s">
        <v>1390</v>
      </c>
    </row>
    <row r="35" spans="1:20" ht="17.100000000000001" customHeight="1">
      <c r="A35" s="422" t="s">
        <v>1391</v>
      </c>
      <c r="B35" s="423" t="s">
        <v>43</v>
      </c>
      <c r="C35" s="423" t="s">
        <v>43</v>
      </c>
      <c r="D35" s="423" t="s">
        <v>43</v>
      </c>
      <c r="E35" s="423" t="s">
        <v>43</v>
      </c>
      <c r="F35" s="423" t="s">
        <v>43</v>
      </c>
      <c r="G35" s="423" t="s">
        <v>43</v>
      </c>
      <c r="H35" s="423" t="s">
        <v>43</v>
      </c>
      <c r="I35" s="423" t="s">
        <v>43</v>
      </c>
      <c r="J35" s="423" t="s">
        <v>43</v>
      </c>
      <c r="K35" s="423" t="s">
        <v>43</v>
      </c>
      <c r="L35" s="423" t="s">
        <v>43</v>
      </c>
      <c r="M35" s="423" t="s">
        <v>43</v>
      </c>
      <c r="N35" s="423" t="s">
        <v>43</v>
      </c>
      <c r="O35" s="423" t="s">
        <v>43</v>
      </c>
      <c r="P35" s="423" t="s">
        <v>43</v>
      </c>
      <c r="Q35" s="423" t="s">
        <v>43</v>
      </c>
      <c r="R35" s="423" t="s">
        <v>43</v>
      </c>
      <c r="S35" s="422" t="s">
        <v>1391</v>
      </c>
    </row>
    <row r="36" spans="1:20" ht="17.100000000000001" customHeight="1">
      <c r="A36" s="422" t="s">
        <v>1392</v>
      </c>
      <c r="B36" s="423" t="s">
        <v>43</v>
      </c>
      <c r="C36" s="423" t="s">
        <v>43</v>
      </c>
      <c r="D36" s="423" t="s">
        <v>43</v>
      </c>
      <c r="E36" s="423" t="s">
        <v>43</v>
      </c>
      <c r="F36" s="423" t="s">
        <v>43</v>
      </c>
      <c r="G36" s="423" t="s">
        <v>43</v>
      </c>
      <c r="H36" s="423">
        <v>72.409310000000005</v>
      </c>
      <c r="I36" s="423" t="s">
        <v>43</v>
      </c>
      <c r="J36" s="423">
        <v>31.14077</v>
      </c>
      <c r="K36" s="423" t="s">
        <v>43</v>
      </c>
      <c r="L36" s="423" t="s">
        <v>43</v>
      </c>
      <c r="M36" s="423" t="s">
        <v>43</v>
      </c>
      <c r="N36" s="423" t="s">
        <v>43</v>
      </c>
      <c r="O36" s="423" t="s">
        <v>43</v>
      </c>
      <c r="P36" s="423" t="s">
        <v>43</v>
      </c>
      <c r="Q36" s="423">
        <v>103.55008000000001</v>
      </c>
      <c r="R36" s="423">
        <v>17.699059999999999</v>
      </c>
      <c r="S36" s="422" t="s">
        <v>1392</v>
      </c>
    </row>
    <row r="37" spans="1:20" ht="17.100000000000001" customHeight="1">
      <c r="A37" s="422" t="s">
        <v>1393</v>
      </c>
      <c r="B37" s="423" t="s">
        <v>43</v>
      </c>
      <c r="C37" s="423" t="s">
        <v>43</v>
      </c>
      <c r="D37" s="423" t="s">
        <v>43</v>
      </c>
      <c r="E37" s="423" t="s">
        <v>43</v>
      </c>
      <c r="F37" s="423" t="s">
        <v>43</v>
      </c>
      <c r="G37" s="423" t="s">
        <v>43</v>
      </c>
      <c r="H37" s="423" t="s">
        <v>43</v>
      </c>
      <c r="I37" s="423" t="s">
        <v>43</v>
      </c>
      <c r="J37" s="423">
        <v>0.8</v>
      </c>
      <c r="K37" s="423" t="s">
        <v>43</v>
      </c>
      <c r="L37" s="423" t="s">
        <v>43</v>
      </c>
      <c r="M37" s="423" t="s">
        <v>43</v>
      </c>
      <c r="N37" s="423" t="s">
        <v>43</v>
      </c>
      <c r="O37" s="423" t="s">
        <v>43</v>
      </c>
      <c r="P37" s="423" t="s">
        <v>43</v>
      </c>
      <c r="Q37" s="423">
        <v>0.8</v>
      </c>
      <c r="R37" s="423" t="s">
        <v>43</v>
      </c>
      <c r="S37" s="422" t="s">
        <v>1393</v>
      </c>
    </row>
    <row r="38" spans="1:20" ht="17.100000000000001" customHeight="1">
      <c r="A38" s="422" t="s">
        <v>1394</v>
      </c>
      <c r="B38" s="423" t="s">
        <v>43</v>
      </c>
      <c r="C38" s="423" t="s">
        <v>43</v>
      </c>
      <c r="D38" s="423" t="s">
        <v>43</v>
      </c>
      <c r="E38" s="423" t="s">
        <v>43</v>
      </c>
      <c r="F38" s="423" t="s">
        <v>43</v>
      </c>
      <c r="G38" s="423" t="s">
        <v>43</v>
      </c>
      <c r="H38" s="423">
        <v>8976.5344177000006</v>
      </c>
      <c r="I38" s="423">
        <v>27.49474</v>
      </c>
      <c r="J38" s="423">
        <v>15621.867163499999</v>
      </c>
      <c r="K38" s="423" t="s">
        <v>43</v>
      </c>
      <c r="L38" s="423" t="s">
        <v>43</v>
      </c>
      <c r="M38" s="423" t="s">
        <v>43</v>
      </c>
      <c r="N38" s="423">
        <v>3043.0419215000002</v>
      </c>
      <c r="O38" s="423" t="s">
        <v>43</v>
      </c>
      <c r="P38" s="423" t="s">
        <v>43</v>
      </c>
      <c r="Q38" s="423">
        <v>27668.938242700002</v>
      </c>
      <c r="R38" s="423">
        <v>26946.420286199998</v>
      </c>
      <c r="S38" s="422" t="s">
        <v>1394</v>
      </c>
    </row>
    <row r="39" spans="1:20" ht="17.100000000000001" customHeight="1">
      <c r="A39" s="422" t="s">
        <v>1395</v>
      </c>
      <c r="B39" s="423" t="s">
        <v>43</v>
      </c>
      <c r="C39" s="423" t="s">
        <v>43</v>
      </c>
      <c r="D39" s="423" t="s">
        <v>43</v>
      </c>
      <c r="E39" s="423" t="s">
        <v>43</v>
      </c>
      <c r="F39" s="423" t="s">
        <v>43</v>
      </c>
      <c r="G39" s="423" t="s">
        <v>43</v>
      </c>
      <c r="H39" s="423">
        <v>5.1668250000000002</v>
      </c>
      <c r="I39" s="423" t="s">
        <v>43</v>
      </c>
      <c r="J39" s="423">
        <v>8.5579800000000006</v>
      </c>
      <c r="K39" s="423" t="s">
        <v>43</v>
      </c>
      <c r="L39" s="423" t="s">
        <v>43</v>
      </c>
      <c r="M39" s="423" t="s">
        <v>43</v>
      </c>
      <c r="N39" s="423" t="s">
        <v>43</v>
      </c>
      <c r="O39" s="423" t="s">
        <v>43</v>
      </c>
      <c r="P39" s="423" t="s">
        <v>43</v>
      </c>
      <c r="Q39" s="423">
        <v>13.724805</v>
      </c>
      <c r="R39" s="423">
        <v>0.34393000000000001</v>
      </c>
      <c r="S39" s="422" t="s">
        <v>1395</v>
      </c>
    </row>
    <row r="40" spans="1:20" ht="17.100000000000001" customHeight="1">
      <c r="A40" s="422" t="s">
        <v>1396</v>
      </c>
      <c r="B40" s="423" t="s">
        <v>43</v>
      </c>
      <c r="C40" s="423" t="s">
        <v>43</v>
      </c>
      <c r="D40" s="423" t="s">
        <v>43</v>
      </c>
      <c r="E40" s="423" t="s">
        <v>43</v>
      </c>
      <c r="F40" s="423" t="s">
        <v>43</v>
      </c>
      <c r="G40" s="423" t="s">
        <v>43</v>
      </c>
      <c r="H40" s="423">
        <v>27.222370000000002</v>
      </c>
      <c r="I40" s="423">
        <v>1.8310500000000001</v>
      </c>
      <c r="J40" s="423">
        <v>91.497032500000003</v>
      </c>
      <c r="K40" s="423" t="s">
        <v>43</v>
      </c>
      <c r="L40" s="423" t="s">
        <v>43</v>
      </c>
      <c r="M40" s="423" t="s">
        <v>43</v>
      </c>
      <c r="N40" s="423" t="s">
        <v>43</v>
      </c>
      <c r="O40" s="423" t="s">
        <v>43</v>
      </c>
      <c r="P40" s="423" t="s">
        <v>43</v>
      </c>
      <c r="Q40" s="423">
        <v>120.55045250000001</v>
      </c>
      <c r="R40" s="423">
        <v>34.592559999999999</v>
      </c>
      <c r="S40" s="422" t="s">
        <v>1396</v>
      </c>
    </row>
    <row r="41" spans="1:20" ht="17.100000000000001" customHeight="1">
      <c r="A41" s="422" t="s">
        <v>1397</v>
      </c>
      <c r="B41" s="423" t="s">
        <v>43</v>
      </c>
      <c r="C41" s="423" t="s">
        <v>43</v>
      </c>
      <c r="D41" s="423" t="s">
        <v>43</v>
      </c>
      <c r="E41" s="423" t="s">
        <v>43</v>
      </c>
      <c r="F41" s="423" t="s">
        <v>43</v>
      </c>
      <c r="G41" s="423" t="s">
        <v>43</v>
      </c>
      <c r="H41" s="423">
        <v>280.57786900000002</v>
      </c>
      <c r="I41" s="423">
        <v>59.478149999999999</v>
      </c>
      <c r="J41" s="423">
        <v>536.63979459999996</v>
      </c>
      <c r="K41" s="423" t="s">
        <v>43</v>
      </c>
      <c r="L41" s="423" t="s">
        <v>43</v>
      </c>
      <c r="M41" s="423" t="s">
        <v>43</v>
      </c>
      <c r="N41" s="423" t="s">
        <v>43</v>
      </c>
      <c r="O41" s="423" t="s">
        <v>43</v>
      </c>
      <c r="P41" s="423" t="s">
        <v>43</v>
      </c>
      <c r="Q41" s="423">
        <v>876.69581359999995</v>
      </c>
      <c r="R41" s="423">
        <v>568.74803340000005</v>
      </c>
      <c r="S41" s="422" t="s">
        <v>1397</v>
      </c>
    </row>
    <row r="42" spans="1:20" ht="17.100000000000001" customHeight="1">
      <c r="A42" s="422" t="s">
        <v>1398</v>
      </c>
      <c r="B42" s="423" t="s">
        <v>43</v>
      </c>
      <c r="C42" s="423" t="s">
        <v>43</v>
      </c>
      <c r="D42" s="423" t="s">
        <v>43</v>
      </c>
      <c r="E42" s="423" t="s">
        <v>43</v>
      </c>
      <c r="F42" s="423" t="s">
        <v>43</v>
      </c>
      <c r="G42" s="423" t="s">
        <v>43</v>
      </c>
      <c r="H42" s="423">
        <v>501770.56638530002</v>
      </c>
      <c r="I42" s="423">
        <v>630.59740439999996</v>
      </c>
      <c r="J42" s="423">
        <v>1310784.0048851001</v>
      </c>
      <c r="K42" s="423" t="s">
        <v>43</v>
      </c>
      <c r="L42" s="423" t="s">
        <v>43</v>
      </c>
      <c r="M42" s="423" t="s">
        <v>43</v>
      </c>
      <c r="N42" s="423">
        <v>0.1300703</v>
      </c>
      <c r="O42" s="423" t="s">
        <v>43</v>
      </c>
      <c r="P42" s="423">
        <v>21.740608999999999</v>
      </c>
      <c r="Q42" s="423">
        <v>1813207.0393541001</v>
      </c>
      <c r="R42" s="423">
        <v>1877754.7054673</v>
      </c>
      <c r="S42" s="422" t="s">
        <v>1398</v>
      </c>
    </row>
    <row r="43" spans="1:20">
      <c r="A43" s="424"/>
      <c r="B43" s="425"/>
      <c r="C43" s="425"/>
      <c r="D43" s="425"/>
      <c r="E43" s="42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4"/>
    </row>
    <row r="44" spans="1:20">
      <c r="A44" s="422"/>
      <c r="B44" s="423"/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  <c r="P44" s="423"/>
      <c r="Q44" s="423"/>
      <c r="R44" s="423"/>
      <c r="S44" s="416" t="s">
        <v>1456</v>
      </c>
    </row>
    <row r="45" spans="1:20">
      <c r="A45" s="422"/>
      <c r="B45" s="423"/>
      <c r="C45" s="423"/>
      <c r="D45" s="423"/>
      <c r="E45" s="423"/>
      <c r="F45" s="423"/>
      <c r="G45" s="423"/>
      <c r="H45" s="423"/>
      <c r="I45" s="423"/>
      <c r="J45" s="109" t="s">
        <v>1344</v>
      </c>
      <c r="K45" s="107" t="s">
        <v>1345</v>
      </c>
      <c r="L45" s="423"/>
      <c r="M45" s="423"/>
      <c r="N45" s="423"/>
      <c r="O45" s="423"/>
      <c r="P45" s="423"/>
      <c r="Q45" s="423"/>
      <c r="R45" s="423"/>
      <c r="S45" s="423"/>
      <c r="T45" s="422"/>
    </row>
    <row r="46" spans="1:20">
      <c r="A46" s="422"/>
      <c r="B46" s="423"/>
      <c r="C46" s="423"/>
      <c r="D46" s="423"/>
      <c r="E46" s="423"/>
      <c r="F46" s="423"/>
      <c r="G46" s="423"/>
      <c r="H46" s="423"/>
      <c r="I46" s="423"/>
      <c r="J46" s="109" t="s">
        <v>1346</v>
      </c>
      <c r="K46" s="107" t="s">
        <v>1347</v>
      </c>
      <c r="L46" s="423"/>
      <c r="M46" s="423"/>
      <c r="N46" s="423"/>
      <c r="O46" s="423"/>
      <c r="P46" s="423"/>
      <c r="Q46" s="423"/>
      <c r="R46" s="423"/>
      <c r="S46" s="423"/>
      <c r="T46" s="422"/>
    </row>
    <row r="47" spans="1:20">
      <c r="A47" s="422"/>
      <c r="B47" s="423"/>
      <c r="C47" s="423"/>
      <c r="D47" s="423"/>
      <c r="E47" s="423"/>
      <c r="F47" s="423"/>
      <c r="G47" s="423"/>
      <c r="H47" s="423"/>
      <c r="I47" s="423"/>
      <c r="J47" s="109" t="s">
        <v>297</v>
      </c>
      <c r="K47" s="107" t="s">
        <v>150</v>
      </c>
      <c r="L47" s="423"/>
      <c r="M47" s="423"/>
      <c r="N47" s="423"/>
      <c r="O47" s="423"/>
      <c r="P47" s="423"/>
      <c r="Q47" s="423"/>
      <c r="R47" s="423"/>
      <c r="S47" s="423"/>
      <c r="T47" s="422"/>
    </row>
    <row r="48" spans="1:20" ht="15">
      <c r="A48" s="15"/>
      <c r="B48" s="39"/>
      <c r="C48" s="15"/>
      <c r="D48" s="417"/>
      <c r="E48" s="417"/>
      <c r="F48" s="417"/>
      <c r="G48" s="15"/>
      <c r="H48" s="15"/>
      <c r="I48" s="426"/>
      <c r="J48" s="427"/>
      <c r="K48" s="39"/>
      <c r="L48" s="417"/>
      <c r="M48" s="15"/>
      <c r="N48" s="15"/>
      <c r="O48" s="15"/>
      <c r="P48" s="15"/>
      <c r="Q48" s="15"/>
      <c r="R48" s="15"/>
      <c r="S48" s="403" t="s">
        <v>57</v>
      </c>
    </row>
    <row r="49" spans="1:19">
      <c r="A49" s="1039" t="s">
        <v>1348</v>
      </c>
      <c r="B49" s="1031" t="s">
        <v>1349</v>
      </c>
      <c r="C49" s="1031"/>
      <c r="D49" s="1031"/>
      <c r="E49" s="1031"/>
      <c r="F49" s="1031"/>
      <c r="G49" s="1031"/>
      <c r="H49" s="1031"/>
      <c r="I49" s="1031"/>
      <c r="J49" s="1031" t="s">
        <v>1349</v>
      </c>
      <c r="K49" s="1031"/>
      <c r="L49" s="1031"/>
      <c r="M49" s="1031"/>
      <c r="N49" s="1031"/>
      <c r="O49" s="1031"/>
      <c r="P49" s="1031"/>
      <c r="Q49" s="1031"/>
      <c r="R49" s="1038" t="s">
        <v>1350</v>
      </c>
      <c r="S49" s="1041" t="s">
        <v>1348</v>
      </c>
    </row>
    <row r="50" spans="1:19">
      <c r="A50" s="1039"/>
      <c r="B50" s="1037" t="s">
        <v>1351</v>
      </c>
      <c r="C50" s="1037" t="s">
        <v>1352</v>
      </c>
      <c r="D50" s="1037" t="s">
        <v>1353</v>
      </c>
      <c r="E50" s="1037" t="s">
        <v>1354</v>
      </c>
      <c r="F50" s="1037" t="s">
        <v>1355</v>
      </c>
      <c r="G50" s="1037" t="s">
        <v>1356</v>
      </c>
      <c r="H50" s="1037" t="s">
        <v>1357</v>
      </c>
      <c r="I50" s="1037" t="s">
        <v>1358</v>
      </c>
      <c r="J50" s="1037" t="s">
        <v>1359</v>
      </c>
      <c r="K50" s="1037" t="s">
        <v>1360</v>
      </c>
      <c r="L50" s="1037" t="s">
        <v>1361</v>
      </c>
      <c r="M50" s="1037" t="s">
        <v>1362</v>
      </c>
      <c r="N50" s="1037" t="s">
        <v>1363</v>
      </c>
      <c r="O50" s="1037" t="s">
        <v>1364</v>
      </c>
      <c r="P50" s="1037" t="s">
        <v>1365</v>
      </c>
      <c r="Q50" s="1040" t="s">
        <v>61</v>
      </c>
      <c r="R50" s="1038"/>
      <c r="S50" s="1041"/>
    </row>
    <row r="51" spans="1:19" ht="70.5" customHeight="1">
      <c r="A51" s="1039"/>
      <c r="B51" s="1037"/>
      <c r="C51" s="1037"/>
      <c r="D51" s="1037"/>
      <c r="E51" s="1037"/>
      <c r="F51" s="1037"/>
      <c r="G51" s="1037"/>
      <c r="H51" s="1037"/>
      <c r="I51" s="1037"/>
      <c r="J51" s="1037"/>
      <c r="K51" s="1037"/>
      <c r="L51" s="1037"/>
      <c r="M51" s="1037"/>
      <c r="N51" s="1037"/>
      <c r="O51" s="1037"/>
      <c r="P51" s="1037"/>
      <c r="Q51" s="1040"/>
      <c r="R51" s="1038"/>
      <c r="S51" s="1041"/>
    </row>
    <row r="52" spans="1:19">
      <c r="A52" s="37"/>
      <c r="B52" s="420"/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420"/>
      <c r="N52" s="420"/>
      <c r="O52" s="420"/>
      <c r="P52" s="420"/>
      <c r="Q52" s="420"/>
      <c r="R52" s="420"/>
      <c r="S52" s="420"/>
    </row>
    <row r="53" spans="1:19" ht="17.100000000000001" customHeight="1">
      <c r="A53" s="422" t="s">
        <v>1399</v>
      </c>
      <c r="B53" s="423" t="s">
        <v>43</v>
      </c>
      <c r="C53" s="423" t="s">
        <v>43</v>
      </c>
      <c r="D53" s="423" t="s">
        <v>43</v>
      </c>
      <c r="E53" s="423" t="s">
        <v>43</v>
      </c>
      <c r="F53" s="423" t="s">
        <v>43</v>
      </c>
      <c r="G53" s="423" t="s">
        <v>43</v>
      </c>
      <c r="H53" s="423">
        <v>136.53836910000001</v>
      </c>
      <c r="I53" s="423">
        <v>7.4930500000000002</v>
      </c>
      <c r="J53" s="423">
        <v>208.5455053</v>
      </c>
      <c r="K53" s="423" t="s">
        <v>43</v>
      </c>
      <c r="L53" s="423" t="s">
        <v>43</v>
      </c>
      <c r="M53" s="423" t="s">
        <v>43</v>
      </c>
      <c r="N53" s="423" t="s">
        <v>43</v>
      </c>
      <c r="O53" s="423" t="s">
        <v>43</v>
      </c>
      <c r="P53" s="423" t="s">
        <v>43</v>
      </c>
      <c r="Q53" s="423">
        <v>352.57692440000005</v>
      </c>
      <c r="R53" s="423">
        <v>102.7601866</v>
      </c>
      <c r="S53" s="422" t="s">
        <v>1399</v>
      </c>
    </row>
    <row r="54" spans="1:19" ht="17.100000000000001" customHeight="1">
      <c r="A54" s="422" t="s">
        <v>1400</v>
      </c>
      <c r="B54" s="423" t="s">
        <v>43</v>
      </c>
      <c r="C54" s="423" t="s">
        <v>43</v>
      </c>
      <c r="D54" s="423" t="s">
        <v>43</v>
      </c>
      <c r="E54" s="423" t="s">
        <v>43</v>
      </c>
      <c r="F54" s="423" t="s">
        <v>43</v>
      </c>
      <c r="G54" s="423" t="s">
        <v>43</v>
      </c>
      <c r="H54" s="423">
        <v>121.630815</v>
      </c>
      <c r="I54" s="423">
        <v>63.015470000000001</v>
      </c>
      <c r="J54" s="423">
        <v>243.38383590000001</v>
      </c>
      <c r="K54" s="423" t="s">
        <v>43</v>
      </c>
      <c r="L54" s="423" t="s">
        <v>43</v>
      </c>
      <c r="M54" s="423" t="s">
        <v>43</v>
      </c>
      <c r="N54" s="423" t="s">
        <v>43</v>
      </c>
      <c r="O54" s="423" t="s">
        <v>43</v>
      </c>
      <c r="P54" s="423" t="s">
        <v>43</v>
      </c>
      <c r="Q54" s="423">
        <v>428.03012090000004</v>
      </c>
      <c r="R54" s="423">
        <v>149.41643500000001</v>
      </c>
      <c r="S54" s="422" t="s">
        <v>1400</v>
      </c>
    </row>
    <row r="55" spans="1:19" ht="17.100000000000001" customHeight="1">
      <c r="A55" s="422" t="s">
        <v>1401</v>
      </c>
      <c r="B55" s="423" t="s">
        <v>43</v>
      </c>
      <c r="C55" s="423" t="s">
        <v>43</v>
      </c>
      <c r="D55" s="423" t="s">
        <v>43</v>
      </c>
      <c r="E55" s="423" t="s">
        <v>43</v>
      </c>
      <c r="F55" s="423" t="s">
        <v>43</v>
      </c>
      <c r="G55" s="423" t="s">
        <v>43</v>
      </c>
      <c r="H55" s="423">
        <v>27.212537600000001</v>
      </c>
      <c r="I55" s="423">
        <v>3.6</v>
      </c>
      <c r="J55" s="423">
        <v>17.14573</v>
      </c>
      <c r="K55" s="423" t="s">
        <v>43</v>
      </c>
      <c r="L55" s="423" t="s">
        <v>43</v>
      </c>
      <c r="M55" s="423" t="s">
        <v>43</v>
      </c>
      <c r="N55" s="423" t="s">
        <v>43</v>
      </c>
      <c r="O55" s="423" t="s">
        <v>43</v>
      </c>
      <c r="P55" s="423" t="s">
        <v>43</v>
      </c>
      <c r="Q55" s="423">
        <v>47.958267599999999</v>
      </c>
      <c r="R55" s="423">
        <v>40.361532799999999</v>
      </c>
      <c r="S55" s="422" t="s">
        <v>1401</v>
      </c>
    </row>
    <row r="56" spans="1:19" ht="17.100000000000001" customHeight="1">
      <c r="A56" s="422" t="s">
        <v>1402</v>
      </c>
      <c r="B56" s="423" t="s">
        <v>43</v>
      </c>
      <c r="C56" s="423" t="s">
        <v>43</v>
      </c>
      <c r="D56" s="423" t="s">
        <v>43</v>
      </c>
      <c r="E56" s="423" t="s">
        <v>43</v>
      </c>
      <c r="F56" s="423" t="s">
        <v>43</v>
      </c>
      <c r="G56" s="423" t="s">
        <v>43</v>
      </c>
      <c r="H56" s="423">
        <v>441921.15288539999</v>
      </c>
      <c r="I56" s="423">
        <v>10755.1440093</v>
      </c>
      <c r="J56" s="423">
        <v>289644.75786229997</v>
      </c>
      <c r="K56" s="423" t="s">
        <v>43</v>
      </c>
      <c r="L56" s="423" t="s">
        <v>43</v>
      </c>
      <c r="M56" s="423" t="s">
        <v>43</v>
      </c>
      <c r="N56" s="423">
        <v>110010.330009</v>
      </c>
      <c r="O56" s="423" t="s">
        <v>43</v>
      </c>
      <c r="P56" s="423">
        <v>0.99947359999999996</v>
      </c>
      <c r="Q56" s="423">
        <v>852332.38423959992</v>
      </c>
      <c r="R56" s="423">
        <v>985195.70955429995</v>
      </c>
      <c r="S56" s="422" t="s">
        <v>1402</v>
      </c>
    </row>
    <row r="57" spans="1:19" ht="17.100000000000001" customHeight="1">
      <c r="A57" s="422" t="s">
        <v>1403</v>
      </c>
      <c r="B57" s="423" t="s">
        <v>43</v>
      </c>
      <c r="C57" s="423" t="s">
        <v>43</v>
      </c>
      <c r="D57" s="423" t="s">
        <v>43</v>
      </c>
      <c r="E57" s="423" t="s">
        <v>43</v>
      </c>
      <c r="F57" s="423" t="s">
        <v>43</v>
      </c>
      <c r="G57" s="423" t="s">
        <v>43</v>
      </c>
      <c r="H57" s="423">
        <v>401.50135499999999</v>
      </c>
      <c r="I57" s="423">
        <v>97.007270000000005</v>
      </c>
      <c r="J57" s="423">
        <v>848.06967050000003</v>
      </c>
      <c r="K57" s="423" t="s">
        <v>43</v>
      </c>
      <c r="L57" s="423" t="s">
        <v>43</v>
      </c>
      <c r="M57" s="423" t="s">
        <v>43</v>
      </c>
      <c r="N57" s="423" t="s">
        <v>43</v>
      </c>
      <c r="O57" s="423" t="s">
        <v>43</v>
      </c>
      <c r="P57" s="423" t="s">
        <v>43</v>
      </c>
      <c r="Q57" s="423">
        <v>1346.5782955</v>
      </c>
      <c r="R57" s="423">
        <v>768.20681999999999</v>
      </c>
      <c r="S57" s="422" t="s">
        <v>1403</v>
      </c>
    </row>
    <row r="58" spans="1:19" ht="17.100000000000001" customHeight="1">
      <c r="A58" s="422" t="s">
        <v>1404</v>
      </c>
      <c r="B58" s="423" t="s">
        <v>43</v>
      </c>
      <c r="C58" s="423" t="s">
        <v>43</v>
      </c>
      <c r="D58" s="423" t="s">
        <v>43</v>
      </c>
      <c r="E58" s="423" t="s">
        <v>43</v>
      </c>
      <c r="F58" s="423" t="s">
        <v>43</v>
      </c>
      <c r="G58" s="423" t="s">
        <v>43</v>
      </c>
      <c r="H58" s="423">
        <v>1216.0102282</v>
      </c>
      <c r="I58" s="423">
        <v>312.64325000000002</v>
      </c>
      <c r="J58" s="423">
        <v>2907.9097995000002</v>
      </c>
      <c r="K58" s="423" t="s">
        <v>43</v>
      </c>
      <c r="L58" s="423" t="s">
        <v>43</v>
      </c>
      <c r="M58" s="423" t="s">
        <v>43</v>
      </c>
      <c r="N58" s="423" t="s">
        <v>43</v>
      </c>
      <c r="O58" s="423" t="s">
        <v>43</v>
      </c>
      <c r="P58" s="423" t="s">
        <v>43</v>
      </c>
      <c r="Q58" s="423">
        <v>4436.5632777000001</v>
      </c>
      <c r="R58" s="423">
        <v>1530.8112149000001</v>
      </c>
      <c r="S58" s="422" t="s">
        <v>1404</v>
      </c>
    </row>
    <row r="59" spans="1:19" ht="17.100000000000001" customHeight="1">
      <c r="A59" s="422" t="s">
        <v>1405</v>
      </c>
      <c r="B59" s="423" t="s">
        <v>43</v>
      </c>
      <c r="C59" s="423" t="s">
        <v>43</v>
      </c>
      <c r="D59" s="423" t="s">
        <v>43</v>
      </c>
      <c r="E59" s="423" t="s">
        <v>43</v>
      </c>
      <c r="F59" s="423" t="s">
        <v>43</v>
      </c>
      <c r="G59" s="423" t="s">
        <v>43</v>
      </c>
      <c r="H59" s="423">
        <v>108.47653</v>
      </c>
      <c r="I59" s="423">
        <v>22.962524999999999</v>
      </c>
      <c r="J59" s="423">
        <v>196.444005</v>
      </c>
      <c r="K59" s="423" t="s">
        <v>43</v>
      </c>
      <c r="L59" s="423" t="s">
        <v>43</v>
      </c>
      <c r="M59" s="423" t="s">
        <v>43</v>
      </c>
      <c r="N59" s="423" t="s">
        <v>43</v>
      </c>
      <c r="O59" s="423" t="s">
        <v>43</v>
      </c>
      <c r="P59" s="423" t="s">
        <v>43</v>
      </c>
      <c r="Q59" s="423">
        <v>327.88306</v>
      </c>
      <c r="R59" s="423">
        <v>97.283564999999996</v>
      </c>
      <c r="S59" s="422" t="s">
        <v>1405</v>
      </c>
    </row>
    <row r="60" spans="1:19" ht="17.100000000000001" customHeight="1">
      <c r="A60" s="422" t="s">
        <v>1406</v>
      </c>
      <c r="B60" s="423" t="s">
        <v>43</v>
      </c>
      <c r="C60" s="423" t="s">
        <v>43</v>
      </c>
      <c r="D60" s="423" t="s">
        <v>43</v>
      </c>
      <c r="E60" s="423" t="s">
        <v>43</v>
      </c>
      <c r="F60" s="423" t="s">
        <v>43</v>
      </c>
      <c r="G60" s="423" t="s">
        <v>43</v>
      </c>
      <c r="H60" s="423">
        <v>991.22365630000002</v>
      </c>
      <c r="I60" s="423">
        <v>18101.043137000001</v>
      </c>
      <c r="J60" s="423">
        <v>2645.4450786000002</v>
      </c>
      <c r="K60" s="423" t="s">
        <v>43</v>
      </c>
      <c r="L60" s="423" t="s">
        <v>43</v>
      </c>
      <c r="M60" s="423" t="s">
        <v>43</v>
      </c>
      <c r="N60" s="423">
        <v>0.60108329999999999</v>
      </c>
      <c r="O60" s="423" t="s">
        <v>43</v>
      </c>
      <c r="P60" s="423" t="s">
        <v>43</v>
      </c>
      <c r="Q60" s="423">
        <v>21738.312955200003</v>
      </c>
      <c r="R60" s="423">
        <v>19119.505380099999</v>
      </c>
      <c r="S60" s="422" t="s">
        <v>1406</v>
      </c>
    </row>
    <row r="61" spans="1:19" ht="17.100000000000001" customHeight="1">
      <c r="A61" s="422" t="s">
        <v>1407</v>
      </c>
      <c r="B61" s="423" t="s">
        <v>43</v>
      </c>
      <c r="C61" s="423" t="s">
        <v>43</v>
      </c>
      <c r="D61" s="423" t="s">
        <v>43</v>
      </c>
      <c r="E61" s="423" t="s">
        <v>43</v>
      </c>
      <c r="F61" s="423" t="s">
        <v>43</v>
      </c>
      <c r="G61" s="423" t="s">
        <v>43</v>
      </c>
      <c r="H61" s="423">
        <v>1683.2914278000001</v>
      </c>
      <c r="I61" s="423">
        <v>353.63191499999999</v>
      </c>
      <c r="J61" s="423">
        <v>3405.5310909999998</v>
      </c>
      <c r="K61" s="423" t="s">
        <v>43</v>
      </c>
      <c r="L61" s="423" t="s">
        <v>43</v>
      </c>
      <c r="M61" s="423" t="s">
        <v>43</v>
      </c>
      <c r="N61" s="423" t="s">
        <v>43</v>
      </c>
      <c r="O61" s="423" t="s">
        <v>43</v>
      </c>
      <c r="P61" s="423" t="s">
        <v>43</v>
      </c>
      <c r="Q61" s="423">
        <v>5442.4544337999996</v>
      </c>
      <c r="R61" s="423">
        <v>1977.7867174999999</v>
      </c>
      <c r="S61" s="422" t="s">
        <v>1407</v>
      </c>
    </row>
    <row r="62" spans="1:19" ht="17.100000000000001" customHeight="1">
      <c r="A62" s="422" t="s">
        <v>1408</v>
      </c>
      <c r="B62" s="423" t="s">
        <v>43</v>
      </c>
      <c r="C62" s="423" t="s">
        <v>43</v>
      </c>
      <c r="D62" s="423" t="s">
        <v>43</v>
      </c>
      <c r="E62" s="423" t="s">
        <v>43</v>
      </c>
      <c r="F62" s="423" t="s">
        <v>43</v>
      </c>
      <c r="G62" s="423" t="s">
        <v>43</v>
      </c>
      <c r="H62" s="423">
        <v>730.01919120000002</v>
      </c>
      <c r="I62" s="423">
        <v>119.348005</v>
      </c>
      <c r="J62" s="423">
        <v>1477.0563649999999</v>
      </c>
      <c r="K62" s="423" t="s">
        <v>43</v>
      </c>
      <c r="L62" s="423" t="s">
        <v>43</v>
      </c>
      <c r="M62" s="423" t="s">
        <v>43</v>
      </c>
      <c r="N62" s="423" t="s">
        <v>43</v>
      </c>
      <c r="O62" s="423" t="s">
        <v>43</v>
      </c>
      <c r="P62" s="423" t="s">
        <v>43</v>
      </c>
      <c r="Q62" s="423">
        <v>2326.4235612000002</v>
      </c>
      <c r="R62" s="423">
        <v>1103.7539105999999</v>
      </c>
      <c r="S62" s="422" t="s">
        <v>1408</v>
      </c>
    </row>
    <row r="63" spans="1:19" ht="17.100000000000001" customHeight="1">
      <c r="A63" s="422" t="s">
        <v>1409</v>
      </c>
      <c r="B63" s="423" t="s">
        <v>43</v>
      </c>
      <c r="C63" s="423" t="s">
        <v>43</v>
      </c>
      <c r="D63" s="423" t="s">
        <v>43</v>
      </c>
      <c r="E63" s="423" t="s">
        <v>43</v>
      </c>
      <c r="F63" s="423" t="s">
        <v>43</v>
      </c>
      <c r="G63" s="423" t="s">
        <v>43</v>
      </c>
      <c r="H63" s="423">
        <v>1.6435599999999999</v>
      </c>
      <c r="I63" s="423" t="s">
        <v>43</v>
      </c>
      <c r="J63" s="423">
        <v>11.021420000000001</v>
      </c>
      <c r="K63" s="423" t="s">
        <v>43</v>
      </c>
      <c r="L63" s="423" t="s">
        <v>43</v>
      </c>
      <c r="M63" s="423" t="s">
        <v>43</v>
      </c>
      <c r="N63" s="423" t="s">
        <v>43</v>
      </c>
      <c r="O63" s="423" t="s">
        <v>43</v>
      </c>
      <c r="P63" s="423" t="s">
        <v>43</v>
      </c>
      <c r="Q63" s="423">
        <v>12.66498</v>
      </c>
      <c r="R63" s="423">
        <v>5.8147500000000001</v>
      </c>
      <c r="S63" s="422" t="s">
        <v>1409</v>
      </c>
    </row>
    <row r="64" spans="1:19" ht="17.100000000000001" customHeight="1">
      <c r="A64" s="422" t="s">
        <v>1410</v>
      </c>
      <c r="B64" s="423" t="s">
        <v>43</v>
      </c>
      <c r="C64" s="423" t="s">
        <v>43</v>
      </c>
      <c r="D64" s="423" t="s">
        <v>43</v>
      </c>
      <c r="E64" s="423" t="s">
        <v>43</v>
      </c>
      <c r="F64" s="423" t="s">
        <v>43</v>
      </c>
      <c r="G64" s="423" t="s">
        <v>43</v>
      </c>
      <c r="H64" s="423">
        <v>3203.4923816</v>
      </c>
      <c r="I64" s="423">
        <v>268.19149529999999</v>
      </c>
      <c r="J64" s="423">
        <v>4471.6149389000002</v>
      </c>
      <c r="K64" s="423" t="s">
        <v>43</v>
      </c>
      <c r="L64" s="423" t="s">
        <v>43</v>
      </c>
      <c r="M64" s="423" t="s">
        <v>43</v>
      </c>
      <c r="N64" s="423" t="s">
        <v>43</v>
      </c>
      <c r="O64" s="423" t="s">
        <v>43</v>
      </c>
      <c r="P64" s="423" t="s">
        <v>43</v>
      </c>
      <c r="Q64" s="423">
        <v>7943.2988158000007</v>
      </c>
      <c r="R64" s="423">
        <v>1759.2978105</v>
      </c>
      <c r="S64" s="422" t="s">
        <v>1410</v>
      </c>
    </row>
    <row r="65" spans="1:19" ht="17.100000000000001" customHeight="1">
      <c r="A65" s="422" t="s">
        <v>1411</v>
      </c>
      <c r="B65" s="423" t="s">
        <v>43</v>
      </c>
      <c r="C65" s="423" t="s">
        <v>43</v>
      </c>
      <c r="D65" s="423" t="s">
        <v>43</v>
      </c>
      <c r="E65" s="423" t="s">
        <v>43</v>
      </c>
      <c r="F65" s="423" t="s">
        <v>43</v>
      </c>
      <c r="G65" s="423" t="s">
        <v>43</v>
      </c>
      <c r="H65" s="423">
        <v>332.12294000000003</v>
      </c>
      <c r="I65" s="423">
        <v>112.7510229</v>
      </c>
      <c r="J65" s="423">
        <v>1060.9736688999999</v>
      </c>
      <c r="K65" s="423" t="s">
        <v>43</v>
      </c>
      <c r="L65" s="423" t="s">
        <v>43</v>
      </c>
      <c r="M65" s="423" t="s">
        <v>43</v>
      </c>
      <c r="N65" s="423" t="s">
        <v>43</v>
      </c>
      <c r="O65" s="423" t="s">
        <v>43</v>
      </c>
      <c r="P65" s="423" t="s">
        <v>43</v>
      </c>
      <c r="Q65" s="423">
        <v>1505.8476317999998</v>
      </c>
      <c r="R65" s="423">
        <v>616.45054900000002</v>
      </c>
      <c r="S65" s="422" t="s">
        <v>1411</v>
      </c>
    </row>
    <row r="66" spans="1:19" ht="17.100000000000001" customHeight="1">
      <c r="A66" s="422" t="s">
        <v>1412</v>
      </c>
      <c r="B66" s="423" t="s">
        <v>43</v>
      </c>
      <c r="C66" s="423" t="s">
        <v>43</v>
      </c>
      <c r="D66" s="423" t="s">
        <v>43</v>
      </c>
      <c r="E66" s="423" t="s">
        <v>43</v>
      </c>
      <c r="F66" s="423" t="s">
        <v>43</v>
      </c>
      <c r="G66" s="423" t="s">
        <v>43</v>
      </c>
      <c r="H66" s="423">
        <v>1425.0936300000001</v>
      </c>
      <c r="I66" s="423">
        <v>308.69040439999998</v>
      </c>
      <c r="J66" s="423">
        <v>3024.7352107000002</v>
      </c>
      <c r="K66" s="423" t="s">
        <v>43</v>
      </c>
      <c r="L66" s="423" t="s">
        <v>43</v>
      </c>
      <c r="M66" s="423" t="s">
        <v>43</v>
      </c>
      <c r="N66" s="423" t="s">
        <v>43</v>
      </c>
      <c r="O66" s="423" t="s">
        <v>43</v>
      </c>
      <c r="P66" s="423" t="s">
        <v>43</v>
      </c>
      <c r="Q66" s="423">
        <v>4758.5192451000003</v>
      </c>
      <c r="R66" s="423">
        <v>2129.3949622</v>
      </c>
      <c r="S66" s="422" t="s">
        <v>1412</v>
      </c>
    </row>
    <row r="67" spans="1:19" ht="17.100000000000001" customHeight="1">
      <c r="A67" s="422" t="s">
        <v>1413</v>
      </c>
      <c r="B67" s="423" t="s">
        <v>43</v>
      </c>
      <c r="C67" s="423" t="s">
        <v>43</v>
      </c>
      <c r="D67" s="423" t="s">
        <v>43</v>
      </c>
      <c r="E67" s="423" t="s">
        <v>43</v>
      </c>
      <c r="F67" s="423" t="s">
        <v>43</v>
      </c>
      <c r="G67" s="423" t="s">
        <v>43</v>
      </c>
      <c r="H67" s="423">
        <v>0.98209999999999997</v>
      </c>
      <c r="I67" s="423">
        <v>2</v>
      </c>
      <c r="J67" s="423" t="s">
        <v>43</v>
      </c>
      <c r="K67" s="423" t="s">
        <v>43</v>
      </c>
      <c r="L67" s="423" t="s">
        <v>43</v>
      </c>
      <c r="M67" s="423" t="s">
        <v>43</v>
      </c>
      <c r="N67" s="423" t="s">
        <v>43</v>
      </c>
      <c r="O67" s="423" t="s">
        <v>43</v>
      </c>
      <c r="P67" s="423" t="s">
        <v>43</v>
      </c>
      <c r="Q67" s="423">
        <v>2.9821</v>
      </c>
      <c r="R67" s="423">
        <v>1.8491500999999999</v>
      </c>
      <c r="S67" s="422" t="s">
        <v>1413</v>
      </c>
    </row>
    <row r="68" spans="1:19" ht="17.100000000000001" customHeight="1">
      <c r="A68" s="422" t="s">
        <v>1414</v>
      </c>
      <c r="B68" s="423" t="s">
        <v>43</v>
      </c>
      <c r="C68" s="423" t="s">
        <v>43</v>
      </c>
      <c r="D68" s="423" t="s">
        <v>43</v>
      </c>
      <c r="E68" s="423" t="s">
        <v>43</v>
      </c>
      <c r="F68" s="423" t="s">
        <v>43</v>
      </c>
      <c r="G68" s="423" t="s">
        <v>43</v>
      </c>
      <c r="H68" s="423">
        <v>406.99176649999998</v>
      </c>
      <c r="I68" s="423">
        <v>81.811939899999999</v>
      </c>
      <c r="J68" s="423">
        <v>966.92568000000006</v>
      </c>
      <c r="K68" s="423" t="s">
        <v>43</v>
      </c>
      <c r="L68" s="423" t="s">
        <v>43</v>
      </c>
      <c r="M68" s="423" t="s">
        <v>43</v>
      </c>
      <c r="N68" s="423" t="s">
        <v>43</v>
      </c>
      <c r="O68" s="423" t="s">
        <v>43</v>
      </c>
      <c r="P68" s="423" t="s">
        <v>43</v>
      </c>
      <c r="Q68" s="423">
        <v>1455.7293864000001</v>
      </c>
      <c r="R68" s="423">
        <v>620.41546559999995</v>
      </c>
      <c r="S68" s="422" t="s">
        <v>1414</v>
      </c>
    </row>
    <row r="69" spans="1:19" ht="17.100000000000001" customHeight="1">
      <c r="A69" s="422" t="s">
        <v>1415</v>
      </c>
      <c r="B69" s="423" t="s">
        <v>43</v>
      </c>
      <c r="C69" s="423" t="s">
        <v>43</v>
      </c>
      <c r="D69" s="423" t="s">
        <v>43</v>
      </c>
      <c r="E69" s="423" t="s">
        <v>43</v>
      </c>
      <c r="F69" s="423" t="s">
        <v>43</v>
      </c>
      <c r="G69" s="423" t="s">
        <v>43</v>
      </c>
      <c r="H69" s="423">
        <v>74.614159999999998</v>
      </c>
      <c r="I69" s="423">
        <v>18.335819999999998</v>
      </c>
      <c r="J69" s="423">
        <v>237.07622000000001</v>
      </c>
      <c r="K69" s="423" t="s">
        <v>43</v>
      </c>
      <c r="L69" s="423" t="s">
        <v>43</v>
      </c>
      <c r="M69" s="423" t="s">
        <v>43</v>
      </c>
      <c r="N69" s="423" t="s">
        <v>43</v>
      </c>
      <c r="O69" s="423" t="s">
        <v>43</v>
      </c>
      <c r="P69" s="423" t="s">
        <v>43</v>
      </c>
      <c r="Q69" s="423">
        <v>330.02620000000002</v>
      </c>
      <c r="R69" s="423">
        <v>125.8902203</v>
      </c>
      <c r="S69" s="422" t="s">
        <v>1415</v>
      </c>
    </row>
    <row r="70" spans="1:19" ht="17.100000000000001" customHeight="1">
      <c r="A70" s="422" t="s">
        <v>1416</v>
      </c>
      <c r="B70" s="423" t="s">
        <v>43</v>
      </c>
      <c r="C70" s="423" t="s">
        <v>43</v>
      </c>
      <c r="D70" s="423" t="s">
        <v>43</v>
      </c>
      <c r="E70" s="423" t="s">
        <v>43</v>
      </c>
      <c r="F70" s="423" t="s">
        <v>43</v>
      </c>
      <c r="G70" s="423" t="s">
        <v>43</v>
      </c>
      <c r="H70" s="423">
        <v>215.67896500000001</v>
      </c>
      <c r="I70" s="423">
        <v>41.769874999999999</v>
      </c>
      <c r="J70" s="423">
        <v>427.08461130000001</v>
      </c>
      <c r="K70" s="423" t="s">
        <v>43</v>
      </c>
      <c r="L70" s="423" t="s">
        <v>43</v>
      </c>
      <c r="M70" s="423" t="s">
        <v>43</v>
      </c>
      <c r="N70" s="423" t="s">
        <v>43</v>
      </c>
      <c r="O70" s="423" t="s">
        <v>43</v>
      </c>
      <c r="P70" s="423" t="s">
        <v>43</v>
      </c>
      <c r="Q70" s="423">
        <v>684.53345130000002</v>
      </c>
      <c r="R70" s="423">
        <v>296.83439499999997</v>
      </c>
      <c r="S70" s="422" t="s">
        <v>1416</v>
      </c>
    </row>
    <row r="71" spans="1:19" ht="17.100000000000001" customHeight="1">
      <c r="A71" s="422" t="s">
        <v>1417</v>
      </c>
      <c r="B71" s="423" t="s">
        <v>43</v>
      </c>
      <c r="C71" s="423" t="s">
        <v>43</v>
      </c>
      <c r="D71" s="423" t="s">
        <v>43</v>
      </c>
      <c r="E71" s="423" t="s">
        <v>43</v>
      </c>
      <c r="F71" s="423" t="s">
        <v>43</v>
      </c>
      <c r="G71" s="423" t="s">
        <v>43</v>
      </c>
      <c r="H71" s="423" t="s">
        <v>43</v>
      </c>
      <c r="I71" s="423" t="s">
        <v>43</v>
      </c>
      <c r="J71" s="423" t="s">
        <v>43</v>
      </c>
      <c r="K71" s="423" t="s">
        <v>43</v>
      </c>
      <c r="L71" s="423" t="s">
        <v>43</v>
      </c>
      <c r="M71" s="423" t="s">
        <v>43</v>
      </c>
      <c r="N71" s="423" t="s">
        <v>43</v>
      </c>
      <c r="O71" s="423" t="s">
        <v>43</v>
      </c>
      <c r="P71" s="423" t="s">
        <v>43</v>
      </c>
      <c r="Q71" s="423" t="s">
        <v>43</v>
      </c>
      <c r="R71" s="423" t="s">
        <v>43</v>
      </c>
      <c r="S71" s="422" t="s">
        <v>1417</v>
      </c>
    </row>
    <row r="72" spans="1:19" ht="17.100000000000001" customHeight="1">
      <c r="A72" s="422" t="s">
        <v>1418</v>
      </c>
      <c r="B72" s="423" t="s">
        <v>43</v>
      </c>
      <c r="C72" s="423" t="s">
        <v>43</v>
      </c>
      <c r="D72" s="423" t="s">
        <v>43</v>
      </c>
      <c r="E72" s="423" t="s">
        <v>43</v>
      </c>
      <c r="F72" s="423" t="s">
        <v>43</v>
      </c>
      <c r="G72" s="423" t="s">
        <v>43</v>
      </c>
      <c r="H72" s="423">
        <v>671.67374589999997</v>
      </c>
      <c r="I72" s="423">
        <v>3532.4364451000001</v>
      </c>
      <c r="J72" s="423">
        <v>4945.4797910999996</v>
      </c>
      <c r="K72" s="423" t="s">
        <v>43</v>
      </c>
      <c r="L72" s="423" t="s">
        <v>43</v>
      </c>
      <c r="M72" s="423" t="s">
        <v>43</v>
      </c>
      <c r="N72" s="423">
        <v>0.53846989999999995</v>
      </c>
      <c r="O72" s="423">
        <v>51.831274100000002</v>
      </c>
      <c r="P72" s="423">
        <v>38.136658699999998</v>
      </c>
      <c r="Q72" s="423">
        <v>9240.0963847999992</v>
      </c>
      <c r="R72" s="423">
        <v>8141.2624894999999</v>
      </c>
      <c r="S72" s="422" t="s">
        <v>1418</v>
      </c>
    </row>
    <row r="73" spans="1:19" ht="17.100000000000001" customHeight="1">
      <c r="A73" s="422" t="s">
        <v>1419</v>
      </c>
      <c r="B73" s="423" t="s">
        <v>43</v>
      </c>
      <c r="C73" s="423" t="s">
        <v>43</v>
      </c>
      <c r="D73" s="423" t="s">
        <v>43</v>
      </c>
      <c r="E73" s="423" t="s">
        <v>43</v>
      </c>
      <c r="F73" s="423" t="s">
        <v>43</v>
      </c>
      <c r="G73" s="423" t="s">
        <v>43</v>
      </c>
      <c r="H73" s="423" t="s">
        <v>43</v>
      </c>
      <c r="I73" s="423" t="s">
        <v>43</v>
      </c>
      <c r="J73" s="423" t="s">
        <v>43</v>
      </c>
      <c r="K73" s="423" t="s">
        <v>43</v>
      </c>
      <c r="L73" s="423" t="s">
        <v>43</v>
      </c>
      <c r="M73" s="423" t="s">
        <v>43</v>
      </c>
      <c r="N73" s="423" t="s">
        <v>43</v>
      </c>
      <c r="O73" s="423" t="s">
        <v>43</v>
      </c>
      <c r="P73" s="423" t="s">
        <v>43</v>
      </c>
      <c r="Q73" s="423" t="s">
        <v>43</v>
      </c>
      <c r="R73" s="423">
        <v>71.125505200000006</v>
      </c>
      <c r="S73" s="422" t="s">
        <v>1419</v>
      </c>
    </row>
    <row r="74" spans="1:19" ht="17.100000000000001" customHeight="1">
      <c r="A74" s="422" t="s">
        <v>1420</v>
      </c>
      <c r="B74" s="423" t="s">
        <v>43</v>
      </c>
      <c r="C74" s="423" t="s">
        <v>43</v>
      </c>
      <c r="D74" s="423" t="s">
        <v>43</v>
      </c>
      <c r="E74" s="423" t="s">
        <v>43</v>
      </c>
      <c r="F74" s="423" t="s">
        <v>43</v>
      </c>
      <c r="G74" s="423" t="s">
        <v>43</v>
      </c>
      <c r="H74" s="423" t="s">
        <v>43</v>
      </c>
      <c r="I74" s="423" t="s">
        <v>43</v>
      </c>
      <c r="J74" s="423" t="s">
        <v>43</v>
      </c>
      <c r="K74" s="423" t="s">
        <v>43</v>
      </c>
      <c r="L74" s="423" t="s">
        <v>43</v>
      </c>
      <c r="M74" s="423" t="s">
        <v>43</v>
      </c>
      <c r="N74" s="423" t="s">
        <v>43</v>
      </c>
      <c r="O74" s="423" t="s">
        <v>43</v>
      </c>
      <c r="P74" s="423" t="s">
        <v>43</v>
      </c>
      <c r="Q74" s="423" t="s">
        <v>43</v>
      </c>
      <c r="R74" s="423">
        <v>11.07924</v>
      </c>
      <c r="S74" s="422" t="s">
        <v>1420</v>
      </c>
    </row>
    <row r="75" spans="1:19" ht="17.100000000000001" customHeight="1">
      <c r="A75" s="422" t="s">
        <v>1421</v>
      </c>
      <c r="B75" s="423" t="s">
        <v>43</v>
      </c>
      <c r="C75" s="423" t="s">
        <v>43</v>
      </c>
      <c r="D75" s="423" t="s">
        <v>43</v>
      </c>
      <c r="E75" s="423" t="s">
        <v>43</v>
      </c>
      <c r="F75" s="423" t="s">
        <v>43</v>
      </c>
      <c r="G75" s="423" t="s">
        <v>43</v>
      </c>
      <c r="H75" s="423" t="s">
        <v>43</v>
      </c>
      <c r="I75" s="423" t="s">
        <v>43</v>
      </c>
      <c r="J75" s="423" t="s">
        <v>43</v>
      </c>
      <c r="K75" s="423" t="s">
        <v>43</v>
      </c>
      <c r="L75" s="423" t="s">
        <v>43</v>
      </c>
      <c r="M75" s="423" t="s">
        <v>43</v>
      </c>
      <c r="N75" s="423" t="s">
        <v>43</v>
      </c>
      <c r="O75" s="423" t="s">
        <v>43</v>
      </c>
      <c r="P75" s="423" t="s">
        <v>43</v>
      </c>
      <c r="Q75" s="423" t="s">
        <v>43</v>
      </c>
      <c r="R75" s="423" t="s">
        <v>43</v>
      </c>
      <c r="S75" s="422" t="s">
        <v>1421</v>
      </c>
    </row>
    <row r="76" spans="1:19" ht="17.100000000000001" customHeight="1">
      <c r="A76" s="422" t="s">
        <v>1422</v>
      </c>
      <c r="B76" s="423" t="s">
        <v>43</v>
      </c>
      <c r="C76" s="423" t="s">
        <v>43</v>
      </c>
      <c r="D76" s="423" t="s">
        <v>43</v>
      </c>
      <c r="E76" s="423" t="s">
        <v>43</v>
      </c>
      <c r="F76" s="423" t="s">
        <v>43</v>
      </c>
      <c r="G76" s="423" t="s">
        <v>43</v>
      </c>
      <c r="H76" s="423" t="s">
        <v>43</v>
      </c>
      <c r="I76" s="423" t="s">
        <v>43</v>
      </c>
      <c r="J76" s="423" t="s">
        <v>43</v>
      </c>
      <c r="K76" s="423" t="s">
        <v>43</v>
      </c>
      <c r="L76" s="423" t="s">
        <v>43</v>
      </c>
      <c r="M76" s="423" t="s">
        <v>43</v>
      </c>
      <c r="N76" s="423" t="s">
        <v>43</v>
      </c>
      <c r="O76" s="423" t="s">
        <v>43</v>
      </c>
      <c r="P76" s="423" t="s">
        <v>43</v>
      </c>
      <c r="Q76" s="423" t="s">
        <v>43</v>
      </c>
      <c r="R76" s="423">
        <v>53.460850800000003</v>
      </c>
      <c r="S76" s="422" t="s">
        <v>1422</v>
      </c>
    </row>
    <row r="77" spans="1:19" ht="17.100000000000001" customHeight="1">
      <c r="A77" s="422" t="s">
        <v>1423</v>
      </c>
      <c r="B77" s="423" t="s">
        <v>43</v>
      </c>
      <c r="C77" s="423" t="s">
        <v>43</v>
      </c>
      <c r="D77" s="423" t="s">
        <v>43</v>
      </c>
      <c r="E77" s="423" t="s">
        <v>43</v>
      </c>
      <c r="F77" s="423" t="s">
        <v>43</v>
      </c>
      <c r="G77" s="423" t="s">
        <v>43</v>
      </c>
      <c r="H77" s="423" t="s">
        <v>43</v>
      </c>
      <c r="I77" s="423">
        <v>81.051223500000006</v>
      </c>
      <c r="J77" s="423" t="s">
        <v>43</v>
      </c>
      <c r="K77" s="423" t="s">
        <v>43</v>
      </c>
      <c r="L77" s="423" t="s">
        <v>43</v>
      </c>
      <c r="M77" s="423" t="s">
        <v>43</v>
      </c>
      <c r="N77" s="423" t="s">
        <v>43</v>
      </c>
      <c r="O77" s="423" t="s">
        <v>43</v>
      </c>
      <c r="P77" s="423" t="s">
        <v>43</v>
      </c>
      <c r="Q77" s="423">
        <v>81.051223500000006</v>
      </c>
      <c r="R77" s="423">
        <v>121.9037807</v>
      </c>
      <c r="S77" s="422" t="s">
        <v>1423</v>
      </c>
    </row>
    <row r="78" spans="1:19">
      <c r="A78" s="429"/>
      <c r="B78" s="429"/>
      <c r="C78" s="429"/>
      <c r="D78" s="429"/>
      <c r="E78" s="429"/>
      <c r="F78" s="429"/>
      <c r="G78" s="429"/>
      <c r="H78" s="429"/>
      <c r="I78" s="429"/>
      <c r="J78" s="429"/>
      <c r="K78" s="429"/>
      <c r="L78" s="429"/>
      <c r="M78" s="429"/>
      <c r="N78" s="429"/>
      <c r="O78" s="429"/>
      <c r="P78" s="429"/>
      <c r="Q78" s="429"/>
      <c r="R78" s="429"/>
      <c r="S78" s="430"/>
    </row>
    <row r="79" spans="1:19" ht="24">
      <c r="A79" s="431" t="s">
        <v>420</v>
      </c>
      <c r="B79" s="432" t="s">
        <v>43</v>
      </c>
      <c r="C79" s="432" t="s">
        <v>43</v>
      </c>
      <c r="D79" s="432" t="s">
        <v>43</v>
      </c>
      <c r="E79" s="432" t="s">
        <v>43</v>
      </c>
      <c r="F79" s="432" t="s">
        <v>43</v>
      </c>
      <c r="G79" s="432">
        <v>1226.360686</v>
      </c>
      <c r="H79" s="432">
        <v>1462518.9007623</v>
      </c>
      <c r="I79" s="432">
        <v>44150.484704800001</v>
      </c>
      <c r="J79" s="432">
        <v>2095655.3603947</v>
      </c>
      <c r="K79" s="432" t="s">
        <v>43</v>
      </c>
      <c r="L79" s="432" t="s">
        <v>43</v>
      </c>
      <c r="M79" s="432" t="s">
        <v>43</v>
      </c>
      <c r="N79" s="432">
        <v>128399.3943556</v>
      </c>
      <c r="O79" s="432">
        <v>54.2910866</v>
      </c>
      <c r="P79" s="432">
        <v>122.8348024</v>
      </c>
      <c r="Q79" s="432">
        <v>3732127.6267924001</v>
      </c>
      <c r="R79" s="432">
        <v>3739761.8420524001</v>
      </c>
      <c r="S79" s="431" t="s">
        <v>420</v>
      </c>
    </row>
    <row r="80" spans="1:19" ht="36">
      <c r="A80" s="431" t="s">
        <v>1452</v>
      </c>
      <c r="B80" s="433" t="s">
        <v>43</v>
      </c>
      <c r="C80" s="433" t="s">
        <v>43</v>
      </c>
      <c r="D80" s="433" t="s">
        <v>43</v>
      </c>
      <c r="E80" s="433" t="s">
        <v>43</v>
      </c>
      <c r="F80" s="433" t="s">
        <v>43</v>
      </c>
      <c r="G80" s="433">
        <v>4</v>
      </c>
      <c r="H80" s="433">
        <v>6.3861299664634403</v>
      </c>
      <c r="I80" s="433">
        <v>7.95815203738184</v>
      </c>
      <c r="J80" s="433">
        <v>6.7002943977039999</v>
      </c>
      <c r="K80" s="433" t="s">
        <v>43</v>
      </c>
      <c r="L80" s="433" t="s">
        <v>43</v>
      </c>
      <c r="M80" s="433" t="s">
        <v>43</v>
      </c>
      <c r="N80" s="433">
        <v>8.3158391968056105</v>
      </c>
      <c r="O80" s="433">
        <v>12.410997927973</v>
      </c>
      <c r="P80" s="433">
        <v>7.4610703122684399</v>
      </c>
      <c r="Q80" s="433">
        <v>6.6468638923280503</v>
      </c>
      <c r="R80" s="433">
        <v>7.0078526650361397</v>
      </c>
      <c r="S80" s="431" t="s">
        <v>1452</v>
      </c>
    </row>
    <row r="81" spans="1:19">
      <c r="A81" s="368" t="s">
        <v>135</v>
      </c>
      <c r="B81" s="429"/>
      <c r="C81" s="429"/>
      <c r="D81" s="429"/>
      <c r="E81" s="429"/>
      <c r="F81" s="429"/>
      <c r="G81" s="429"/>
      <c r="H81" s="429"/>
      <c r="I81" s="429"/>
      <c r="J81" s="429"/>
      <c r="K81" s="429"/>
      <c r="L81" s="429"/>
      <c r="M81" s="429"/>
      <c r="N81" s="429"/>
      <c r="O81" s="429"/>
      <c r="P81" s="429"/>
      <c r="Q81" s="429"/>
      <c r="R81" s="429"/>
      <c r="S81" s="429"/>
    </row>
    <row r="82" spans="1:19">
      <c r="A82" s="369" t="s">
        <v>1212</v>
      </c>
      <c r="B82" s="429"/>
      <c r="C82" s="429"/>
      <c r="D82" s="429"/>
      <c r="E82" s="429"/>
      <c r="F82" s="429"/>
      <c r="G82" s="429"/>
      <c r="H82" s="429"/>
      <c r="I82" s="429"/>
      <c r="J82" s="429"/>
      <c r="K82" s="429"/>
      <c r="L82" s="429"/>
      <c r="M82" s="429"/>
      <c r="N82" s="429"/>
      <c r="O82" s="429"/>
      <c r="P82" s="429"/>
      <c r="Q82" s="429"/>
      <c r="R82" s="429"/>
      <c r="S82" s="429"/>
    </row>
    <row r="83" spans="1:19">
      <c r="A83" s="371" t="s">
        <v>1213</v>
      </c>
      <c r="B83" s="429"/>
      <c r="C83" s="429"/>
      <c r="D83" s="429"/>
      <c r="E83" s="429"/>
      <c r="F83" s="429"/>
      <c r="G83" s="429"/>
      <c r="H83" s="429"/>
      <c r="I83" s="429"/>
      <c r="J83" s="429"/>
      <c r="K83" s="429"/>
      <c r="L83" s="429"/>
      <c r="M83" s="429"/>
      <c r="N83" s="429"/>
      <c r="O83" s="429"/>
      <c r="P83" s="429"/>
      <c r="Q83" s="429"/>
      <c r="R83" s="429"/>
      <c r="S83" s="429"/>
    </row>
  </sheetData>
  <mergeCells count="42"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A49:A51"/>
    <mergeCell ref="B49:I49"/>
    <mergeCell ref="J49:Q49"/>
    <mergeCell ref="J50:J51"/>
    <mergeCell ref="K50:K51"/>
    <mergeCell ref="Q50:Q51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S6:S8"/>
    <mergeCell ref="B7:B8"/>
    <mergeCell ref="C7:C8"/>
    <mergeCell ref="D7:D8"/>
    <mergeCell ref="E7:E8"/>
    <mergeCell ref="F7:F8"/>
    <mergeCell ref="L7:L8"/>
  </mergeCells>
  <pageMargins left="0.7" right="0.7" top="0.75" bottom="0.75" header="0.3" footer="0.3"/>
  <pageSetup scale="95" pageOrder="overThenDown" orientation="portrait" r:id="rId1"/>
  <headerFooter>
    <oddFooter>&amp;C&amp;"Maiandra GD,Regular"&amp;9&amp;P</oddFooter>
  </headerFooter>
  <rowBreaks count="1" manualBreakCount="1">
    <brk id="43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>
  <dimension ref="A1:T86"/>
  <sheetViews>
    <sheetView view="pageBreakPreview" topLeftCell="A55" zoomScale="60" workbookViewId="0">
      <selection activeCell="S17" sqref="S17"/>
    </sheetView>
  </sheetViews>
  <sheetFormatPr defaultRowHeight="12.75"/>
  <cols>
    <col min="1" max="1" width="9.140625" style="434"/>
    <col min="2" max="2" width="7.85546875" style="434" customWidth="1"/>
    <col min="3" max="3" width="9.42578125" style="434" bestFit="1" customWidth="1"/>
    <col min="4" max="4" width="9.28515625" style="434" bestFit="1" customWidth="1"/>
    <col min="5" max="5" width="10.5703125" style="434" bestFit="1" customWidth="1"/>
    <col min="6" max="7" width="9.7109375" style="434" bestFit="1" customWidth="1"/>
    <col min="8" max="8" width="9.5703125" style="434" customWidth="1"/>
    <col min="9" max="9" width="10.85546875" style="434" bestFit="1" customWidth="1"/>
    <col min="10" max="10" width="9.28515625" style="434" bestFit="1" customWidth="1"/>
    <col min="11" max="11" width="10.85546875" style="434" bestFit="1" customWidth="1"/>
    <col min="12" max="12" width="9.7109375" style="434" bestFit="1" customWidth="1"/>
    <col min="13" max="14" width="10.85546875" style="434" bestFit="1" customWidth="1"/>
    <col min="15" max="15" width="10.42578125" style="434" bestFit="1" customWidth="1"/>
    <col min="16" max="16" width="10.5703125" style="434" bestFit="1" customWidth="1"/>
    <col min="17" max="17" width="11" style="434" customWidth="1"/>
    <col min="18" max="18" width="9.85546875" style="434" customWidth="1"/>
    <col min="19" max="16384" width="9.140625" style="434"/>
  </cols>
  <sheetData>
    <row r="1" spans="1:20">
      <c r="A1" s="414"/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6" t="s">
        <v>1457</v>
      </c>
    </row>
    <row r="2" spans="1:20">
      <c r="A2" s="15"/>
      <c r="B2" s="39"/>
      <c r="C2" s="15"/>
      <c r="D2" s="417"/>
      <c r="E2" s="417"/>
      <c r="F2" s="417"/>
      <c r="G2" s="417"/>
      <c r="H2" s="15"/>
      <c r="I2" s="15"/>
      <c r="J2" s="109" t="s">
        <v>1344</v>
      </c>
      <c r="K2" s="107" t="s">
        <v>1345</v>
      </c>
      <c r="L2" s="39"/>
      <c r="M2" s="417"/>
      <c r="N2" s="15"/>
      <c r="O2" s="15"/>
      <c r="P2" s="15"/>
      <c r="Q2" s="15"/>
      <c r="R2" s="15"/>
      <c r="S2" s="15"/>
      <c r="T2" s="34"/>
    </row>
    <row r="3" spans="1:20">
      <c r="A3" s="15"/>
      <c r="B3" s="39"/>
      <c r="C3" s="15"/>
      <c r="D3" s="417"/>
      <c r="E3" s="417"/>
      <c r="F3" s="417"/>
      <c r="G3" s="417"/>
      <c r="H3" s="15"/>
      <c r="I3" s="15"/>
      <c r="J3" s="109" t="s">
        <v>1346</v>
      </c>
      <c r="K3" s="107" t="s">
        <v>1347</v>
      </c>
      <c r="L3" s="39"/>
      <c r="M3" s="417"/>
      <c r="N3" s="15"/>
      <c r="O3" s="15"/>
      <c r="P3" s="15"/>
      <c r="Q3" s="15"/>
      <c r="R3" s="15"/>
      <c r="S3" s="15"/>
      <c r="T3" s="15"/>
    </row>
    <row r="4" spans="1:20">
      <c r="A4" s="15"/>
      <c r="B4" s="15"/>
      <c r="C4" s="39"/>
      <c r="D4" s="417"/>
      <c r="E4" s="417"/>
      <c r="F4" s="417"/>
      <c r="G4" s="417"/>
      <c r="H4" s="15"/>
      <c r="I4" s="39"/>
      <c r="J4" s="109" t="s">
        <v>300</v>
      </c>
      <c r="K4" s="107" t="s">
        <v>150</v>
      </c>
      <c r="L4" s="39"/>
      <c r="M4" s="39"/>
      <c r="N4" s="39"/>
      <c r="O4" s="39"/>
      <c r="P4" s="39"/>
      <c r="Q4" s="39"/>
      <c r="R4" s="39"/>
      <c r="S4" s="15"/>
      <c r="T4" s="15"/>
    </row>
    <row r="5" spans="1:20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403" t="s">
        <v>57</v>
      </c>
    </row>
    <row r="6" spans="1:20">
      <c r="A6" s="1034" t="s">
        <v>1348</v>
      </c>
      <c r="B6" s="1031" t="s">
        <v>1349</v>
      </c>
      <c r="C6" s="1031"/>
      <c r="D6" s="1031"/>
      <c r="E6" s="1031"/>
      <c r="F6" s="1031"/>
      <c r="G6" s="1031"/>
      <c r="H6" s="1031"/>
      <c r="I6" s="1031"/>
      <c r="J6" s="1031" t="s">
        <v>1349</v>
      </c>
      <c r="K6" s="1031"/>
      <c r="L6" s="1031"/>
      <c r="M6" s="1031"/>
      <c r="N6" s="1031"/>
      <c r="O6" s="1031"/>
      <c r="P6" s="1031"/>
      <c r="Q6" s="1031"/>
      <c r="R6" s="1038" t="s">
        <v>1350</v>
      </c>
      <c r="S6" s="1034" t="s">
        <v>1348</v>
      </c>
    </row>
    <row r="7" spans="1:20">
      <c r="A7" s="1035"/>
      <c r="B7" s="1037" t="s">
        <v>1351</v>
      </c>
      <c r="C7" s="1037" t="s">
        <v>1352</v>
      </c>
      <c r="D7" s="1037" t="s">
        <v>1353</v>
      </c>
      <c r="E7" s="1037" t="s">
        <v>1354</v>
      </c>
      <c r="F7" s="1037" t="s">
        <v>1355</v>
      </c>
      <c r="G7" s="1037" t="s">
        <v>1356</v>
      </c>
      <c r="H7" s="1037" t="s">
        <v>1357</v>
      </c>
      <c r="I7" s="1037" t="s">
        <v>1358</v>
      </c>
      <c r="J7" s="1037" t="s">
        <v>1359</v>
      </c>
      <c r="K7" s="1037" t="s">
        <v>1360</v>
      </c>
      <c r="L7" s="1037" t="s">
        <v>1361</v>
      </c>
      <c r="M7" s="1037" t="s">
        <v>1362</v>
      </c>
      <c r="N7" s="1037" t="s">
        <v>1363</v>
      </c>
      <c r="O7" s="1037" t="s">
        <v>1364</v>
      </c>
      <c r="P7" s="1037" t="s">
        <v>1365</v>
      </c>
      <c r="Q7" s="1040" t="s">
        <v>61</v>
      </c>
      <c r="R7" s="1038"/>
      <c r="S7" s="1035"/>
    </row>
    <row r="8" spans="1:20" ht="63.75" customHeight="1">
      <c r="A8" s="1036"/>
      <c r="B8" s="1037"/>
      <c r="C8" s="1037"/>
      <c r="D8" s="1037"/>
      <c r="E8" s="1037"/>
      <c r="F8" s="1037"/>
      <c r="G8" s="1037"/>
      <c r="H8" s="1037"/>
      <c r="I8" s="1037"/>
      <c r="J8" s="1037"/>
      <c r="K8" s="1037"/>
      <c r="L8" s="1037"/>
      <c r="M8" s="1037"/>
      <c r="N8" s="1037"/>
      <c r="O8" s="1037"/>
      <c r="P8" s="1037"/>
      <c r="Q8" s="1040"/>
      <c r="R8" s="1038"/>
      <c r="S8" s="1036"/>
    </row>
    <row r="9" spans="1:20">
      <c r="A9" s="418"/>
      <c r="B9" s="419"/>
      <c r="C9" s="419"/>
      <c r="D9" s="419"/>
      <c r="E9" s="419"/>
      <c r="F9" s="419"/>
      <c r="G9" s="419"/>
      <c r="H9" s="419"/>
      <c r="I9" s="419"/>
      <c r="J9" s="419"/>
      <c r="K9" s="419"/>
      <c r="L9" s="419"/>
      <c r="M9" s="419"/>
      <c r="N9" s="419"/>
      <c r="O9" s="419"/>
      <c r="P9" s="419"/>
      <c r="Q9" s="420"/>
      <c r="R9" s="420"/>
      <c r="S9" s="421"/>
    </row>
    <row r="10" spans="1:20" ht="17.100000000000001" customHeight="1">
      <c r="A10" s="422" t="s">
        <v>1366</v>
      </c>
      <c r="B10" s="423" t="s">
        <v>43</v>
      </c>
      <c r="C10" s="423">
        <v>945.81137530000001</v>
      </c>
      <c r="D10" s="423" t="s">
        <v>43</v>
      </c>
      <c r="E10" s="423">
        <v>1920.2126338</v>
      </c>
      <c r="F10" s="423">
        <v>1603.0134731000001</v>
      </c>
      <c r="G10" s="423">
        <v>222.26200170000001</v>
      </c>
      <c r="H10" s="423">
        <v>136402.6178988</v>
      </c>
      <c r="I10" s="423">
        <v>21732.156827700001</v>
      </c>
      <c r="J10" s="423" t="s">
        <v>43</v>
      </c>
      <c r="K10" s="423">
        <v>3982.6450991000002</v>
      </c>
      <c r="L10" s="423">
        <v>15.439974899999999</v>
      </c>
      <c r="M10" s="423">
        <v>1915.0229519</v>
      </c>
      <c r="N10" s="423">
        <v>8997.0261052000005</v>
      </c>
      <c r="O10" s="423">
        <v>522.76176829999997</v>
      </c>
      <c r="P10" s="423">
        <v>34880.048619900001</v>
      </c>
      <c r="Q10" s="423">
        <v>213139.01872969995</v>
      </c>
      <c r="R10" s="423">
        <v>215175.53743560001</v>
      </c>
      <c r="S10" s="422" t="s">
        <v>1366</v>
      </c>
    </row>
    <row r="11" spans="1:20" ht="17.100000000000001" customHeight="1">
      <c r="A11" s="422" t="s">
        <v>1367</v>
      </c>
      <c r="B11" s="423" t="s">
        <v>43</v>
      </c>
      <c r="C11" s="423" t="s">
        <v>43</v>
      </c>
      <c r="D11" s="423" t="s">
        <v>43</v>
      </c>
      <c r="E11" s="423" t="s">
        <v>43</v>
      </c>
      <c r="F11" s="423" t="s">
        <v>43</v>
      </c>
      <c r="G11" s="423" t="s">
        <v>43</v>
      </c>
      <c r="H11" s="423" t="s">
        <v>43</v>
      </c>
      <c r="I11" s="423" t="s">
        <v>43</v>
      </c>
      <c r="J11" s="423" t="s">
        <v>43</v>
      </c>
      <c r="K11" s="423" t="s">
        <v>43</v>
      </c>
      <c r="L11" s="423" t="s">
        <v>43</v>
      </c>
      <c r="M11" s="423" t="s">
        <v>43</v>
      </c>
      <c r="N11" s="423" t="s">
        <v>43</v>
      </c>
      <c r="O11" s="423" t="s">
        <v>43</v>
      </c>
      <c r="P11" s="423" t="s">
        <v>43</v>
      </c>
      <c r="Q11" s="423" t="s">
        <v>43</v>
      </c>
      <c r="R11" s="423" t="s">
        <v>43</v>
      </c>
      <c r="S11" s="422" t="s">
        <v>1367</v>
      </c>
    </row>
    <row r="12" spans="1:20" ht="17.100000000000001" customHeight="1">
      <c r="A12" s="422" t="s">
        <v>1368</v>
      </c>
      <c r="B12" s="423" t="s">
        <v>43</v>
      </c>
      <c r="C12" s="423" t="s">
        <v>43</v>
      </c>
      <c r="D12" s="423" t="s">
        <v>43</v>
      </c>
      <c r="E12" s="423" t="s">
        <v>43</v>
      </c>
      <c r="F12" s="423" t="s">
        <v>43</v>
      </c>
      <c r="G12" s="423" t="s">
        <v>43</v>
      </c>
      <c r="H12" s="423" t="s">
        <v>43</v>
      </c>
      <c r="I12" s="423">
        <v>2002.5833333999999</v>
      </c>
      <c r="J12" s="423" t="s">
        <v>43</v>
      </c>
      <c r="K12" s="423">
        <v>5</v>
      </c>
      <c r="L12" s="423">
        <v>40.051666599999997</v>
      </c>
      <c r="M12" s="423" t="s">
        <v>43</v>
      </c>
      <c r="N12" s="423" t="s">
        <v>43</v>
      </c>
      <c r="O12" s="423">
        <v>500.625</v>
      </c>
      <c r="P12" s="423" t="s">
        <v>43</v>
      </c>
      <c r="Q12" s="423">
        <v>2548.2600000000002</v>
      </c>
      <c r="R12" s="423">
        <v>2845.6970832000002</v>
      </c>
      <c r="S12" s="422" t="s">
        <v>1368</v>
      </c>
    </row>
    <row r="13" spans="1:20" ht="17.100000000000001" customHeight="1">
      <c r="A13" s="422" t="s">
        <v>1369</v>
      </c>
      <c r="B13" s="423" t="s">
        <v>43</v>
      </c>
      <c r="C13" s="423" t="s">
        <v>43</v>
      </c>
      <c r="D13" s="423" t="s">
        <v>43</v>
      </c>
      <c r="E13" s="423" t="s">
        <v>43</v>
      </c>
      <c r="F13" s="423" t="s">
        <v>43</v>
      </c>
      <c r="G13" s="423" t="s">
        <v>43</v>
      </c>
      <c r="H13" s="423" t="s">
        <v>43</v>
      </c>
      <c r="I13" s="423" t="s">
        <v>43</v>
      </c>
      <c r="J13" s="423" t="s">
        <v>43</v>
      </c>
      <c r="K13" s="423" t="s">
        <v>43</v>
      </c>
      <c r="L13" s="423" t="s">
        <v>43</v>
      </c>
      <c r="M13" s="423" t="s">
        <v>43</v>
      </c>
      <c r="N13" s="423" t="s">
        <v>43</v>
      </c>
      <c r="O13" s="423" t="s">
        <v>43</v>
      </c>
      <c r="P13" s="423" t="s">
        <v>43</v>
      </c>
      <c r="Q13" s="423" t="s">
        <v>43</v>
      </c>
      <c r="R13" s="423" t="s">
        <v>43</v>
      </c>
      <c r="S13" s="422" t="s">
        <v>1369</v>
      </c>
    </row>
    <row r="14" spans="1:20" ht="17.100000000000001" customHeight="1">
      <c r="A14" s="422" t="s">
        <v>1370</v>
      </c>
      <c r="B14" s="423" t="s">
        <v>43</v>
      </c>
      <c r="C14" s="423" t="s">
        <v>43</v>
      </c>
      <c r="D14" s="423" t="s">
        <v>43</v>
      </c>
      <c r="E14" s="423" t="s">
        <v>43</v>
      </c>
      <c r="F14" s="423" t="s">
        <v>43</v>
      </c>
      <c r="G14" s="423" t="s">
        <v>43</v>
      </c>
      <c r="H14" s="423" t="s">
        <v>43</v>
      </c>
      <c r="I14" s="423">
        <v>112.3259046</v>
      </c>
      <c r="J14" s="423" t="s">
        <v>43</v>
      </c>
      <c r="K14" s="423" t="s">
        <v>43</v>
      </c>
      <c r="L14" s="423" t="s">
        <v>43</v>
      </c>
      <c r="M14" s="423" t="s">
        <v>43</v>
      </c>
      <c r="N14" s="423" t="s">
        <v>43</v>
      </c>
      <c r="O14" s="423" t="s">
        <v>43</v>
      </c>
      <c r="P14" s="423" t="s">
        <v>43</v>
      </c>
      <c r="Q14" s="423">
        <v>112.3259046</v>
      </c>
      <c r="R14" s="423">
        <v>134.19488849999999</v>
      </c>
      <c r="S14" s="422" t="s">
        <v>1370</v>
      </c>
    </row>
    <row r="15" spans="1:20" ht="17.100000000000001" customHeight="1">
      <c r="A15" s="422" t="s">
        <v>1371</v>
      </c>
      <c r="B15" s="423" t="s">
        <v>43</v>
      </c>
      <c r="C15" s="423" t="s">
        <v>43</v>
      </c>
      <c r="D15" s="423" t="s">
        <v>43</v>
      </c>
      <c r="E15" s="423" t="s">
        <v>43</v>
      </c>
      <c r="F15" s="423" t="s">
        <v>43</v>
      </c>
      <c r="G15" s="423" t="s">
        <v>43</v>
      </c>
      <c r="H15" s="423" t="s">
        <v>43</v>
      </c>
      <c r="I15" s="423" t="s">
        <v>43</v>
      </c>
      <c r="J15" s="423" t="s">
        <v>43</v>
      </c>
      <c r="K15" s="423" t="s">
        <v>43</v>
      </c>
      <c r="L15" s="423" t="s">
        <v>43</v>
      </c>
      <c r="M15" s="423" t="s">
        <v>43</v>
      </c>
      <c r="N15" s="423" t="s">
        <v>43</v>
      </c>
      <c r="O15" s="423" t="s">
        <v>43</v>
      </c>
      <c r="P15" s="423" t="s">
        <v>43</v>
      </c>
      <c r="Q15" s="423" t="s">
        <v>43</v>
      </c>
      <c r="R15" s="423">
        <v>1004.6666667</v>
      </c>
      <c r="S15" s="422" t="s">
        <v>1371</v>
      </c>
    </row>
    <row r="16" spans="1:20" ht="17.100000000000001" customHeight="1">
      <c r="A16" s="422" t="s">
        <v>1372</v>
      </c>
      <c r="B16" s="423" t="s">
        <v>43</v>
      </c>
      <c r="C16" s="423" t="s">
        <v>43</v>
      </c>
      <c r="D16" s="423" t="s">
        <v>43</v>
      </c>
      <c r="E16" s="423" t="s">
        <v>43</v>
      </c>
      <c r="F16" s="423" t="s">
        <v>43</v>
      </c>
      <c r="G16" s="423" t="s">
        <v>43</v>
      </c>
      <c r="H16" s="423" t="s">
        <v>43</v>
      </c>
      <c r="I16" s="423" t="s">
        <v>43</v>
      </c>
      <c r="J16" s="423" t="s">
        <v>43</v>
      </c>
      <c r="K16" s="423" t="s">
        <v>43</v>
      </c>
      <c r="L16" s="423" t="s">
        <v>43</v>
      </c>
      <c r="M16" s="423" t="s">
        <v>43</v>
      </c>
      <c r="N16" s="423" t="s">
        <v>43</v>
      </c>
      <c r="O16" s="423">
        <v>10.038333400000001</v>
      </c>
      <c r="P16" s="423" t="s">
        <v>43</v>
      </c>
      <c r="Q16" s="423">
        <v>10.038333400000001</v>
      </c>
      <c r="R16" s="423">
        <v>10.001250000000001</v>
      </c>
      <c r="S16" s="422" t="s">
        <v>1372</v>
      </c>
    </row>
    <row r="17" spans="1:19" ht="17.100000000000001" customHeight="1">
      <c r="A17" s="422" t="s">
        <v>1373</v>
      </c>
      <c r="B17" s="423" t="s">
        <v>43</v>
      </c>
      <c r="C17" s="423" t="s">
        <v>43</v>
      </c>
      <c r="D17" s="423" t="s">
        <v>43</v>
      </c>
      <c r="E17" s="423" t="s">
        <v>43</v>
      </c>
      <c r="F17" s="423" t="s">
        <v>43</v>
      </c>
      <c r="G17" s="423" t="s">
        <v>43</v>
      </c>
      <c r="H17" s="423" t="s">
        <v>43</v>
      </c>
      <c r="I17" s="423" t="s">
        <v>43</v>
      </c>
      <c r="J17" s="423" t="s">
        <v>43</v>
      </c>
      <c r="K17" s="423" t="s">
        <v>43</v>
      </c>
      <c r="L17" s="423" t="s">
        <v>43</v>
      </c>
      <c r="M17" s="423" t="s">
        <v>43</v>
      </c>
      <c r="N17" s="423" t="s">
        <v>43</v>
      </c>
      <c r="O17" s="423" t="s">
        <v>43</v>
      </c>
      <c r="P17" s="423" t="s">
        <v>43</v>
      </c>
      <c r="Q17" s="423" t="s">
        <v>43</v>
      </c>
      <c r="R17" s="423" t="s">
        <v>43</v>
      </c>
      <c r="S17" s="422" t="s">
        <v>1373</v>
      </c>
    </row>
    <row r="18" spans="1:19" ht="17.100000000000001" customHeight="1">
      <c r="A18" s="422" t="s">
        <v>1374</v>
      </c>
      <c r="B18" s="423" t="s">
        <v>43</v>
      </c>
      <c r="C18" s="423">
        <v>1269.1921883</v>
      </c>
      <c r="D18" s="423" t="s">
        <v>43</v>
      </c>
      <c r="E18" s="423" t="s">
        <v>43</v>
      </c>
      <c r="F18" s="423">
        <v>823.6694804</v>
      </c>
      <c r="G18" s="423" t="s">
        <v>43</v>
      </c>
      <c r="H18" s="423">
        <v>53046.910431600001</v>
      </c>
      <c r="I18" s="423">
        <v>1361.9503881000001</v>
      </c>
      <c r="J18" s="423" t="s">
        <v>43</v>
      </c>
      <c r="K18" s="423">
        <v>83871.4040695</v>
      </c>
      <c r="L18" s="423" t="s">
        <v>43</v>
      </c>
      <c r="M18" s="423">
        <v>26627.795830899999</v>
      </c>
      <c r="N18" s="423">
        <v>8262.4483233999999</v>
      </c>
      <c r="O18" s="423" t="s">
        <v>43</v>
      </c>
      <c r="P18" s="423" t="s">
        <v>43</v>
      </c>
      <c r="Q18" s="423">
        <v>175263.37071219998</v>
      </c>
      <c r="R18" s="423">
        <v>367090.15768419998</v>
      </c>
      <c r="S18" s="422" t="s">
        <v>1374</v>
      </c>
    </row>
    <row r="19" spans="1:19" ht="17.100000000000001" customHeight="1">
      <c r="A19" s="422" t="s">
        <v>1375</v>
      </c>
      <c r="B19" s="423" t="s">
        <v>43</v>
      </c>
      <c r="C19" s="423" t="s">
        <v>43</v>
      </c>
      <c r="D19" s="423" t="s">
        <v>43</v>
      </c>
      <c r="E19" s="423" t="s">
        <v>43</v>
      </c>
      <c r="F19" s="423" t="s">
        <v>43</v>
      </c>
      <c r="G19" s="423" t="s">
        <v>43</v>
      </c>
      <c r="H19" s="423" t="s">
        <v>43</v>
      </c>
      <c r="I19" s="423" t="s">
        <v>43</v>
      </c>
      <c r="J19" s="423" t="s">
        <v>43</v>
      </c>
      <c r="K19" s="423" t="s">
        <v>43</v>
      </c>
      <c r="L19" s="423" t="s">
        <v>43</v>
      </c>
      <c r="M19" s="423" t="s">
        <v>43</v>
      </c>
      <c r="N19" s="423" t="s">
        <v>43</v>
      </c>
      <c r="O19" s="423" t="s">
        <v>43</v>
      </c>
      <c r="P19" s="423" t="s">
        <v>43</v>
      </c>
      <c r="Q19" s="423" t="s">
        <v>43</v>
      </c>
      <c r="R19" s="423" t="s">
        <v>43</v>
      </c>
      <c r="S19" s="422" t="s">
        <v>1375</v>
      </c>
    </row>
    <row r="20" spans="1:19" ht="17.100000000000001" customHeight="1">
      <c r="A20" s="422" t="s">
        <v>1376</v>
      </c>
      <c r="B20" s="423" t="s">
        <v>43</v>
      </c>
      <c r="C20" s="423" t="s">
        <v>43</v>
      </c>
      <c r="D20" s="423" t="s">
        <v>43</v>
      </c>
      <c r="E20" s="423" t="s">
        <v>43</v>
      </c>
      <c r="F20" s="423" t="s">
        <v>43</v>
      </c>
      <c r="G20" s="423" t="s">
        <v>43</v>
      </c>
      <c r="H20" s="423" t="s">
        <v>43</v>
      </c>
      <c r="I20" s="423" t="s">
        <v>43</v>
      </c>
      <c r="J20" s="423" t="s">
        <v>43</v>
      </c>
      <c r="K20" s="423" t="s">
        <v>43</v>
      </c>
      <c r="L20" s="423" t="s">
        <v>43</v>
      </c>
      <c r="M20" s="423" t="s">
        <v>43</v>
      </c>
      <c r="N20" s="423" t="s">
        <v>43</v>
      </c>
      <c r="O20" s="423" t="s">
        <v>43</v>
      </c>
      <c r="P20" s="423" t="s">
        <v>43</v>
      </c>
      <c r="Q20" s="423" t="s">
        <v>43</v>
      </c>
      <c r="R20" s="423">
        <v>13396.5752361</v>
      </c>
      <c r="S20" s="422" t="s">
        <v>1376</v>
      </c>
    </row>
    <row r="21" spans="1:19" ht="17.100000000000001" customHeight="1">
      <c r="A21" s="422" t="s">
        <v>1377</v>
      </c>
      <c r="B21" s="423" t="s">
        <v>43</v>
      </c>
      <c r="C21" s="423" t="s">
        <v>43</v>
      </c>
      <c r="D21" s="423" t="s">
        <v>43</v>
      </c>
      <c r="E21" s="423" t="s">
        <v>43</v>
      </c>
      <c r="F21" s="423" t="s">
        <v>43</v>
      </c>
      <c r="G21" s="423" t="s">
        <v>43</v>
      </c>
      <c r="H21" s="423" t="s">
        <v>43</v>
      </c>
      <c r="I21" s="423" t="s">
        <v>43</v>
      </c>
      <c r="J21" s="423" t="s">
        <v>43</v>
      </c>
      <c r="K21" s="423" t="s">
        <v>43</v>
      </c>
      <c r="L21" s="423" t="s">
        <v>43</v>
      </c>
      <c r="M21" s="423" t="s">
        <v>43</v>
      </c>
      <c r="N21" s="423" t="s">
        <v>43</v>
      </c>
      <c r="O21" s="423" t="s">
        <v>43</v>
      </c>
      <c r="P21" s="423" t="s">
        <v>43</v>
      </c>
      <c r="Q21" s="423" t="s">
        <v>43</v>
      </c>
      <c r="R21" s="423">
        <v>6035.1</v>
      </c>
      <c r="S21" s="422" t="s">
        <v>1377</v>
      </c>
    </row>
    <row r="22" spans="1:19" ht="17.100000000000001" customHeight="1">
      <c r="A22" s="422" t="s">
        <v>1378</v>
      </c>
      <c r="B22" s="423" t="s">
        <v>43</v>
      </c>
      <c r="C22" s="423">
        <v>1986.3701266999999</v>
      </c>
      <c r="D22" s="423" t="s">
        <v>43</v>
      </c>
      <c r="E22" s="423" t="s">
        <v>43</v>
      </c>
      <c r="F22" s="423">
        <v>2178.1807383</v>
      </c>
      <c r="G22" s="423">
        <v>591.66622080000002</v>
      </c>
      <c r="H22" s="423">
        <v>97860.291198899999</v>
      </c>
      <c r="I22" s="423">
        <v>6404.6964200000002</v>
      </c>
      <c r="J22" s="423" t="s">
        <v>43</v>
      </c>
      <c r="K22" s="423">
        <v>56170.8993109</v>
      </c>
      <c r="L22" s="423" t="s">
        <v>43</v>
      </c>
      <c r="M22" s="423">
        <v>32875.575405099997</v>
      </c>
      <c r="N22" s="423">
        <v>5068.6127306999997</v>
      </c>
      <c r="O22" s="423" t="s">
        <v>43</v>
      </c>
      <c r="P22" s="423">
        <v>10000.0000045</v>
      </c>
      <c r="Q22" s="423">
        <v>213136.29215590001</v>
      </c>
      <c r="R22" s="423">
        <v>74935.405655299997</v>
      </c>
      <c r="S22" s="422" t="s">
        <v>1378</v>
      </c>
    </row>
    <row r="23" spans="1:19" ht="17.100000000000001" customHeight="1">
      <c r="A23" s="422" t="s">
        <v>1379</v>
      </c>
      <c r="B23" s="423" t="s">
        <v>43</v>
      </c>
      <c r="C23" s="423" t="s">
        <v>43</v>
      </c>
      <c r="D23" s="423" t="s">
        <v>43</v>
      </c>
      <c r="E23" s="423" t="s">
        <v>43</v>
      </c>
      <c r="F23" s="423" t="s">
        <v>43</v>
      </c>
      <c r="G23" s="423" t="s">
        <v>43</v>
      </c>
      <c r="H23" s="423" t="s">
        <v>43</v>
      </c>
      <c r="I23" s="423" t="s">
        <v>43</v>
      </c>
      <c r="J23" s="423" t="s">
        <v>43</v>
      </c>
      <c r="K23" s="423" t="s">
        <v>43</v>
      </c>
      <c r="L23" s="423" t="s">
        <v>43</v>
      </c>
      <c r="M23" s="423" t="s">
        <v>43</v>
      </c>
      <c r="N23" s="423" t="s">
        <v>43</v>
      </c>
      <c r="O23" s="423">
        <v>5443.875</v>
      </c>
      <c r="P23" s="423">
        <v>3920.2516882999998</v>
      </c>
      <c r="Q23" s="423">
        <v>9364.1266882999989</v>
      </c>
      <c r="R23" s="423">
        <v>9774.5589013999997</v>
      </c>
      <c r="S23" s="422" t="s">
        <v>1379</v>
      </c>
    </row>
    <row r="24" spans="1:19" ht="17.100000000000001" customHeight="1">
      <c r="A24" s="422" t="s">
        <v>1380</v>
      </c>
      <c r="B24" s="423" t="s">
        <v>43</v>
      </c>
      <c r="C24" s="423" t="s">
        <v>43</v>
      </c>
      <c r="D24" s="423" t="s">
        <v>43</v>
      </c>
      <c r="E24" s="423" t="s">
        <v>43</v>
      </c>
      <c r="F24" s="423">
        <v>964.74473750000004</v>
      </c>
      <c r="G24" s="423" t="s">
        <v>43</v>
      </c>
      <c r="H24" s="423">
        <v>21434.853236399998</v>
      </c>
      <c r="I24" s="423" t="s">
        <v>43</v>
      </c>
      <c r="J24" s="423" t="s">
        <v>43</v>
      </c>
      <c r="K24" s="423" t="s">
        <v>43</v>
      </c>
      <c r="L24" s="423" t="s">
        <v>43</v>
      </c>
      <c r="M24" s="423">
        <v>6148.1918398999996</v>
      </c>
      <c r="N24" s="423" t="s">
        <v>43</v>
      </c>
      <c r="O24" s="423">
        <v>1513.125</v>
      </c>
      <c r="P24" s="423">
        <v>4135.875</v>
      </c>
      <c r="Q24" s="423">
        <v>34196.789813800002</v>
      </c>
      <c r="R24" s="423">
        <v>61319.202579899997</v>
      </c>
      <c r="S24" s="422" t="s">
        <v>1380</v>
      </c>
    </row>
    <row r="25" spans="1:19" ht="17.100000000000001" customHeight="1">
      <c r="A25" s="422" t="s">
        <v>1381</v>
      </c>
      <c r="B25" s="423" t="s">
        <v>43</v>
      </c>
      <c r="C25" s="423" t="s">
        <v>43</v>
      </c>
      <c r="D25" s="423" t="s">
        <v>43</v>
      </c>
      <c r="E25" s="423" t="s">
        <v>43</v>
      </c>
      <c r="F25" s="423" t="s">
        <v>43</v>
      </c>
      <c r="G25" s="423" t="s">
        <v>43</v>
      </c>
      <c r="H25" s="423">
        <v>4145.1699291000004</v>
      </c>
      <c r="I25" s="423">
        <v>9.0380827000000004</v>
      </c>
      <c r="J25" s="423" t="s">
        <v>43</v>
      </c>
      <c r="K25" s="423" t="s">
        <v>43</v>
      </c>
      <c r="L25" s="423" t="s">
        <v>43</v>
      </c>
      <c r="M25" s="423" t="s">
        <v>43</v>
      </c>
      <c r="N25" s="423" t="s">
        <v>43</v>
      </c>
      <c r="O25" s="423">
        <v>20537.454166700001</v>
      </c>
      <c r="P25" s="423">
        <v>7058.2979167000003</v>
      </c>
      <c r="Q25" s="423">
        <v>31749.960095200004</v>
      </c>
      <c r="R25" s="423">
        <v>16766.693842100001</v>
      </c>
      <c r="S25" s="422" t="s">
        <v>1381</v>
      </c>
    </row>
    <row r="26" spans="1:19" ht="17.100000000000001" customHeight="1">
      <c r="A26" s="422" t="s">
        <v>1382</v>
      </c>
      <c r="B26" s="423" t="s">
        <v>43</v>
      </c>
      <c r="C26" s="423" t="s">
        <v>43</v>
      </c>
      <c r="D26" s="423" t="s">
        <v>43</v>
      </c>
      <c r="E26" s="423" t="s">
        <v>43</v>
      </c>
      <c r="F26" s="423">
        <v>186.38295110000001</v>
      </c>
      <c r="G26" s="423" t="s">
        <v>43</v>
      </c>
      <c r="H26" s="423">
        <v>3505.8304016000002</v>
      </c>
      <c r="I26" s="423">
        <v>738.31867720000002</v>
      </c>
      <c r="J26" s="423">
        <v>0.40288889999999999</v>
      </c>
      <c r="K26" s="423" t="s">
        <v>43</v>
      </c>
      <c r="L26" s="423" t="s">
        <v>43</v>
      </c>
      <c r="M26" s="423">
        <v>31914.5797384</v>
      </c>
      <c r="N26" s="423" t="s">
        <v>43</v>
      </c>
      <c r="O26" s="423" t="s">
        <v>43</v>
      </c>
      <c r="P26" s="423">
        <v>29329.911676</v>
      </c>
      <c r="Q26" s="423">
        <v>65675.426333199997</v>
      </c>
      <c r="R26" s="423">
        <v>69765.659510600002</v>
      </c>
      <c r="S26" s="422" t="s">
        <v>1382</v>
      </c>
    </row>
    <row r="27" spans="1:19" ht="17.100000000000001" customHeight="1">
      <c r="A27" s="422" t="s">
        <v>1383</v>
      </c>
      <c r="B27" s="423" t="s">
        <v>43</v>
      </c>
      <c r="C27" s="423" t="s">
        <v>43</v>
      </c>
      <c r="D27" s="423" t="s">
        <v>43</v>
      </c>
      <c r="E27" s="423" t="s">
        <v>43</v>
      </c>
      <c r="F27" s="423" t="s">
        <v>43</v>
      </c>
      <c r="G27" s="423">
        <v>1.6130514</v>
      </c>
      <c r="H27" s="423">
        <v>434.78976649999998</v>
      </c>
      <c r="I27" s="423">
        <v>66.430948200000003</v>
      </c>
      <c r="J27" s="423" t="s">
        <v>43</v>
      </c>
      <c r="K27" s="423" t="s">
        <v>43</v>
      </c>
      <c r="L27" s="423" t="s">
        <v>43</v>
      </c>
      <c r="M27" s="423" t="s">
        <v>43</v>
      </c>
      <c r="N27" s="423" t="s">
        <v>43</v>
      </c>
      <c r="O27" s="423" t="s">
        <v>43</v>
      </c>
      <c r="P27" s="423">
        <v>2899.9999957999999</v>
      </c>
      <c r="Q27" s="423">
        <v>3402.8337618999999</v>
      </c>
      <c r="R27" s="423">
        <v>20208.352701200001</v>
      </c>
      <c r="S27" s="422" t="s">
        <v>1383</v>
      </c>
    </row>
    <row r="28" spans="1:19" ht="17.100000000000001" customHeight="1">
      <c r="A28" s="422" t="s">
        <v>1384</v>
      </c>
      <c r="B28" s="423" t="s">
        <v>43</v>
      </c>
      <c r="C28" s="423">
        <v>2023.25</v>
      </c>
      <c r="D28" s="423" t="s">
        <v>43</v>
      </c>
      <c r="E28" s="423">
        <v>25.203294799999998</v>
      </c>
      <c r="F28" s="423" t="s">
        <v>43</v>
      </c>
      <c r="G28" s="423">
        <v>1299.9331555000001</v>
      </c>
      <c r="H28" s="423">
        <v>17850.9675795</v>
      </c>
      <c r="I28" s="423">
        <v>6361.6551243000004</v>
      </c>
      <c r="J28" s="423" t="s">
        <v>43</v>
      </c>
      <c r="K28" s="423">
        <v>32853.788272099999</v>
      </c>
      <c r="L28" s="423" t="s">
        <v>43</v>
      </c>
      <c r="M28" s="423" t="s">
        <v>43</v>
      </c>
      <c r="N28" s="423">
        <v>3687.3668839000002</v>
      </c>
      <c r="O28" s="423">
        <v>91.449286099999995</v>
      </c>
      <c r="P28" s="423">
        <v>7265.3084528999998</v>
      </c>
      <c r="Q28" s="423">
        <v>71458.922049100001</v>
      </c>
      <c r="R28" s="423">
        <v>148959.2284581</v>
      </c>
      <c r="S28" s="422" t="s">
        <v>1384</v>
      </c>
    </row>
    <row r="29" spans="1:19" ht="17.100000000000001" customHeight="1">
      <c r="A29" s="422" t="s">
        <v>1385</v>
      </c>
      <c r="B29" s="423" t="s">
        <v>43</v>
      </c>
      <c r="C29" s="423" t="s">
        <v>43</v>
      </c>
      <c r="D29" s="423" t="s">
        <v>43</v>
      </c>
      <c r="E29" s="423" t="s">
        <v>43</v>
      </c>
      <c r="F29" s="423" t="s">
        <v>43</v>
      </c>
      <c r="G29" s="423" t="s">
        <v>43</v>
      </c>
      <c r="H29" s="423">
        <v>468.554395</v>
      </c>
      <c r="I29" s="423" t="s">
        <v>43</v>
      </c>
      <c r="J29" s="423" t="s">
        <v>43</v>
      </c>
      <c r="K29" s="423" t="s">
        <v>43</v>
      </c>
      <c r="L29" s="423" t="s">
        <v>43</v>
      </c>
      <c r="M29" s="423" t="s">
        <v>43</v>
      </c>
      <c r="N29" s="423">
        <v>1178.6312012999999</v>
      </c>
      <c r="O29" s="423" t="s">
        <v>43</v>
      </c>
      <c r="P29" s="423" t="s">
        <v>43</v>
      </c>
      <c r="Q29" s="423">
        <v>1647.1855962999998</v>
      </c>
      <c r="R29" s="423">
        <v>27889.883534199998</v>
      </c>
      <c r="S29" s="422" t="s">
        <v>1385</v>
      </c>
    </row>
    <row r="30" spans="1:19" ht="17.100000000000001" customHeight="1">
      <c r="A30" s="422" t="s">
        <v>1386</v>
      </c>
      <c r="B30" s="423" t="s">
        <v>43</v>
      </c>
      <c r="C30" s="423" t="s">
        <v>43</v>
      </c>
      <c r="D30" s="423" t="s">
        <v>43</v>
      </c>
      <c r="E30" s="423" t="s">
        <v>43</v>
      </c>
      <c r="F30" s="423" t="s">
        <v>43</v>
      </c>
      <c r="G30" s="423">
        <v>193.43538520000001</v>
      </c>
      <c r="H30" s="423">
        <v>724.70380490000002</v>
      </c>
      <c r="I30" s="423">
        <v>6924.1042735000001</v>
      </c>
      <c r="J30" s="423" t="s">
        <v>43</v>
      </c>
      <c r="K30" s="423">
        <v>63.619305699999998</v>
      </c>
      <c r="L30" s="423" t="s">
        <v>43</v>
      </c>
      <c r="M30" s="423">
        <v>81.079596199999997</v>
      </c>
      <c r="N30" s="423" t="s">
        <v>43</v>
      </c>
      <c r="O30" s="423">
        <v>1506.8666667</v>
      </c>
      <c r="P30" s="423">
        <v>4459.2876024999996</v>
      </c>
      <c r="Q30" s="423">
        <v>13953.096634699999</v>
      </c>
      <c r="R30" s="423">
        <v>120884.9253499</v>
      </c>
      <c r="S30" s="422" t="s">
        <v>1386</v>
      </c>
    </row>
    <row r="31" spans="1:19" ht="17.100000000000001" customHeight="1">
      <c r="A31" s="422" t="s">
        <v>1387</v>
      </c>
      <c r="B31" s="423" t="s">
        <v>43</v>
      </c>
      <c r="C31" s="423" t="s">
        <v>43</v>
      </c>
      <c r="D31" s="423" t="s">
        <v>43</v>
      </c>
      <c r="E31" s="423" t="s">
        <v>43</v>
      </c>
      <c r="F31" s="423" t="s">
        <v>43</v>
      </c>
      <c r="G31" s="423" t="s">
        <v>43</v>
      </c>
      <c r="H31" s="423">
        <v>620.69862769999997</v>
      </c>
      <c r="I31" s="423">
        <v>2444.8239529000002</v>
      </c>
      <c r="J31" s="423" t="s">
        <v>43</v>
      </c>
      <c r="K31" s="423">
        <v>5083.6590348999998</v>
      </c>
      <c r="L31" s="423" t="s">
        <v>43</v>
      </c>
      <c r="M31" s="423">
        <v>1216.7748842000001</v>
      </c>
      <c r="N31" s="423">
        <v>519.64972980000005</v>
      </c>
      <c r="O31" s="423">
        <v>45201.25</v>
      </c>
      <c r="P31" s="423" t="s">
        <v>43</v>
      </c>
      <c r="Q31" s="423">
        <v>55086.856229500001</v>
      </c>
      <c r="R31" s="423">
        <v>81949.803538499997</v>
      </c>
      <c r="S31" s="422" t="s">
        <v>1387</v>
      </c>
    </row>
    <row r="32" spans="1:19" ht="17.100000000000001" customHeight="1">
      <c r="A32" s="422" t="s">
        <v>1388</v>
      </c>
      <c r="B32" s="423" t="s">
        <v>43</v>
      </c>
      <c r="C32" s="423" t="s">
        <v>43</v>
      </c>
      <c r="D32" s="423" t="s">
        <v>43</v>
      </c>
      <c r="E32" s="423">
        <v>3245.4666665999998</v>
      </c>
      <c r="F32" s="423" t="s">
        <v>43</v>
      </c>
      <c r="G32" s="423" t="s">
        <v>43</v>
      </c>
      <c r="H32" s="423">
        <v>293.48295059999998</v>
      </c>
      <c r="I32" s="423">
        <v>3800.7471117999999</v>
      </c>
      <c r="J32" s="423" t="s">
        <v>43</v>
      </c>
      <c r="K32" s="423">
        <v>3000</v>
      </c>
      <c r="L32" s="423" t="s">
        <v>43</v>
      </c>
      <c r="M32" s="423">
        <v>6579.5875046000001</v>
      </c>
      <c r="N32" s="423">
        <v>1.3950628</v>
      </c>
      <c r="O32" s="423">
        <v>26176.122312899999</v>
      </c>
      <c r="P32" s="423">
        <v>2500.0000034999998</v>
      </c>
      <c r="Q32" s="423">
        <v>45596.801612799994</v>
      </c>
      <c r="R32" s="423">
        <v>85196.548558199996</v>
      </c>
      <c r="S32" s="422" t="s">
        <v>1388</v>
      </c>
    </row>
    <row r="33" spans="1:20" ht="17.100000000000001" customHeight="1">
      <c r="A33" s="422" t="s">
        <v>1389</v>
      </c>
      <c r="B33" s="423" t="s">
        <v>43</v>
      </c>
      <c r="C33" s="423" t="s">
        <v>43</v>
      </c>
      <c r="D33" s="423" t="s">
        <v>43</v>
      </c>
      <c r="E33" s="423" t="s">
        <v>43</v>
      </c>
      <c r="F33" s="423">
        <v>163.52483530000001</v>
      </c>
      <c r="G33" s="423" t="s">
        <v>43</v>
      </c>
      <c r="H33" s="423">
        <v>227.11801990000001</v>
      </c>
      <c r="I33" s="423">
        <v>1938.7205467000001</v>
      </c>
      <c r="J33" s="423" t="s">
        <v>43</v>
      </c>
      <c r="K33" s="423" t="s">
        <v>43</v>
      </c>
      <c r="L33" s="423" t="s">
        <v>43</v>
      </c>
      <c r="M33" s="423">
        <v>4112</v>
      </c>
      <c r="N33" s="423" t="s">
        <v>43</v>
      </c>
      <c r="O33" s="423">
        <v>40291.055555500003</v>
      </c>
      <c r="P33" s="423" t="s">
        <v>43</v>
      </c>
      <c r="Q33" s="423">
        <v>46732.418957400005</v>
      </c>
      <c r="R33" s="423">
        <v>38327.052847200001</v>
      </c>
      <c r="S33" s="422" t="s">
        <v>1389</v>
      </c>
    </row>
    <row r="34" spans="1:20" ht="17.100000000000001" customHeight="1">
      <c r="A34" s="422" t="s">
        <v>1390</v>
      </c>
      <c r="B34" s="423" t="s">
        <v>43</v>
      </c>
      <c r="C34" s="423" t="s">
        <v>43</v>
      </c>
      <c r="D34" s="423" t="s">
        <v>43</v>
      </c>
      <c r="E34" s="423">
        <v>10021.130101000001</v>
      </c>
      <c r="F34" s="423" t="s">
        <v>43</v>
      </c>
      <c r="G34" s="423" t="s">
        <v>43</v>
      </c>
      <c r="H34" s="423">
        <v>10689.115811600001</v>
      </c>
      <c r="I34" s="423">
        <v>17864.120193999999</v>
      </c>
      <c r="J34" s="423" t="s">
        <v>43</v>
      </c>
      <c r="K34" s="423">
        <v>18736.5041776</v>
      </c>
      <c r="L34" s="423" t="s">
        <v>43</v>
      </c>
      <c r="M34" s="423">
        <v>52159.774076599999</v>
      </c>
      <c r="N34" s="423">
        <v>6788.2806619000003</v>
      </c>
      <c r="O34" s="423">
        <v>12123.890566</v>
      </c>
      <c r="P34" s="423">
        <v>15.3575956</v>
      </c>
      <c r="Q34" s="423">
        <v>128398.17318430002</v>
      </c>
      <c r="R34" s="423">
        <v>153283.60978999999</v>
      </c>
      <c r="S34" s="422" t="s">
        <v>1390</v>
      </c>
    </row>
    <row r="35" spans="1:20" ht="17.100000000000001" customHeight="1">
      <c r="A35" s="422" t="s">
        <v>1391</v>
      </c>
      <c r="B35" s="423" t="s">
        <v>43</v>
      </c>
      <c r="C35" s="423">
        <v>4396.545349</v>
      </c>
      <c r="D35" s="423" t="s">
        <v>43</v>
      </c>
      <c r="E35" s="423">
        <v>3330.0167805999999</v>
      </c>
      <c r="F35" s="423" t="s">
        <v>43</v>
      </c>
      <c r="G35" s="423" t="s">
        <v>43</v>
      </c>
      <c r="H35" s="423">
        <v>20.3544892</v>
      </c>
      <c r="I35" s="423">
        <v>6097.0861396</v>
      </c>
      <c r="J35" s="423" t="s">
        <v>43</v>
      </c>
      <c r="K35" s="423">
        <v>14598.0918033</v>
      </c>
      <c r="L35" s="423">
        <v>1270.1822917</v>
      </c>
      <c r="M35" s="423">
        <v>5768.9261110999996</v>
      </c>
      <c r="N35" s="423">
        <v>252.2728194</v>
      </c>
      <c r="O35" s="423" t="s">
        <v>43</v>
      </c>
      <c r="P35" s="423" t="s">
        <v>43</v>
      </c>
      <c r="Q35" s="423">
        <v>35733.475783900001</v>
      </c>
      <c r="R35" s="423">
        <v>87579.661172299995</v>
      </c>
      <c r="S35" s="422" t="s">
        <v>1391</v>
      </c>
    </row>
    <row r="36" spans="1:20" ht="17.100000000000001" customHeight="1">
      <c r="A36" s="422" t="s">
        <v>1392</v>
      </c>
      <c r="B36" s="423" t="s">
        <v>43</v>
      </c>
      <c r="C36" s="423" t="s">
        <v>43</v>
      </c>
      <c r="D36" s="423" t="s">
        <v>43</v>
      </c>
      <c r="E36" s="423">
        <v>5127.8790445000004</v>
      </c>
      <c r="F36" s="423">
        <v>3466.0919899999999</v>
      </c>
      <c r="G36" s="423">
        <v>61.475892700000003</v>
      </c>
      <c r="H36" s="423">
        <v>18030.245581399999</v>
      </c>
      <c r="I36" s="423">
        <v>40304.554676699998</v>
      </c>
      <c r="J36" s="423" t="s">
        <v>43</v>
      </c>
      <c r="K36" s="423">
        <v>10342.884847400001</v>
      </c>
      <c r="L36" s="423" t="s">
        <v>43</v>
      </c>
      <c r="M36" s="423">
        <v>90138.842245199994</v>
      </c>
      <c r="N36" s="423">
        <v>227.01402759999999</v>
      </c>
      <c r="O36" s="423">
        <v>14883.949137199999</v>
      </c>
      <c r="P36" s="423" t="s">
        <v>43</v>
      </c>
      <c r="Q36" s="423">
        <v>182582.93744269997</v>
      </c>
      <c r="R36" s="423">
        <v>149806.9144867</v>
      </c>
      <c r="S36" s="422" t="s">
        <v>1392</v>
      </c>
    </row>
    <row r="37" spans="1:20" ht="17.100000000000001" customHeight="1">
      <c r="A37" s="422" t="s">
        <v>1393</v>
      </c>
      <c r="B37" s="423" t="s">
        <v>43</v>
      </c>
      <c r="C37" s="423" t="s">
        <v>43</v>
      </c>
      <c r="D37" s="423" t="s">
        <v>43</v>
      </c>
      <c r="E37" s="423">
        <v>15279.525</v>
      </c>
      <c r="F37" s="423" t="s">
        <v>43</v>
      </c>
      <c r="G37" s="423" t="s">
        <v>43</v>
      </c>
      <c r="H37" s="423">
        <v>1117.9124781</v>
      </c>
      <c r="I37" s="423">
        <v>11666.3586588</v>
      </c>
      <c r="J37" s="423" t="s">
        <v>43</v>
      </c>
      <c r="K37" s="423">
        <v>4038.3735354</v>
      </c>
      <c r="L37" s="423" t="s">
        <v>43</v>
      </c>
      <c r="M37" s="423">
        <v>39417.352293000004</v>
      </c>
      <c r="N37" s="423">
        <v>441.4190954</v>
      </c>
      <c r="O37" s="423" t="s">
        <v>43</v>
      </c>
      <c r="P37" s="423" t="s">
        <v>43</v>
      </c>
      <c r="Q37" s="423">
        <v>71960.941060699988</v>
      </c>
      <c r="R37" s="423">
        <v>54416.053904200002</v>
      </c>
      <c r="S37" s="422" t="s">
        <v>1393</v>
      </c>
    </row>
    <row r="38" spans="1:20" ht="17.100000000000001" customHeight="1">
      <c r="A38" s="422" t="s">
        <v>1394</v>
      </c>
      <c r="B38" s="423" t="s">
        <v>43</v>
      </c>
      <c r="C38" s="423">
        <v>536.90972220000003</v>
      </c>
      <c r="D38" s="423" t="s">
        <v>43</v>
      </c>
      <c r="E38" s="423">
        <v>8410.8441014</v>
      </c>
      <c r="F38" s="423">
        <v>1674.3942975</v>
      </c>
      <c r="G38" s="423">
        <v>7.9246093999999996</v>
      </c>
      <c r="H38" s="423">
        <v>40381.717215899997</v>
      </c>
      <c r="I38" s="423">
        <v>25056.314328</v>
      </c>
      <c r="J38" s="423" t="s">
        <v>43</v>
      </c>
      <c r="K38" s="423">
        <v>28910.051142600001</v>
      </c>
      <c r="L38" s="423">
        <v>25341.151988500002</v>
      </c>
      <c r="M38" s="423">
        <v>84681.1203159</v>
      </c>
      <c r="N38" s="423">
        <v>561.88976319999995</v>
      </c>
      <c r="O38" s="423">
        <v>10003.419294400001</v>
      </c>
      <c r="P38" s="423" t="s">
        <v>43</v>
      </c>
      <c r="Q38" s="423">
        <v>225565.73677899997</v>
      </c>
      <c r="R38" s="423">
        <v>200091.40622519999</v>
      </c>
      <c r="S38" s="422" t="s">
        <v>1394</v>
      </c>
    </row>
    <row r="39" spans="1:20" ht="17.100000000000001" customHeight="1">
      <c r="A39" s="422" t="s">
        <v>1395</v>
      </c>
      <c r="B39" s="423" t="s">
        <v>43</v>
      </c>
      <c r="C39" s="423">
        <v>401.36944440000002</v>
      </c>
      <c r="D39" s="423" t="s">
        <v>43</v>
      </c>
      <c r="E39" s="423">
        <v>10701.8506261</v>
      </c>
      <c r="F39" s="423">
        <v>5695.6597460000003</v>
      </c>
      <c r="G39" s="423">
        <v>3106.1226934000001</v>
      </c>
      <c r="H39" s="423">
        <v>6583.2564998999997</v>
      </c>
      <c r="I39" s="423">
        <v>11566.750255499999</v>
      </c>
      <c r="J39" s="423" t="s">
        <v>43</v>
      </c>
      <c r="K39" s="423">
        <v>672.05346110000005</v>
      </c>
      <c r="L39" s="423">
        <v>636.70572909999999</v>
      </c>
      <c r="M39" s="423">
        <v>14987.1555766</v>
      </c>
      <c r="N39" s="423">
        <v>369.1400314</v>
      </c>
      <c r="O39" s="423" t="s">
        <v>43</v>
      </c>
      <c r="P39" s="423" t="s">
        <v>43</v>
      </c>
      <c r="Q39" s="423">
        <v>54720.064063500002</v>
      </c>
      <c r="R39" s="423">
        <v>31614.080592999999</v>
      </c>
      <c r="S39" s="422" t="s">
        <v>1395</v>
      </c>
    </row>
    <row r="40" spans="1:20" ht="17.100000000000001" customHeight="1">
      <c r="A40" s="422" t="s">
        <v>1396</v>
      </c>
      <c r="B40" s="423" t="s">
        <v>43</v>
      </c>
      <c r="C40" s="423" t="s">
        <v>43</v>
      </c>
      <c r="D40" s="423" t="s">
        <v>43</v>
      </c>
      <c r="E40" s="423">
        <v>6186.0936848000001</v>
      </c>
      <c r="F40" s="423" t="s">
        <v>43</v>
      </c>
      <c r="G40" s="423">
        <v>22.169761600000001</v>
      </c>
      <c r="H40" s="423">
        <v>27807.711521500001</v>
      </c>
      <c r="I40" s="423">
        <v>16761.555277899999</v>
      </c>
      <c r="J40" s="423" t="s">
        <v>43</v>
      </c>
      <c r="K40" s="423">
        <v>5518.8441833999996</v>
      </c>
      <c r="L40" s="423">
        <v>4114.0657901000004</v>
      </c>
      <c r="M40" s="423">
        <v>55500.074510699997</v>
      </c>
      <c r="N40" s="423">
        <v>547.83964619999995</v>
      </c>
      <c r="O40" s="423">
        <v>12416.5642635</v>
      </c>
      <c r="P40" s="423" t="s">
        <v>43</v>
      </c>
      <c r="Q40" s="423">
        <v>128874.91863969999</v>
      </c>
      <c r="R40" s="423">
        <v>81208.758057800005</v>
      </c>
      <c r="S40" s="422" t="s">
        <v>1396</v>
      </c>
    </row>
    <row r="41" spans="1:20" ht="17.100000000000001" customHeight="1">
      <c r="A41" s="422" t="s">
        <v>1397</v>
      </c>
      <c r="B41" s="423" t="s">
        <v>43</v>
      </c>
      <c r="C41" s="423">
        <v>5004.25</v>
      </c>
      <c r="D41" s="423" t="s">
        <v>43</v>
      </c>
      <c r="E41" s="423">
        <v>976.37844170000005</v>
      </c>
      <c r="F41" s="423">
        <v>1179.3968107999999</v>
      </c>
      <c r="G41" s="423" t="s">
        <v>43</v>
      </c>
      <c r="H41" s="423">
        <v>6025.7410268000003</v>
      </c>
      <c r="I41" s="423">
        <v>38864.571083299998</v>
      </c>
      <c r="J41" s="423" t="s">
        <v>43</v>
      </c>
      <c r="K41" s="423">
        <v>10748.0420951</v>
      </c>
      <c r="L41" s="423" t="s">
        <v>43</v>
      </c>
      <c r="M41" s="423">
        <v>8932.5733098000001</v>
      </c>
      <c r="N41" s="423">
        <v>3459.2609744000001</v>
      </c>
      <c r="O41" s="423" t="s">
        <v>43</v>
      </c>
      <c r="P41" s="423" t="s">
        <v>43</v>
      </c>
      <c r="Q41" s="423">
        <v>75190.213741899992</v>
      </c>
      <c r="R41" s="423">
        <v>28039.831838900001</v>
      </c>
      <c r="S41" s="422" t="s">
        <v>1397</v>
      </c>
    </row>
    <row r="42" spans="1:20" ht="17.100000000000001" customHeight="1">
      <c r="A42" s="422" t="s">
        <v>1398</v>
      </c>
      <c r="B42" s="423" t="s">
        <v>43</v>
      </c>
      <c r="C42" s="423" t="s">
        <v>43</v>
      </c>
      <c r="D42" s="423" t="s">
        <v>43</v>
      </c>
      <c r="E42" s="423">
        <v>17741.0177515</v>
      </c>
      <c r="F42" s="423">
        <v>311.19153160000002</v>
      </c>
      <c r="G42" s="423">
        <v>6807.9384380000001</v>
      </c>
      <c r="H42" s="423">
        <v>104616.1601509</v>
      </c>
      <c r="I42" s="423">
        <v>91340.336716799997</v>
      </c>
      <c r="J42" s="423" t="s">
        <v>43</v>
      </c>
      <c r="K42" s="423">
        <v>57104.028107099999</v>
      </c>
      <c r="L42" s="423" t="s">
        <v>43</v>
      </c>
      <c r="M42" s="423">
        <v>75747.145251900001</v>
      </c>
      <c r="N42" s="423">
        <v>3061.2490701000002</v>
      </c>
      <c r="O42" s="423">
        <v>1977.5107880999999</v>
      </c>
      <c r="P42" s="423">
        <v>0.84718280000000001</v>
      </c>
      <c r="Q42" s="423">
        <v>358707.42498880008</v>
      </c>
      <c r="R42" s="423">
        <v>264397.53849230002</v>
      </c>
      <c r="S42" s="422" t="s">
        <v>1398</v>
      </c>
    </row>
    <row r="43" spans="1:20">
      <c r="A43" s="424"/>
      <c r="B43" s="425"/>
      <c r="C43" s="425"/>
      <c r="D43" s="425"/>
      <c r="E43" s="42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4"/>
    </row>
    <row r="44" spans="1:20">
      <c r="A44" s="422"/>
      <c r="B44" s="423"/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  <c r="P44" s="423"/>
      <c r="Q44" s="423"/>
      <c r="R44" s="423"/>
      <c r="S44" s="416" t="s">
        <v>1458</v>
      </c>
    </row>
    <row r="45" spans="1:20">
      <c r="A45" s="422"/>
      <c r="B45" s="423"/>
      <c r="C45" s="423"/>
      <c r="D45" s="423"/>
      <c r="E45" s="423"/>
      <c r="F45" s="423"/>
      <c r="G45" s="423"/>
      <c r="H45" s="423"/>
      <c r="I45" s="423"/>
      <c r="J45" s="109" t="s">
        <v>1344</v>
      </c>
      <c r="K45" s="107" t="s">
        <v>1345</v>
      </c>
      <c r="L45" s="423"/>
      <c r="M45" s="423"/>
      <c r="N45" s="423"/>
      <c r="O45" s="423"/>
      <c r="P45" s="423"/>
      <c r="Q45" s="423"/>
      <c r="R45" s="423"/>
      <c r="S45" s="423"/>
      <c r="T45" s="422"/>
    </row>
    <row r="46" spans="1:20">
      <c r="A46" s="422"/>
      <c r="B46" s="423"/>
      <c r="C46" s="423"/>
      <c r="D46" s="423"/>
      <c r="E46" s="423"/>
      <c r="F46" s="423"/>
      <c r="G46" s="423"/>
      <c r="H46" s="423"/>
      <c r="I46" s="423"/>
      <c r="J46" s="109" t="s">
        <v>1346</v>
      </c>
      <c r="K46" s="107" t="s">
        <v>1347</v>
      </c>
      <c r="L46" s="423"/>
      <c r="M46" s="423"/>
      <c r="N46" s="423"/>
      <c r="O46" s="423"/>
      <c r="P46" s="423"/>
      <c r="Q46" s="423"/>
      <c r="R46" s="423"/>
      <c r="S46" s="423"/>
      <c r="T46" s="422"/>
    </row>
    <row r="47" spans="1:20">
      <c r="A47" s="422"/>
      <c r="B47" s="423"/>
      <c r="C47" s="423"/>
      <c r="D47" s="423"/>
      <c r="E47" s="423"/>
      <c r="F47" s="423"/>
      <c r="G47" s="423"/>
      <c r="H47" s="423"/>
      <c r="I47" s="423"/>
      <c r="J47" s="109" t="s">
        <v>300</v>
      </c>
      <c r="K47" s="107" t="s">
        <v>150</v>
      </c>
      <c r="L47" s="423"/>
      <c r="M47" s="423"/>
      <c r="N47" s="423"/>
      <c r="O47" s="423"/>
      <c r="P47" s="423"/>
      <c r="Q47" s="423"/>
      <c r="R47" s="423"/>
      <c r="S47" s="423"/>
      <c r="T47" s="422"/>
    </row>
    <row r="48" spans="1:20" ht="15">
      <c r="A48" s="15"/>
      <c r="B48" s="39"/>
      <c r="C48" s="15"/>
      <c r="D48" s="417"/>
      <c r="E48" s="417"/>
      <c r="F48" s="417"/>
      <c r="G48" s="15"/>
      <c r="H48" s="15"/>
      <c r="I48" s="426"/>
      <c r="J48" s="427"/>
      <c r="K48" s="39"/>
      <c r="L48" s="417"/>
      <c r="M48" s="15"/>
      <c r="N48" s="15"/>
      <c r="O48" s="15"/>
      <c r="P48" s="15"/>
      <c r="Q48" s="15"/>
      <c r="R48" s="15"/>
      <c r="S48" s="403" t="s">
        <v>57</v>
      </c>
    </row>
    <row r="49" spans="1:19">
      <c r="A49" s="1039" t="s">
        <v>1348</v>
      </c>
      <c r="B49" s="1031" t="s">
        <v>1349</v>
      </c>
      <c r="C49" s="1031"/>
      <c r="D49" s="1031"/>
      <c r="E49" s="1031"/>
      <c r="F49" s="1031"/>
      <c r="G49" s="1031"/>
      <c r="H49" s="1031"/>
      <c r="I49" s="1031"/>
      <c r="J49" s="1031" t="s">
        <v>1349</v>
      </c>
      <c r="K49" s="1031"/>
      <c r="L49" s="1031"/>
      <c r="M49" s="1031"/>
      <c r="N49" s="1031"/>
      <c r="O49" s="1031"/>
      <c r="P49" s="1031"/>
      <c r="Q49" s="1031"/>
      <c r="R49" s="1038" t="s">
        <v>1350</v>
      </c>
      <c r="S49" s="1041" t="s">
        <v>1348</v>
      </c>
    </row>
    <row r="50" spans="1:19">
      <c r="A50" s="1039"/>
      <c r="B50" s="1037" t="s">
        <v>1351</v>
      </c>
      <c r="C50" s="1037" t="s">
        <v>1352</v>
      </c>
      <c r="D50" s="1037" t="s">
        <v>1353</v>
      </c>
      <c r="E50" s="1037" t="s">
        <v>1354</v>
      </c>
      <c r="F50" s="1037" t="s">
        <v>1355</v>
      </c>
      <c r="G50" s="1037" t="s">
        <v>1356</v>
      </c>
      <c r="H50" s="1037" t="s">
        <v>1357</v>
      </c>
      <c r="I50" s="1037" t="s">
        <v>1358</v>
      </c>
      <c r="J50" s="1037" t="s">
        <v>1359</v>
      </c>
      <c r="K50" s="1037" t="s">
        <v>1360</v>
      </c>
      <c r="L50" s="1037" t="s">
        <v>1361</v>
      </c>
      <c r="M50" s="1037" t="s">
        <v>1362</v>
      </c>
      <c r="N50" s="1037" t="s">
        <v>1363</v>
      </c>
      <c r="O50" s="1037" t="s">
        <v>1364</v>
      </c>
      <c r="P50" s="1037" t="s">
        <v>1365</v>
      </c>
      <c r="Q50" s="1040" t="s">
        <v>61</v>
      </c>
      <c r="R50" s="1038"/>
      <c r="S50" s="1041"/>
    </row>
    <row r="51" spans="1:19" ht="55.5" customHeight="1">
      <c r="A51" s="1039"/>
      <c r="B51" s="1037"/>
      <c r="C51" s="1037"/>
      <c r="D51" s="1037"/>
      <c r="E51" s="1037"/>
      <c r="F51" s="1037"/>
      <c r="G51" s="1037"/>
      <c r="H51" s="1037"/>
      <c r="I51" s="1037"/>
      <c r="J51" s="1037"/>
      <c r="K51" s="1037"/>
      <c r="L51" s="1037"/>
      <c r="M51" s="1037"/>
      <c r="N51" s="1037"/>
      <c r="O51" s="1037"/>
      <c r="P51" s="1037"/>
      <c r="Q51" s="1040"/>
      <c r="R51" s="1038"/>
      <c r="S51" s="1041"/>
    </row>
    <row r="52" spans="1:19">
      <c r="A52" s="37"/>
      <c r="B52" s="420"/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420"/>
      <c r="N52" s="420"/>
      <c r="O52" s="420"/>
      <c r="P52" s="420"/>
      <c r="Q52" s="420"/>
      <c r="R52" s="420"/>
      <c r="S52" s="420"/>
    </row>
    <row r="53" spans="1:19" ht="17.100000000000001" customHeight="1">
      <c r="A53" s="422" t="s">
        <v>1399</v>
      </c>
      <c r="B53" s="423" t="s">
        <v>43</v>
      </c>
      <c r="C53" s="423" t="s">
        <v>43</v>
      </c>
      <c r="D53" s="423" t="s">
        <v>43</v>
      </c>
      <c r="E53" s="423" t="s">
        <v>43</v>
      </c>
      <c r="F53" s="423">
        <v>28592.9033036</v>
      </c>
      <c r="G53" s="423">
        <v>175.64897669999999</v>
      </c>
      <c r="H53" s="423">
        <v>11609.1968345</v>
      </c>
      <c r="I53" s="423">
        <v>540.20490359999997</v>
      </c>
      <c r="J53" s="423" t="s">
        <v>43</v>
      </c>
      <c r="K53" s="423">
        <v>2017.4416666</v>
      </c>
      <c r="L53" s="423" t="s">
        <v>43</v>
      </c>
      <c r="M53" s="423">
        <v>43221.059190599997</v>
      </c>
      <c r="N53" s="423">
        <v>95.9981662</v>
      </c>
      <c r="O53" s="423" t="s">
        <v>43</v>
      </c>
      <c r="P53" s="423" t="s">
        <v>43</v>
      </c>
      <c r="Q53" s="423">
        <v>86252.453041800007</v>
      </c>
      <c r="R53" s="423">
        <v>15213.2639504</v>
      </c>
      <c r="S53" s="422" t="s">
        <v>1399</v>
      </c>
    </row>
    <row r="54" spans="1:19" ht="17.100000000000001" customHeight="1">
      <c r="A54" s="422" t="s">
        <v>1400</v>
      </c>
      <c r="B54" s="423" t="s">
        <v>43</v>
      </c>
      <c r="C54" s="423" t="s">
        <v>43</v>
      </c>
      <c r="D54" s="423" t="s">
        <v>43</v>
      </c>
      <c r="E54" s="423">
        <v>4854.7210247000003</v>
      </c>
      <c r="F54" s="423" t="s">
        <v>43</v>
      </c>
      <c r="G54" s="423">
        <v>1996.6808116</v>
      </c>
      <c r="H54" s="423">
        <v>44063.318731300002</v>
      </c>
      <c r="I54" s="423">
        <v>6256.6666132999999</v>
      </c>
      <c r="J54" s="423" t="s">
        <v>43</v>
      </c>
      <c r="K54" s="423">
        <v>19485.963783200001</v>
      </c>
      <c r="L54" s="423">
        <v>554.51504699999998</v>
      </c>
      <c r="M54" s="423">
        <v>39657.466382999999</v>
      </c>
      <c r="N54" s="423">
        <v>750.89587270000004</v>
      </c>
      <c r="O54" s="423">
        <v>11674.734132199999</v>
      </c>
      <c r="P54" s="423">
        <v>5649.6666389000002</v>
      </c>
      <c r="Q54" s="423">
        <v>134944.62903789998</v>
      </c>
      <c r="R54" s="423">
        <v>87205.284243200003</v>
      </c>
      <c r="S54" s="422" t="s">
        <v>1400</v>
      </c>
    </row>
    <row r="55" spans="1:19" ht="17.100000000000001" customHeight="1">
      <c r="A55" s="422" t="s">
        <v>1401</v>
      </c>
      <c r="B55" s="423" t="s">
        <v>43</v>
      </c>
      <c r="C55" s="423" t="s">
        <v>43</v>
      </c>
      <c r="D55" s="423" t="s">
        <v>43</v>
      </c>
      <c r="E55" s="423" t="s">
        <v>43</v>
      </c>
      <c r="F55" s="423" t="s">
        <v>43</v>
      </c>
      <c r="G55" s="423">
        <v>198.2993309</v>
      </c>
      <c r="H55" s="423">
        <v>6473.1597725000001</v>
      </c>
      <c r="I55" s="423">
        <v>504.59354580000002</v>
      </c>
      <c r="J55" s="423" t="s">
        <v>43</v>
      </c>
      <c r="K55" s="423">
        <v>1891.8177083</v>
      </c>
      <c r="L55" s="423" t="s">
        <v>43</v>
      </c>
      <c r="M55" s="423">
        <v>6118.0761641999998</v>
      </c>
      <c r="N55" s="423">
        <v>4.1651169000000001</v>
      </c>
      <c r="O55" s="423" t="s">
        <v>43</v>
      </c>
      <c r="P55" s="423" t="s">
        <v>43</v>
      </c>
      <c r="Q55" s="423">
        <v>15190.111638599999</v>
      </c>
      <c r="R55" s="423">
        <v>7676.7756225000003</v>
      </c>
      <c r="S55" s="422" t="s">
        <v>1401</v>
      </c>
    </row>
    <row r="56" spans="1:19" ht="17.100000000000001" customHeight="1">
      <c r="A56" s="422" t="s">
        <v>1402</v>
      </c>
      <c r="B56" s="423" t="s">
        <v>43</v>
      </c>
      <c r="C56" s="423">
        <v>1813.4375</v>
      </c>
      <c r="D56" s="423" t="s">
        <v>43</v>
      </c>
      <c r="E56" s="423">
        <v>18457.211383900001</v>
      </c>
      <c r="F56" s="423">
        <v>17525.4139946</v>
      </c>
      <c r="G56" s="423">
        <v>17586.884402899999</v>
      </c>
      <c r="H56" s="423">
        <v>340523.62955269997</v>
      </c>
      <c r="I56" s="423">
        <v>55969.196669800003</v>
      </c>
      <c r="J56" s="423" t="s">
        <v>43</v>
      </c>
      <c r="K56" s="423">
        <v>112158.38562080001</v>
      </c>
      <c r="L56" s="423">
        <v>7256.6727026999997</v>
      </c>
      <c r="M56" s="423">
        <v>162783.8904837</v>
      </c>
      <c r="N56" s="423">
        <v>225610.9435387</v>
      </c>
      <c r="O56" s="423">
        <v>5878.6025553999998</v>
      </c>
      <c r="P56" s="423">
        <v>89063.668365399993</v>
      </c>
      <c r="Q56" s="423">
        <v>1054627.9367705998</v>
      </c>
      <c r="R56" s="423">
        <v>998437.63481630001</v>
      </c>
      <c r="S56" s="422" t="s">
        <v>1402</v>
      </c>
    </row>
    <row r="57" spans="1:19" ht="17.100000000000001" customHeight="1">
      <c r="A57" s="422" t="s">
        <v>1403</v>
      </c>
      <c r="B57" s="423" t="s">
        <v>43</v>
      </c>
      <c r="C57" s="423" t="s">
        <v>43</v>
      </c>
      <c r="D57" s="423" t="s">
        <v>43</v>
      </c>
      <c r="E57" s="423" t="s">
        <v>43</v>
      </c>
      <c r="F57" s="423" t="s">
        <v>43</v>
      </c>
      <c r="G57" s="423" t="s">
        <v>43</v>
      </c>
      <c r="H57" s="423" t="s">
        <v>43</v>
      </c>
      <c r="I57" s="423">
        <v>18.2723035</v>
      </c>
      <c r="J57" s="423" t="s">
        <v>43</v>
      </c>
      <c r="K57" s="423" t="s">
        <v>43</v>
      </c>
      <c r="L57" s="423" t="s">
        <v>43</v>
      </c>
      <c r="M57" s="423" t="s">
        <v>43</v>
      </c>
      <c r="N57" s="423" t="s">
        <v>43</v>
      </c>
      <c r="O57" s="423" t="s">
        <v>43</v>
      </c>
      <c r="P57" s="423" t="s">
        <v>43</v>
      </c>
      <c r="Q57" s="423">
        <v>18.2723035</v>
      </c>
      <c r="R57" s="423" t="s">
        <v>43</v>
      </c>
      <c r="S57" s="422" t="s">
        <v>1403</v>
      </c>
    </row>
    <row r="58" spans="1:19" ht="17.100000000000001" customHeight="1">
      <c r="A58" s="422" t="s">
        <v>1404</v>
      </c>
      <c r="B58" s="423" t="s">
        <v>43</v>
      </c>
      <c r="C58" s="423" t="s">
        <v>43</v>
      </c>
      <c r="D58" s="423" t="s">
        <v>43</v>
      </c>
      <c r="E58" s="423" t="s">
        <v>43</v>
      </c>
      <c r="F58" s="423" t="s">
        <v>43</v>
      </c>
      <c r="G58" s="423" t="s">
        <v>43</v>
      </c>
      <c r="H58" s="423" t="s">
        <v>43</v>
      </c>
      <c r="I58" s="423" t="s">
        <v>43</v>
      </c>
      <c r="J58" s="423" t="s">
        <v>43</v>
      </c>
      <c r="K58" s="423" t="s">
        <v>43</v>
      </c>
      <c r="L58" s="423" t="s">
        <v>43</v>
      </c>
      <c r="M58" s="423" t="s">
        <v>43</v>
      </c>
      <c r="N58" s="423" t="s">
        <v>43</v>
      </c>
      <c r="O58" s="423" t="s">
        <v>43</v>
      </c>
      <c r="P58" s="423" t="s">
        <v>43</v>
      </c>
      <c r="Q58" s="423" t="s">
        <v>43</v>
      </c>
      <c r="R58" s="423" t="s">
        <v>43</v>
      </c>
      <c r="S58" s="422" t="s">
        <v>1404</v>
      </c>
    </row>
    <row r="59" spans="1:19" ht="17.100000000000001" customHeight="1">
      <c r="A59" s="422" t="s">
        <v>1405</v>
      </c>
      <c r="B59" s="423" t="s">
        <v>43</v>
      </c>
      <c r="C59" s="423" t="s">
        <v>43</v>
      </c>
      <c r="D59" s="423" t="s">
        <v>43</v>
      </c>
      <c r="E59" s="423" t="s">
        <v>43</v>
      </c>
      <c r="F59" s="423" t="s">
        <v>43</v>
      </c>
      <c r="G59" s="423" t="s">
        <v>43</v>
      </c>
      <c r="H59" s="423" t="s">
        <v>43</v>
      </c>
      <c r="I59" s="423" t="s">
        <v>43</v>
      </c>
      <c r="J59" s="423" t="s">
        <v>43</v>
      </c>
      <c r="K59" s="423" t="s">
        <v>43</v>
      </c>
      <c r="L59" s="423" t="s">
        <v>43</v>
      </c>
      <c r="M59" s="423" t="s">
        <v>43</v>
      </c>
      <c r="N59" s="423" t="s">
        <v>43</v>
      </c>
      <c r="O59" s="423" t="s">
        <v>43</v>
      </c>
      <c r="P59" s="423" t="s">
        <v>43</v>
      </c>
      <c r="Q59" s="423" t="s">
        <v>43</v>
      </c>
      <c r="R59" s="423" t="s">
        <v>43</v>
      </c>
      <c r="S59" s="422" t="s">
        <v>1405</v>
      </c>
    </row>
    <row r="60" spans="1:19" ht="17.100000000000001" customHeight="1">
      <c r="A60" s="422" t="s">
        <v>1406</v>
      </c>
      <c r="B60" s="423" t="s">
        <v>43</v>
      </c>
      <c r="C60" s="423" t="s">
        <v>43</v>
      </c>
      <c r="D60" s="423" t="s">
        <v>43</v>
      </c>
      <c r="E60" s="423" t="s">
        <v>43</v>
      </c>
      <c r="F60" s="423" t="s">
        <v>43</v>
      </c>
      <c r="G60" s="423" t="s">
        <v>43</v>
      </c>
      <c r="H60" s="423" t="s">
        <v>43</v>
      </c>
      <c r="I60" s="423" t="s">
        <v>43</v>
      </c>
      <c r="J60" s="423" t="s">
        <v>43</v>
      </c>
      <c r="K60" s="423" t="s">
        <v>43</v>
      </c>
      <c r="L60" s="423" t="s">
        <v>43</v>
      </c>
      <c r="M60" s="423" t="s">
        <v>43</v>
      </c>
      <c r="N60" s="423" t="s">
        <v>43</v>
      </c>
      <c r="O60" s="423" t="s">
        <v>43</v>
      </c>
      <c r="P60" s="423" t="s">
        <v>43</v>
      </c>
      <c r="Q60" s="423" t="s">
        <v>43</v>
      </c>
      <c r="R60" s="423" t="s">
        <v>43</v>
      </c>
      <c r="S60" s="422" t="s">
        <v>1406</v>
      </c>
    </row>
    <row r="61" spans="1:19" ht="17.100000000000001" customHeight="1">
      <c r="A61" s="422" t="s">
        <v>1407</v>
      </c>
      <c r="B61" s="423" t="s">
        <v>43</v>
      </c>
      <c r="C61" s="423" t="s">
        <v>43</v>
      </c>
      <c r="D61" s="423" t="s">
        <v>43</v>
      </c>
      <c r="E61" s="423" t="s">
        <v>43</v>
      </c>
      <c r="F61" s="423" t="s">
        <v>43</v>
      </c>
      <c r="G61" s="423" t="s">
        <v>43</v>
      </c>
      <c r="H61" s="423" t="s">
        <v>43</v>
      </c>
      <c r="I61" s="423" t="s">
        <v>43</v>
      </c>
      <c r="J61" s="423" t="s">
        <v>43</v>
      </c>
      <c r="K61" s="423" t="s">
        <v>43</v>
      </c>
      <c r="L61" s="423" t="s">
        <v>43</v>
      </c>
      <c r="M61" s="423" t="s">
        <v>43</v>
      </c>
      <c r="N61" s="423" t="s">
        <v>43</v>
      </c>
      <c r="O61" s="423" t="s">
        <v>43</v>
      </c>
      <c r="P61" s="423" t="s">
        <v>43</v>
      </c>
      <c r="Q61" s="423" t="s">
        <v>43</v>
      </c>
      <c r="R61" s="423" t="s">
        <v>43</v>
      </c>
      <c r="S61" s="422" t="s">
        <v>1407</v>
      </c>
    </row>
    <row r="62" spans="1:19" ht="17.100000000000001" customHeight="1">
      <c r="A62" s="422" t="s">
        <v>1408</v>
      </c>
      <c r="B62" s="423" t="s">
        <v>43</v>
      </c>
      <c r="C62" s="423" t="s">
        <v>43</v>
      </c>
      <c r="D62" s="423" t="s">
        <v>43</v>
      </c>
      <c r="E62" s="423" t="s">
        <v>43</v>
      </c>
      <c r="F62" s="423" t="s">
        <v>43</v>
      </c>
      <c r="G62" s="423" t="s">
        <v>43</v>
      </c>
      <c r="H62" s="423" t="s">
        <v>43</v>
      </c>
      <c r="I62" s="423" t="s">
        <v>43</v>
      </c>
      <c r="J62" s="423" t="s">
        <v>43</v>
      </c>
      <c r="K62" s="423" t="s">
        <v>43</v>
      </c>
      <c r="L62" s="423" t="s">
        <v>43</v>
      </c>
      <c r="M62" s="423" t="s">
        <v>43</v>
      </c>
      <c r="N62" s="423" t="s">
        <v>43</v>
      </c>
      <c r="O62" s="423" t="s">
        <v>43</v>
      </c>
      <c r="P62" s="423" t="s">
        <v>43</v>
      </c>
      <c r="Q62" s="423" t="s">
        <v>43</v>
      </c>
      <c r="R62" s="423" t="s">
        <v>43</v>
      </c>
      <c r="S62" s="422" t="s">
        <v>1408</v>
      </c>
    </row>
    <row r="63" spans="1:19" ht="17.100000000000001" customHeight="1">
      <c r="A63" s="422" t="s">
        <v>1409</v>
      </c>
      <c r="B63" s="423" t="s">
        <v>43</v>
      </c>
      <c r="C63" s="423" t="s">
        <v>43</v>
      </c>
      <c r="D63" s="423" t="s">
        <v>43</v>
      </c>
      <c r="E63" s="423" t="s">
        <v>43</v>
      </c>
      <c r="F63" s="423" t="s">
        <v>43</v>
      </c>
      <c r="G63" s="423" t="s">
        <v>43</v>
      </c>
      <c r="H63" s="423" t="s">
        <v>43</v>
      </c>
      <c r="I63" s="423" t="s">
        <v>43</v>
      </c>
      <c r="J63" s="423" t="s">
        <v>43</v>
      </c>
      <c r="K63" s="423" t="s">
        <v>43</v>
      </c>
      <c r="L63" s="423" t="s">
        <v>43</v>
      </c>
      <c r="M63" s="423" t="s">
        <v>43</v>
      </c>
      <c r="N63" s="423" t="s">
        <v>43</v>
      </c>
      <c r="O63" s="423" t="s">
        <v>43</v>
      </c>
      <c r="P63" s="423" t="s">
        <v>43</v>
      </c>
      <c r="Q63" s="423" t="s">
        <v>43</v>
      </c>
      <c r="R63" s="423" t="s">
        <v>43</v>
      </c>
      <c r="S63" s="422" t="s">
        <v>1409</v>
      </c>
    </row>
    <row r="64" spans="1:19" ht="17.100000000000001" customHeight="1">
      <c r="A64" s="422" t="s">
        <v>1410</v>
      </c>
      <c r="B64" s="423" t="s">
        <v>43</v>
      </c>
      <c r="C64" s="423" t="s">
        <v>43</v>
      </c>
      <c r="D64" s="423" t="s">
        <v>43</v>
      </c>
      <c r="E64" s="423" t="s">
        <v>43</v>
      </c>
      <c r="F64" s="423" t="s">
        <v>43</v>
      </c>
      <c r="G64" s="423" t="s">
        <v>43</v>
      </c>
      <c r="H64" s="423">
        <v>4926.3038884999996</v>
      </c>
      <c r="I64" s="423">
        <v>3.0817334000000001</v>
      </c>
      <c r="J64" s="423" t="s">
        <v>43</v>
      </c>
      <c r="K64" s="423">
        <v>926.36969939999994</v>
      </c>
      <c r="L64" s="423" t="s">
        <v>43</v>
      </c>
      <c r="M64" s="423" t="s">
        <v>43</v>
      </c>
      <c r="N64" s="423" t="s">
        <v>43</v>
      </c>
      <c r="O64" s="423" t="s">
        <v>43</v>
      </c>
      <c r="P64" s="423" t="s">
        <v>43</v>
      </c>
      <c r="Q64" s="423">
        <v>5855.7553213000001</v>
      </c>
      <c r="R64" s="423">
        <v>7192.4377529000003</v>
      </c>
      <c r="S64" s="422" t="s">
        <v>1410</v>
      </c>
    </row>
    <row r="65" spans="1:19" ht="17.100000000000001" customHeight="1">
      <c r="A65" s="422" t="s">
        <v>1411</v>
      </c>
      <c r="B65" s="423" t="s">
        <v>43</v>
      </c>
      <c r="C65" s="423" t="s">
        <v>43</v>
      </c>
      <c r="D65" s="423" t="s">
        <v>43</v>
      </c>
      <c r="E65" s="423" t="s">
        <v>43</v>
      </c>
      <c r="F65" s="423" t="s">
        <v>43</v>
      </c>
      <c r="G65" s="423" t="s">
        <v>43</v>
      </c>
      <c r="H65" s="423" t="s">
        <v>43</v>
      </c>
      <c r="I65" s="423" t="s">
        <v>43</v>
      </c>
      <c r="J65" s="423" t="s">
        <v>43</v>
      </c>
      <c r="K65" s="423" t="s">
        <v>43</v>
      </c>
      <c r="L65" s="423" t="s">
        <v>43</v>
      </c>
      <c r="M65" s="423" t="s">
        <v>43</v>
      </c>
      <c r="N65" s="423" t="s">
        <v>43</v>
      </c>
      <c r="O65" s="423" t="s">
        <v>43</v>
      </c>
      <c r="P65" s="423" t="s">
        <v>43</v>
      </c>
      <c r="Q65" s="423" t="s">
        <v>43</v>
      </c>
      <c r="R65" s="423" t="s">
        <v>43</v>
      </c>
      <c r="S65" s="422" t="s">
        <v>1411</v>
      </c>
    </row>
    <row r="66" spans="1:19" ht="17.100000000000001" customHeight="1">
      <c r="A66" s="422" t="s">
        <v>1412</v>
      </c>
      <c r="B66" s="423" t="s">
        <v>43</v>
      </c>
      <c r="C66" s="423" t="s">
        <v>43</v>
      </c>
      <c r="D66" s="423" t="s">
        <v>43</v>
      </c>
      <c r="E66" s="423" t="s">
        <v>43</v>
      </c>
      <c r="F66" s="423" t="s">
        <v>43</v>
      </c>
      <c r="G66" s="423" t="s">
        <v>43</v>
      </c>
      <c r="H66" s="423" t="s">
        <v>43</v>
      </c>
      <c r="I66" s="423" t="s">
        <v>43</v>
      </c>
      <c r="J66" s="423" t="s">
        <v>43</v>
      </c>
      <c r="K66" s="423" t="s">
        <v>43</v>
      </c>
      <c r="L66" s="423" t="s">
        <v>43</v>
      </c>
      <c r="M66" s="423" t="s">
        <v>43</v>
      </c>
      <c r="N66" s="423" t="s">
        <v>43</v>
      </c>
      <c r="O66" s="423" t="s">
        <v>43</v>
      </c>
      <c r="P66" s="423" t="s">
        <v>43</v>
      </c>
      <c r="Q66" s="423" t="s">
        <v>43</v>
      </c>
      <c r="R66" s="423" t="s">
        <v>43</v>
      </c>
      <c r="S66" s="422" t="s">
        <v>1412</v>
      </c>
    </row>
    <row r="67" spans="1:19" ht="17.100000000000001" customHeight="1">
      <c r="A67" s="422" t="s">
        <v>1413</v>
      </c>
      <c r="B67" s="423" t="s">
        <v>43</v>
      </c>
      <c r="C67" s="423" t="s">
        <v>43</v>
      </c>
      <c r="D67" s="423" t="s">
        <v>43</v>
      </c>
      <c r="E67" s="423" t="s">
        <v>43</v>
      </c>
      <c r="F67" s="423" t="s">
        <v>43</v>
      </c>
      <c r="G67" s="423" t="s">
        <v>43</v>
      </c>
      <c r="H67" s="423" t="s">
        <v>43</v>
      </c>
      <c r="I67" s="423" t="s">
        <v>43</v>
      </c>
      <c r="J67" s="423" t="s">
        <v>43</v>
      </c>
      <c r="K67" s="423" t="s">
        <v>43</v>
      </c>
      <c r="L67" s="423" t="s">
        <v>43</v>
      </c>
      <c r="M67" s="423" t="s">
        <v>43</v>
      </c>
      <c r="N67" s="423" t="s">
        <v>43</v>
      </c>
      <c r="O67" s="423" t="s">
        <v>43</v>
      </c>
      <c r="P67" s="423" t="s">
        <v>43</v>
      </c>
      <c r="Q67" s="423" t="s">
        <v>43</v>
      </c>
      <c r="R67" s="423" t="s">
        <v>43</v>
      </c>
      <c r="S67" s="422" t="s">
        <v>1413</v>
      </c>
    </row>
    <row r="68" spans="1:19" ht="17.100000000000001" customHeight="1">
      <c r="A68" s="422" t="s">
        <v>1414</v>
      </c>
      <c r="B68" s="423" t="s">
        <v>43</v>
      </c>
      <c r="C68" s="423" t="s">
        <v>43</v>
      </c>
      <c r="D68" s="423" t="s">
        <v>43</v>
      </c>
      <c r="E68" s="423" t="s">
        <v>43</v>
      </c>
      <c r="F68" s="423" t="s">
        <v>43</v>
      </c>
      <c r="G68" s="423" t="s">
        <v>43</v>
      </c>
      <c r="H68" s="423" t="s">
        <v>43</v>
      </c>
      <c r="I68" s="423" t="s">
        <v>43</v>
      </c>
      <c r="J68" s="423" t="s">
        <v>43</v>
      </c>
      <c r="K68" s="423" t="s">
        <v>43</v>
      </c>
      <c r="L68" s="423" t="s">
        <v>43</v>
      </c>
      <c r="M68" s="423" t="s">
        <v>43</v>
      </c>
      <c r="N68" s="423" t="s">
        <v>43</v>
      </c>
      <c r="O68" s="423" t="s">
        <v>43</v>
      </c>
      <c r="P68" s="423" t="s">
        <v>43</v>
      </c>
      <c r="Q68" s="423" t="s">
        <v>43</v>
      </c>
      <c r="R68" s="423" t="s">
        <v>43</v>
      </c>
      <c r="S68" s="422" t="s">
        <v>1414</v>
      </c>
    </row>
    <row r="69" spans="1:19" ht="17.100000000000001" customHeight="1">
      <c r="A69" s="422" t="s">
        <v>1415</v>
      </c>
      <c r="B69" s="423" t="s">
        <v>43</v>
      </c>
      <c r="C69" s="423" t="s">
        <v>43</v>
      </c>
      <c r="D69" s="423" t="s">
        <v>43</v>
      </c>
      <c r="E69" s="423" t="s">
        <v>43</v>
      </c>
      <c r="F69" s="423" t="s">
        <v>43</v>
      </c>
      <c r="G69" s="423" t="s">
        <v>43</v>
      </c>
      <c r="H69" s="423" t="s">
        <v>43</v>
      </c>
      <c r="I69" s="423" t="s">
        <v>43</v>
      </c>
      <c r="J69" s="423" t="s">
        <v>43</v>
      </c>
      <c r="K69" s="423" t="s">
        <v>43</v>
      </c>
      <c r="L69" s="423" t="s">
        <v>43</v>
      </c>
      <c r="M69" s="423" t="s">
        <v>43</v>
      </c>
      <c r="N69" s="423" t="s">
        <v>43</v>
      </c>
      <c r="O69" s="423" t="s">
        <v>43</v>
      </c>
      <c r="P69" s="423" t="s">
        <v>43</v>
      </c>
      <c r="Q69" s="423" t="s">
        <v>43</v>
      </c>
      <c r="R69" s="423" t="s">
        <v>43</v>
      </c>
      <c r="S69" s="422" t="s">
        <v>1415</v>
      </c>
    </row>
    <row r="70" spans="1:19" ht="17.100000000000001" customHeight="1">
      <c r="A70" s="422" t="s">
        <v>1416</v>
      </c>
      <c r="B70" s="423" t="s">
        <v>43</v>
      </c>
      <c r="C70" s="423" t="s">
        <v>43</v>
      </c>
      <c r="D70" s="423" t="s">
        <v>43</v>
      </c>
      <c r="E70" s="423" t="s">
        <v>43</v>
      </c>
      <c r="F70" s="423" t="s">
        <v>43</v>
      </c>
      <c r="G70" s="423" t="s">
        <v>43</v>
      </c>
      <c r="H70" s="423" t="s">
        <v>43</v>
      </c>
      <c r="I70" s="423" t="s">
        <v>43</v>
      </c>
      <c r="J70" s="423" t="s">
        <v>43</v>
      </c>
      <c r="K70" s="423" t="s">
        <v>43</v>
      </c>
      <c r="L70" s="423" t="s">
        <v>43</v>
      </c>
      <c r="M70" s="423" t="s">
        <v>43</v>
      </c>
      <c r="N70" s="423" t="s">
        <v>43</v>
      </c>
      <c r="O70" s="423" t="s">
        <v>43</v>
      </c>
      <c r="P70" s="423" t="s">
        <v>43</v>
      </c>
      <c r="Q70" s="423" t="s">
        <v>43</v>
      </c>
      <c r="R70" s="423" t="s">
        <v>43</v>
      </c>
      <c r="S70" s="422" t="s">
        <v>1416</v>
      </c>
    </row>
    <row r="71" spans="1:19" ht="17.100000000000001" customHeight="1">
      <c r="A71" s="422" t="s">
        <v>1417</v>
      </c>
      <c r="B71" s="423" t="s">
        <v>43</v>
      </c>
      <c r="C71" s="423" t="s">
        <v>43</v>
      </c>
      <c r="D71" s="423" t="s">
        <v>43</v>
      </c>
      <c r="E71" s="423" t="s">
        <v>43</v>
      </c>
      <c r="F71" s="423" t="s">
        <v>43</v>
      </c>
      <c r="G71" s="423" t="s">
        <v>43</v>
      </c>
      <c r="H71" s="423" t="s">
        <v>43</v>
      </c>
      <c r="I71" s="423" t="s">
        <v>43</v>
      </c>
      <c r="J71" s="423" t="s">
        <v>43</v>
      </c>
      <c r="K71" s="423" t="s">
        <v>43</v>
      </c>
      <c r="L71" s="423" t="s">
        <v>43</v>
      </c>
      <c r="M71" s="423" t="s">
        <v>43</v>
      </c>
      <c r="N71" s="423" t="s">
        <v>43</v>
      </c>
      <c r="O71" s="423" t="s">
        <v>43</v>
      </c>
      <c r="P71" s="423" t="s">
        <v>43</v>
      </c>
      <c r="Q71" s="423" t="s">
        <v>43</v>
      </c>
      <c r="R71" s="423" t="s">
        <v>43</v>
      </c>
      <c r="S71" s="422" t="s">
        <v>1417</v>
      </c>
    </row>
    <row r="72" spans="1:19" ht="17.100000000000001" customHeight="1">
      <c r="A72" s="422" t="s">
        <v>1418</v>
      </c>
      <c r="B72" s="423" t="s">
        <v>43</v>
      </c>
      <c r="C72" s="423" t="s">
        <v>43</v>
      </c>
      <c r="D72" s="423" t="s">
        <v>43</v>
      </c>
      <c r="E72" s="423" t="s">
        <v>43</v>
      </c>
      <c r="F72" s="423" t="s">
        <v>43</v>
      </c>
      <c r="G72" s="423" t="s">
        <v>43</v>
      </c>
      <c r="H72" s="423" t="s">
        <v>43</v>
      </c>
      <c r="I72" s="423" t="s">
        <v>43</v>
      </c>
      <c r="J72" s="423" t="s">
        <v>43</v>
      </c>
      <c r="K72" s="423" t="s">
        <v>43</v>
      </c>
      <c r="L72" s="423" t="s">
        <v>43</v>
      </c>
      <c r="M72" s="423" t="s">
        <v>43</v>
      </c>
      <c r="N72" s="423" t="s">
        <v>43</v>
      </c>
      <c r="O72" s="423" t="s">
        <v>43</v>
      </c>
      <c r="P72" s="423" t="s">
        <v>43</v>
      </c>
      <c r="Q72" s="423" t="s">
        <v>43</v>
      </c>
      <c r="R72" s="423" t="s">
        <v>43</v>
      </c>
      <c r="S72" s="422" t="s">
        <v>1418</v>
      </c>
    </row>
    <row r="73" spans="1:19" ht="17.100000000000001" customHeight="1">
      <c r="A73" s="422" t="s">
        <v>1419</v>
      </c>
      <c r="B73" s="423" t="s">
        <v>43</v>
      </c>
      <c r="C73" s="423" t="s">
        <v>43</v>
      </c>
      <c r="D73" s="423" t="s">
        <v>43</v>
      </c>
      <c r="E73" s="423" t="s">
        <v>43</v>
      </c>
      <c r="F73" s="423" t="s">
        <v>43</v>
      </c>
      <c r="G73" s="423" t="s">
        <v>43</v>
      </c>
      <c r="H73" s="423" t="s">
        <v>43</v>
      </c>
      <c r="I73" s="423" t="s">
        <v>43</v>
      </c>
      <c r="J73" s="423" t="s">
        <v>43</v>
      </c>
      <c r="K73" s="423" t="s">
        <v>43</v>
      </c>
      <c r="L73" s="423" t="s">
        <v>43</v>
      </c>
      <c r="M73" s="423" t="s">
        <v>43</v>
      </c>
      <c r="N73" s="423" t="s">
        <v>43</v>
      </c>
      <c r="O73" s="423" t="s">
        <v>43</v>
      </c>
      <c r="P73" s="423" t="s">
        <v>43</v>
      </c>
      <c r="Q73" s="423" t="s">
        <v>43</v>
      </c>
      <c r="R73" s="423" t="s">
        <v>43</v>
      </c>
      <c r="S73" s="422" t="s">
        <v>1419</v>
      </c>
    </row>
    <row r="74" spans="1:19" ht="17.100000000000001" customHeight="1">
      <c r="A74" s="422" t="s">
        <v>1420</v>
      </c>
      <c r="B74" s="423" t="s">
        <v>43</v>
      </c>
      <c r="C74" s="423" t="s">
        <v>43</v>
      </c>
      <c r="D74" s="423" t="s">
        <v>43</v>
      </c>
      <c r="E74" s="423" t="s">
        <v>43</v>
      </c>
      <c r="F74" s="423" t="s">
        <v>43</v>
      </c>
      <c r="G74" s="423" t="s">
        <v>43</v>
      </c>
      <c r="H74" s="423" t="s">
        <v>43</v>
      </c>
      <c r="I74" s="423">
        <v>6.0195150000000002</v>
      </c>
      <c r="J74" s="423" t="s">
        <v>43</v>
      </c>
      <c r="K74" s="423" t="s">
        <v>43</v>
      </c>
      <c r="L74" s="423" t="s">
        <v>43</v>
      </c>
      <c r="M74" s="423" t="s">
        <v>43</v>
      </c>
      <c r="N74" s="423" t="s">
        <v>43</v>
      </c>
      <c r="O74" s="423">
        <v>2.7224642999999999</v>
      </c>
      <c r="P74" s="423" t="s">
        <v>43</v>
      </c>
      <c r="Q74" s="423">
        <v>8.7419793000000006</v>
      </c>
      <c r="R74" s="423">
        <v>12.0290769</v>
      </c>
      <c r="S74" s="422" t="s">
        <v>1420</v>
      </c>
    </row>
    <row r="75" spans="1:19" ht="17.100000000000001" customHeight="1">
      <c r="A75" s="422" t="s">
        <v>1421</v>
      </c>
      <c r="B75" s="423" t="s">
        <v>43</v>
      </c>
      <c r="C75" s="423" t="s">
        <v>43</v>
      </c>
      <c r="D75" s="423" t="s">
        <v>43</v>
      </c>
      <c r="E75" s="423" t="s">
        <v>43</v>
      </c>
      <c r="F75" s="423" t="s">
        <v>43</v>
      </c>
      <c r="G75" s="423" t="s">
        <v>43</v>
      </c>
      <c r="H75" s="423" t="s">
        <v>43</v>
      </c>
      <c r="I75" s="423" t="s">
        <v>43</v>
      </c>
      <c r="J75" s="423" t="s">
        <v>43</v>
      </c>
      <c r="K75" s="423" t="s">
        <v>43</v>
      </c>
      <c r="L75" s="423" t="s">
        <v>43</v>
      </c>
      <c r="M75" s="423" t="s">
        <v>43</v>
      </c>
      <c r="N75" s="423" t="s">
        <v>43</v>
      </c>
      <c r="O75" s="423" t="s">
        <v>43</v>
      </c>
      <c r="P75" s="423" t="s">
        <v>43</v>
      </c>
      <c r="Q75" s="423" t="s">
        <v>43</v>
      </c>
      <c r="R75" s="423" t="s">
        <v>43</v>
      </c>
      <c r="S75" s="422" t="s">
        <v>1421</v>
      </c>
    </row>
    <row r="76" spans="1:19" ht="17.100000000000001" customHeight="1">
      <c r="A76" s="422" t="s">
        <v>1422</v>
      </c>
      <c r="B76" s="423" t="s">
        <v>43</v>
      </c>
      <c r="C76" s="423" t="s">
        <v>43</v>
      </c>
      <c r="D76" s="423" t="s">
        <v>43</v>
      </c>
      <c r="E76" s="423" t="s">
        <v>43</v>
      </c>
      <c r="F76" s="423" t="s">
        <v>43</v>
      </c>
      <c r="G76" s="423" t="s">
        <v>43</v>
      </c>
      <c r="H76" s="423" t="s">
        <v>43</v>
      </c>
      <c r="I76" s="423" t="s">
        <v>43</v>
      </c>
      <c r="J76" s="423" t="s">
        <v>43</v>
      </c>
      <c r="K76" s="423" t="s">
        <v>43</v>
      </c>
      <c r="L76" s="423" t="s">
        <v>43</v>
      </c>
      <c r="M76" s="423" t="s">
        <v>43</v>
      </c>
      <c r="N76" s="423" t="s">
        <v>43</v>
      </c>
      <c r="O76" s="423" t="s">
        <v>43</v>
      </c>
      <c r="P76" s="423" t="s">
        <v>43</v>
      </c>
      <c r="Q76" s="423" t="s">
        <v>43</v>
      </c>
      <c r="R76" s="423" t="s">
        <v>43</v>
      </c>
      <c r="S76" s="422" t="s">
        <v>1422</v>
      </c>
    </row>
    <row r="77" spans="1:19" ht="17.100000000000001" customHeight="1">
      <c r="A77" s="422" t="s">
        <v>1423</v>
      </c>
      <c r="B77" s="423" t="s">
        <v>43</v>
      </c>
      <c r="C77" s="423" t="s">
        <v>43</v>
      </c>
      <c r="D77" s="423" t="s">
        <v>43</v>
      </c>
      <c r="E77" s="423" t="s">
        <v>43</v>
      </c>
      <c r="F77" s="423" t="s">
        <v>43</v>
      </c>
      <c r="G77" s="423" t="s">
        <v>43</v>
      </c>
      <c r="H77" s="423" t="s">
        <v>43</v>
      </c>
      <c r="I77" s="423" t="s">
        <v>43</v>
      </c>
      <c r="J77" s="423" t="s">
        <v>43</v>
      </c>
      <c r="K77" s="423" t="s">
        <v>43</v>
      </c>
      <c r="L77" s="423" t="s">
        <v>43</v>
      </c>
      <c r="M77" s="423" t="s">
        <v>43</v>
      </c>
      <c r="N77" s="423" t="s">
        <v>43</v>
      </c>
      <c r="O77" s="423" t="s">
        <v>43</v>
      </c>
      <c r="P77" s="423" t="s">
        <v>43</v>
      </c>
      <c r="Q77" s="423" t="s">
        <v>43</v>
      </c>
      <c r="R77" s="423" t="s">
        <v>43</v>
      </c>
      <c r="S77" s="422" t="s">
        <v>1423</v>
      </c>
    </row>
    <row r="78" spans="1:19" ht="17.100000000000001" customHeight="1">
      <c r="A78" s="422" t="s">
        <v>1424</v>
      </c>
      <c r="B78" s="423" t="s">
        <v>43</v>
      </c>
      <c r="C78" s="423" t="s">
        <v>43</v>
      </c>
      <c r="D78" s="423" t="s">
        <v>43</v>
      </c>
      <c r="E78" s="423" t="s">
        <v>43</v>
      </c>
      <c r="F78" s="423" t="s">
        <v>43</v>
      </c>
      <c r="G78" s="423" t="s">
        <v>43</v>
      </c>
      <c r="H78" s="423" t="s">
        <v>43</v>
      </c>
      <c r="I78" s="423">
        <v>26.880073199999998</v>
      </c>
      <c r="J78" s="423" t="s">
        <v>43</v>
      </c>
      <c r="K78" s="423" t="s">
        <v>43</v>
      </c>
      <c r="L78" s="423" t="s">
        <v>43</v>
      </c>
      <c r="M78" s="423" t="s">
        <v>43</v>
      </c>
      <c r="N78" s="423" t="s">
        <v>43</v>
      </c>
      <c r="O78" s="423" t="s">
        <v>43</v>
      </c>
      <c r="P78" s="423" t="s">
        <v>43</v>
      </c>
      <c r="Q78" s="423">
        <v>26.880073199999998</v>
      </c>
      <c r="R78" s="423">
        <v>32.780022700000004</v>
      </c>
      <c r="S78" s="422" t="s">
        <v>1424</v>
      </c>
    </row>
    <row r="79" spans="1:19" ht="17.100000000000001" customHeight="1">
      <c r="A79" s="428" t="s">
        <v>1439</v>
      </c>
      <c r="B79" s="423" t="s">
        <v>43</v>
      </c>
      <c r="C79" s="423" t="s">
        <v>43</v>
      </c>
      <c r="D79" s="423" t="s">
        <v>43</v>
      </c>
      <c r="E79" s="423" t="s">
        <v>43</v>
      </c>
      <c r="F79" s="423" t="s">
        <v>43</v>
      </c>
      <c r="G79" s="423" t="s">
        <v>43</v>
      </c>
      <c r="H79" s="423" t="s">
        <v>43</v>
      </c>
      <c r="I79" s="423">
        <v>0.20549010000000001</v>
      </c>
      <c r="J79" s="423" t="s">
        <v>43</v>
      </c>
      <c r="K79" s="423" t="s">
        <v>43</v>
      </c>
      <c r="L79" s="423" t="s">
        <v>43</v>
      </c>
      <c r="M79" s="423" t="s">
        <v>43</v>
      </c>
      <c r="N79" s="423" t="s">
        <v>43</v>
      </c>
      <c r="O79" s="423" t="s">
        <v>43</v>
      </c>
      <c r="P79" s="423">
        <v>2192.6866463000001</v>
      </c>
      <c r="Q79" s="423">
        <v>2192.8921364000003</v>
      </c>
      <c r="R79" s="423">
        <v>2116.3077496999999</v>
      </c>
      <c r="S79" s="422" t="s">
        <v>1439</v>
      </c>
    </row>
    <row r="80" spans="1:19" ht="17.100000000000001" customHeight="1">
      <c r="A80" s="428" t="s">
        <v>1447</v>
      </c>
      <c r="B80" s="423" t="s">
        <v>43</v>
      </c>
      <c r="C80" s="423" t="s">
        <v>43</v>
      </c>
      <c r="D80" s="423" t="s">
        <v>43</v>
      </c>
      <c r="E80" s="423" t="s">
        <v>43</v>
      </c>
      <c r="F80" s="423" t="s">
        <v>43</v>
      </c>
      <c r="G80" s="423" t="s">
        <v>43</v>
      </c>
      <c r="H80" s="423" t="s">
        <v>43</v>
      </c>
      <c r="I80" s="423">
        <v>1648.9767684999999</v>
      </c>
      <c r="J80" s="423" t="s">
        <v>43</v>
      </c>
      <c r="K80" s="423">
        <v>142.6504841</v>
      </c>
      <c r="L80" s="423" t="s">
        <v>43</v>
      </c>
      <c r="M80" s="423" t="s">
        <v>43</v>
      </c>
      <c r="N80" s="423" t="s">
        <v>43</v>
      </c>
      <c r="O80" s="423">
        <v>572.71343130000002</v>
      </c>
      <c r="P80" s="423">
        <v>72959.380959600006</v>
      </c>
      <c r="Q80" s="423">
        <v>75323.721643500001</v>
      </c>
      <c r="R80" s="423">
        <v>73368.940600600006</v>
      </c>
      <c r="S80" s="422" t="s">
        <v>1447</v>
      </c>
    </row>
    <row r="81" spans="1:19">
      <c r="A81" s="429"/>
      <c r="B81" s="429"/>
      <c r="C81" s="429"/>
      <c r="D81" s="429"/>
      <c r="E81" s="429"/>
      <c r="F81" s="429"/>
      <c r="G81" s="429"/>
      <c r="H81" s="429"/>
      <c r="I81" s="429"/>
      <c r="J81" s="429"/>
      <c r="K81" s="429"/>
      <c r="L81" s="429"/>
      <c r="M81" s="429"/>
      <c r="N81" s="429"/>
      <c r="O81" s="429"/>
      <c r="P81" s="429"/>
      <c r="Q81" s="429"/>
      <c r="R81" s="429"/>
      <c r="S81" s="430"/>
    </row>
    <row r="82" spans="1:19" ht="24">
      <c r="A82" s="431" t="s">
        <v>420</v>
      </c>
      <c r="B82" s="432" t="s">
        <v>43</v>
      </c>
      <c r="C82" s="432">
        <v>18377.1357059</v>
      </c>
      <c r="D82" s="432" t="s">
        <v>43</v>
      </c>
      <c r="E82" s="432">
        <v>106277.55053539999</v>
      </c>
      <c r="F82" s="432">
        <v>64364.567889800004</v>
      </c>
      <c r="G82" s="432">
        <v>32272.054731799999</v>
      </c>
      <c r="H82" s="432">
        <v>959883.81179529999</v>
      </c>
      <c r="I82" s="432">
        <v>378393.29653790005</v>
      </c>
      <c r="J82" s="432">
        <v>0.40288889999999999</v>
      </c>
      <c r="K82" s="432">
        <v>472322.51740759995</v>
      </c>
      <c r="L82" s="432">
        <v>39228.7851906</v>
      </c>
      <c r="M82" s="432">
        <v>790584.06366350001</v>
      </c>
      <c r="N82" s="432">
        <v>269885.49882119999</v>
      </c>
      <c r="O82" s="432">
        <v>211328.72972199999</v>
      </c>
      <c r="P82" s="432">
        <v>276330.58834870002</v>
      </c>
      <c r="Q82" s="432">
        <v>3619249.0032385993</v>
      </c>
      <c r="R82" s="432">
        <v>3603362.5541165001</v>
      </c>
      <c r="S82" s="431" t="s">
        <v>420</v>
      </c>
    </row>
    <row r="83" spans="1:19" ht="36">
      <c r="A83" s="431" t="s">
        <v>1452</v>
      </c>
      <c r="B83" s="433" t="s">
        <v>43</v>
      </c>
      <c r="C83" s="433">
        <v>5.7872062554941799</v>
      </c>
      <c r="D83" s="433" t="s">
        <v>43</v>
      </c>
      <c r="E83" s="433">
        <v>7.2738205577186896</v>
      </c>
      <c r="F83" s="433">
        <v>7.6752317139685502</v>
      </c>
      <c r="G83" s="433">
        <v>8.1981338492827103</v>
      </c>
      <c r="H83" s="433">
        <v>6.0888244213070601</v>
      </c>
      <c r="I83" s="433">
        <v>6.9562562021801604</v>
      </c>
      <c r="J83" s="433">
        <v>4</v>
      </c>
      <c r="K83" s="433">
        <v>5.9877571650174497</v>
      </c>
      <c r="L83" s="433">
        <v>7.3384585355280496</v>
      </c>
      <c r="M83" s="433">
        <v>7.0379519051090202</v>
      </c>
      <c r="N83" s="433">
        <v>8.1609898030041794</v>
      </c>
      <c r="O83" s="433">
        <v>5.8245297792378201</v>
      </c>
      <c r="P83" s="433">
        <v>9.5018997583437308</v>
      </c>
      <c r="Q83" s="433">
        <v>6.8671591277775397</v>
      </c>
      <c r="R83" s="433">
        <v>6.3951482108290003</v>
      </c>
      <c r="S83" s="431" t="s">
        <v>1452</v>
      </c>
    </row>
    <row r="84" spans="1:19">
      <c r="A84" s="368" t="s">
        <v>135</v>
      </c>
      <c r="B84" s="429"/>
      <c r="C84" s="429"/>
      <c r="D84" s="429"/>
      <c r="E84" s="429"/>
      <c r="F84" s="429"/>
      <c r="G84" s="429"/>
      <c r="H84" s="429"/>
      <c r="I84" s="429"/>
      <c r="J84" s="429"/>
      <c r="K84" s="429"/>
      <c r="L84" s="429"/>
      <c r="M84" s="429"/>
      <c r="N84" s="429"/>
      <c r="O84" s="429"/>
      <c r="P84" s="429"/>
      <c r="Q84" s="429"/>
      <c r="R84" s="429"/>
      <c r="S84" s="429"/>
    </row>
    <row r="85" spans="1:19">
      <c r="A85" s="369" t="s">
        <v>1212</v>
      </c>
      <c r="B85" s="429"/>
      <c r="C85" s="429"/>
      <c r="D85" s="429"/>
      <c r="E85" s="429"/>
      <c r="F85" s="429"/>
      <c r="G85" s="429"/>
      <c r="H85" s="429"/>
      <c r="I85" s="429"/>
      <c r="J85" s="429"/>
      <c r="K85" s="429"/>
      <c r="L85" s="429"/>
      <c r="M85" s="429"/>
      <c r="N85" s="429"/>
      <c r="O85" s="429"/>
      <c r="P85" s="429"/>
      <c r="Q85" s="429"/>
      <c r="R85" s="429"/>
      <c r="S85" s="429"/>
    </row>
    <row r="86" spans="1:19">
      <c r="A86" s="371" t="s">
        <v>1213</v>
      </c>
      <c r="B86" s="429"/>
      <c r="C86" s="429"/>
      <c r="D86" s="429"/>
      <c r="E86" s="429"/>
      <c r="F86" s="429"/>
      <c r="G86" s="429"/>
      <c r="H86" s="429"/>
      <c r="I86" s="429"/>
      <c r="J86" s="429"/>
      <c r="K86" s="429"/>
      <c r="L86" s="429"/>
      <c r="M86" s="429"/>
      <c r="N86" s="429"/>
      <c r="O86" s="429"/>
      <c r="P86" s="429"/>
      <c r="Q86" s="429"/>
      <c r="R86" s="429"/>
      <c r="S86" s="429"/>
    </row>
  </sheetData>
  <mergeCells count="42"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A49:A51"/>
    <mergeCell ref="B49:I49"/>
    <mergeCell ref="J49:Q49"/>
    <mergeCell ref="J50:J51"/>
    <mergeCell ref="K50:K51"/>
    <mergeCell ref="Q50:Q51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S6:S8"/>
    <mergeCell ref="B7:B8"/>
    <mergeCell ref="C7:C8"/>
    <mergeCell ref="D7:D8"/>
    <mergeCell ref="E7:E8"/>
    <mergeCell ref="F7:F8"/>
    <mergeCell ref="L7:L8"/>
  </mergeCells>
  <pageMargins left="0.7" right="0.7" top="0.75" bottom="0.75" header="0.3" footer="0.3"/>
  <pageSetup scale="94" pageOrder="overThenDown" orientation="portrait" r:id="rId1"/>
  <headerFooter>
    <oddFooter>&amp;C&amp;"Maiandra GD,Regular"&amp;9&amp;P</oddFooter>
  </headerFooter>
  <rowBreaks count="1" manualBreakCount="1">
    <brk id="43" max="16383" man="1"/>
  </rowBreaks>
  <colBreaks count="1" manualBreakCount="1">
    <brk id="10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>
  <dimension ref="A1:T120"/>
  <sheetViews>
    <sheetView view="pageBreakPreview" zoomScale="60" workbookViewId="0">
      <selection activeCell="S17" sqref="S17"/>
    </sheetView>
  </sheetViews>
  <sheetFormatPr defaultRowHeight="12.75"/>
  <cols>
    <col min="1" max="1" width="9.140625" style="434"/>
    <col min="2" max="2" width="7.85546875" style="434" customWidth="1"/>
    <col min="3" max="3" width="10.5703125" style="434" bestFit="1" customWidth="1"/>
    <col min="4" max="4" width="12.28515625" style="434" bestFit="1" customWidth="1"/>
    <col min="5" max="5" width="12.5703125" style="434" bestFit="1" customWidth="1"/>
    <col min="6" max="6" width="12.28515625" style="434" bestFit="1" customWidth="1"/>
    <col min="7" max="7" width="10.85546875" style="434" bestFit="1" customWidth="1"/>
    <col min="8" max="8" width="9.5703125" style="434" customWidth="1"/>
    <col min="9" max="9" width="12.28515625" style="434" bestFit="1" customWidth="1"/>
    <col min="10" max="10" width="9.28515625" style="434" bestFit="1" customWidth="1"/>
    <col min="11" max="11" width="12.5703125" style="434" bestFit="1" customWidth="1"/>
    <col min="12" max="12" width="10.85546875" style="434" bestFit="1" customWidth="1"/>
    <col min="13" max="14" width="12.5703125" style="434" bestFit="1" customWidth="1"/>
    <col min="15" max="15" width="10.85546875" style="434" bestFit="1" customWidth="1"/>
    <col min="16" max="16" width="10.5703125" style="434" bestFit="1" customWidth="1"/>
    <col min="17" max="17" width="11" style="434" customWidth="1"/>
    <col min="18" max="18" width="9.85546875" style="434" customWidth="1"/>
    <col min="19" max="16384" width="9.140625" style="434"/>
  </cols>
  <sheetData>
    <row r="1" spans="1:20">
      <c r="A1" s="414"/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6" t="s">
        <v>1459</v>
      </c>
    </row>
    <row r="2" spans="1:20">
      <c r="A2" s="15"/>
      <c r="B2" s="39"/>
      <c r="C2" s="15"/>
      <c r="D2" s="417"/>
      <c r="E2" s="417"/>
      <c r="F2" s="417"/>
      <c r="G2" s="417"/>
      <c r="H2" s="15"/>
      <c r="I2" s="15"/>
      <c r="J2" s="109" t="s">
        <v>1344</v>
      </c>
      <c r="K2" s="107" t="s">
        <v>1345</v>
      </c>
      <c r="L2" s="39"/>
      <c r="M2" s="417"/>
      <c r="N2" s="15"/>
      <c r="O2" s="15"/>
      <c r="P2" s="15"/>
      <c r="Q2" s="15"/>
      <c r="R2" s="15"/>
      <c r="S2" s="15"/>
      <c r="T2" s="34"/>
    </row>
    <row r="3" spans="1:20">
      <c r="A3" s="15"/>
      <c r="B3" s="39"/>
      <c r="C3" s="15"/>
      <c r="D3" s="417"/>
      <c r="E3" s="417"/>
      <c r="F3" s="417"/>
      <c r="G3" s="417"/>
      <c r="H3" s="15"/>
      <c r="I3" s="15"/>
      <c r="J3" s="109" t="s">
        <v>1346</v>
      </c>
      <c r="K3" s="107" t="s">
        <v>1347</v>
      </c>
      <c r="L3" s="39"/>
      <c r="M3" s="417"/>
      <c r="N3" s="15"/>
      <c r="O3" s="15"/>
      <c r="P3" s="15"/>
      <c r="Q3" s="15"/>
      <c r="R3" s="15"/>
      <c r="S3" s="15"/>
      <c r="T3" s="15"/>
    </row>
    <row r="4" spans="1:20">
      <c r="A4" s="15"/>
      <c r="B4" s="15"/>
      <c r="C4" s="39"/>
      <c r="D4" s="417"/>
      <c r="E4" s="417"/>
      <c r="F4" s="417"/>
      <c r="G4" s="417"/>
      <c r="H4" s="15"/>
      <c r="I4" s="39"/>
      <c r="J4" s="109" t="s">
        <v>303</v>
      </c>
      <c r="K4" s="107" t="s">
        <v>150</v>
      </c>
      <c r="L4" s="39"/>
      <c r="M4" s="39"/>
      <c r="N4" s="39"/>
      <c r="O4" s="39"/>
      <c r="P4" s="39"/>
      <c r="Q4" s="39"/>
      <c r="R4" s="39"/>
      <c r="S4" s="15"/>
      <c r="T4" s="15"/>
    </row>
    <row r="5" spans="1:20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403" t="s">
        <v>57</v>
      </c>
    </row>
    <row r="6" spans="1:20">
      <c r="A6" s="1034" t="s">
        <v>1348</v>
      </c>
      <c r="B6" s="1031" t="s">
        <v>1349</v>
      </c>
      <c r="C6" s="1031"/>
      <c r="D6" s="1031"/>
      <c r="E6" s="1031"/>
      <c r="F6" s="1031"/>
      <c r="G6" s="1031"/>
      <c r="H6" s="1031"/>
      <c r="I6" s="1031"/>
      <c r="J6" s="1031" t="s">
        <v>1349</v>
      </c>
      <c r="K6" s="1031"/>
      <c r="L6" s="1031"/>
      <c r="M6" s="1031"/>
      <c r="N6" s="1031"/>
      <c r="O6" s="1031"/>
      <c r="P6" s="1031"/>
      <c r="Q6" s="1031"/>
      <c r="R6" s="1038" t="s">
        <v>1350</v>
      </c>
      <c r="S6" s="1034" t="s">
        <v>1348</v>
      </c>
    </row>
    <row r="7" spans="1:20">
      <c r="A7" s="1035"/>
      <c r="B7" s="1037" t="s">
        <v>1351</v>
      </c>
      <c r="C7" s="1037" t="s">
        <v>1352</v>
      </c>
      <c r="D7" s="1037" t="s">
        <v>1353</v>
      </c>
      <c r="E7" s="1037" t="s">
        <v>1354</v>
      </c>
      <c r="F7" s="1037" t="s">
        <v>1355</v>
      </c>
      <c r="G7" s="1037" t="s">
        <v>1356</v>
      </c>
      <c r="H7" s="1037" t="s">
        <v>1357</v>
      </c>
      <c r="I7" s="1037" t="s">
        <v>1358</v>
      </c>
      <c r="J7" s="1037" t="s">
        <v>1359</v>
      </c>
      <c r="K7" s="1037" t="s">
        <v>1360</v>
      </c>
      <c r="L7" s="1037" t="s">
        <v>1361</v>
      </c>
      <c r="M7" s="1037" t="s">
        <v>1362</v>
      </c>
      <c r="N7" s="1037" t="s">
        <v>1363</v>
      </c>
      <c r="O7" s="1037" t="s">
        <v>1364</v>
      </c>
      <c r="P7" s="1037" t="s">
        <v>1365</v>
      </c>
      <c r="Q7" s="1040" t="s">
        <v>61</v>
      </c>
      <c r="R7" s="1038"/>
      <c r="S7" s="1035"/>
    </row>
    <row r="8" spans="1:20" ht="75" customHeight="1">
      <c r="A8" s="1036"/>
      <c r="B8" s="1037"/>
      <c r="C8" s="1037"/>
      <c r="D8" s="1037"/>
      <c r="E8" s="1037"/>
      <c r="F8" s="1037"/>
      <c r="G8" s="1037"/>
      <c r="H8" s="1037"/>
      <c r="I8" s="1037"/>
      <c r="J8" s="1037"/>
      <c r="K8" s="1037"/>
      <c r="L8" s="1037"/>
      <c r="M8" s="1037"/>
      <c r="N8" s="1037"/>
      <c r="O8" s="1037"/>
      <c r="P8" s="1037"/>
      <c r="Q8" s="1040"/>
      <c r="R8" s="1038"/>
      <c r="S8" s="1036"/>
    </row>
    <row r="9" spans="1:20">
      <c r="A9" s="418"/>
      <c r="B9" s="419"/>
      <c r="C9" s="419"/>
      <c r="D9" s="419"/>
      <c r="E9" s="419"/>
      <c r="F9" s="419"/>
      <c r="G9" s="419"/>
      <c r="H9" s="419"/>
      <c r="I9" s="419"/>
      <c r="J9" s="419"/>
      <c r="K9" s="419"/>
      <c r="L9" s="419"/>
      <c r="M9" s="419"/>
      <c r="N9" s="419"/>
      <c r="O9" s="419"/>
      <c r="P9" s="419"/>
      <c r="Q9" s="420"/>
      <c r="R9" s="420"/>
      <c r="S9" s="421"/>
    </row>
    <row r="10" spans="1:20" ht="17.100000000000001" customHeight="1">
      <c r="A10" s="422" t="s">
        <v>1366</v>
      </c>
      <c r="B10" s="423" t="s">
        <v>43</v>
      </c>
      <c r="C10" s="423">
        <v>117858.99384929999</v>
      </c>
      <c r="D10" s="423">
        <v>57991.332095799997</v>
      </c>
      <c r="E10" s="423">
        <v>242134.7506918</v>
      </c>
      <c r="F10" s="423">
        <v>155095.49703910001</v>
      </c>
      <c r="G10" s="423">
        <v>121616.5366979</v>
      </c>
      <c r="H10" s="423">
        <v>8440569.2787988</v>
      </c>
      <c r="I10" s="423">
        <v>411867.47593010002</v>
      </c>
      <c r="J10" s="423">
        <v>113.55926719999999</v>
      </c>
      <c r="K10" s="423">
        <v>231114.5014867</v>
      </c>
      <c r="L10" s="423">
        <v>24100.0494421</v>
      </c>
      <c r="M10" s="423">
        <v>46780.634438699999</v>
      </c>
      <c r="N10" s="423">
        <v>411241.82038809999</v>
      </c>
      <c r="O10" s="423">
        <v>14510.996642</v>
      </c>
      <c r="P10" s="423">
        <v>47295.978621599999</v>
      </c>
      <c r="Q10" s="423">
        <v>10322291.405389197</v>
      </c>
      <c r="R10" s="423">
        <v>8857105.2170238998</v>
      </c>
      <c r="S10" s="422" t="s">
        <v>1366</v>
      </c>
    </row>
    <row r="11" spans="1:20" ht="17.100000000000001" customHeight="1">
      <c r="A11" s="422" t="s">
        <v>1367</v>
      </c>
      <c r="B11" s="423" t="s">
        <v>43</v>
      </c>
      <c r="C11" s="423" t="s">
        <v>43</v>
      </c>
      <c r="D11" s="423" t="s">
        <v>43</v>
      </c>
      <c r="E11" s="423" t="s">
        <v>43</v>
      </c>
      <c r="F11" s="423" t="s">
        <v>43</v>
      </c>
      <c r="G11" s="423" t="s">
        <v>43</v>
      </c>
      <c r="H11" s="423" t="s">
        <v>43</v>
      </c>
      <c r="I11" s="423" t="s">
        <v>43</v>
      </c>
      <c r="J11" s="423" t="s">
        <v>43</v>
      </c>
      <c r="K11" s="423" t="s">
        <v>43</v>
      </c>
      <c r="L11" s="423" t="s">
        <v>43</v>
      </c>
      <c r="M11" s="423" t="s">
        <v>43</v>
      </c>
      <c r="N11" s="423" t="s">
        <v>43</v>
      </c>
      <c r="O11" s="423" t="s">
        <v>43</v>
      </c>
      <c r="P11" s="423" t="s">
        <v>43</v>
      </c>
      <c r="Q11" s="423" t="s">
        <v>43</v>
      </c>
      <c r="R11" s="423" t="s">
        <v>43</v>
      </c>
      <c r="S11" s="422" t="s">
        <v>1367</v>
      </c>
    </row>
    <row r="12" spans="1:20" ht="17.100000000000001" customHeight="1">
      <c r="A12" s="422" t="s">
        <v>1368</v>
      </c>
      <c r="B12" s="423" t="s">
        <v>43</v>
      </c>
      <c r="C12" s="423" t="s">
        <v>43</v>
      </c>
      <c r="D12" s="423" t="s">
        <v>43</v>
      </c>
      <c r="E12" s="423" t="s">
        <v>43</v>
      </c>
      <c r="F12" s="423" t="s">
        <v>43</v>
      </c>
      <c r="G12" s="423" t="s">
        <v>43</v>
      </c>
      <c r="H12" s="423" t="s">
        <v>43</v>
      </c>
      <c r="I12" s="423" t="s">
        <v>43</v>
      </c>
      <c r="J12" s="423" t="s">
        <v>43</v>
      </c>
      <c r="K12" s="423" t="s">
        <v>43</v>
      </c>
      <c r="L12" s="423" t="s">
        <v>43</v>
      </c>
      <c r="M12" s="423" t="s">
        <v>43</v>
      </c>
      <c r="N12" s="423" t="s">
        <v>43</v>
      </c>
      <c r="O12" s="423" t="s">
        <v>43</v>
      </c>
      <c r="P12" s="423" t="s">
        <v>43</v>
      </c>
      <c r="Q12" s="423" t="s">
        <v>43</v>
      </c>
      <c r="R12" s="423" t="s">
        <v>43</v>
      </c>
      <c r="S12" s="422" t="s">
        <v>1368</v>
      </c>
    </row>
    <row r="13" spans="1:20" ht="17.100000000000001" customHeight="1">
      <c r="A13" s="422" t="s">
        <v>1369</v>
      </c>
      <c r="B13" s="423" t="s">
        <v>43</v>
      </c>
      <c r="C13" s="423" t="s">
        <v>43</v>
      </c>
      <c r="D13" s="423" t="s">
        <v>43</v>
      </c>
      <c r="E13" s="423" t="s">
        <v>43</v>
      </c>
      <c r="F13" s="423" t="s">
        <v>43</v>
      </c>
      <c r="G13" s="423" t="s">
        <v>43</v>
      </c>
      <c r="H13" s="423" t="s">
        <v>43</v>
      </c>
      <c r="I13" s="423" t="s">
        <v>43</v>
      </c>
      <c r="J13" s="423" t="s">
        <v>43</v>
      </c>
      <c r="K13" s="423" t="s">
        <v>43</v>
      </c>
      <c r="L13" s="423" t="s">
        <v>43</v>
      </c>
      <c r="M13" s="423" t="s">
        <v>43</v>
      </c>
      <c r="N13" s="423" t="s">
        <v>43</v>
      </c>
      <c r="O13" s="423" t="s">
        <v>43</v>
      </c>
      <c r="P13" s="423" t="s">
        <v>43</v>
      </c>
      <c r="Q13" s="423" t="s">
        <v>43</v>
      </c>
      <c r="R13" s="423" t="s">
        <v>43</v>
      </c>
      <c r="S13" s="422" t="s">
        <v>1369</v>
      </c>
    </row>
    <row r="14" spans="1:20" ht="17.100000000000001" customHeight="1">
      <c r="A14" s="422" t="s">
        <v>1370</v>
      </c>
      <c r="B14" s="423" t="s">
        <v>43</v>
      </c>
      <c r="C14" s="423">
        <v>70.5210972</v>
      </c>
      <c r="D14" s="423">
        <v>16811.010722499999</v>
      </c>
      <c r="E14" s="423">
        <v>11681.0047844</v>
      </c>
      <c r="F14" s="423" t="s">
        <v>43</v>
      </c>
      <c r="G14" s="423" t="s">
        <v>43</v>
      </c>
      <c r="H14" s="423">
        <v>90964.500977899996</v>
      </c>
      <c r="I14" s="423">
        <v>21426.214644200001</v>
      </c>
      <c r="J14" s="423" t="s">
        <v>43</v>
      </c>
      <c r="K14" s="423">
        <v>29117.9863707</v>
      </c>
      <c r="L14" s="423" t="s">
        <v>43</v>
      </c>
      <c r="M14" s="423" t="s">
        <v>43</v>
      </c>
      <c r="N14" s="423">
        <v>13201.680853399999</v>
      </c>
      <c r="O14" s="423" t="s">
        <v>43</v>
      </c>
      <c r="P14" s="423" t="s">
        <v>43</v>
      </c>
      <c r="Q14" s="423">
        <v>183272.91945029999</v>
      </c>
      <c r="R14" s="423">
        <v>382533.45825259999</v>
      </c>
      <c r="S14" s="422" t="s">
        <v>1370</v>
      </c>
    </row>
    <row r="15" spans="1:20" ht="17.100000000000001" customHeight="1">
      <c r="A15" s="422" t="s">
        <v>1371</v>
      </c>
      <c r="B15" s="423" t="s">
        <v>43</v>
      </c>
      <c r="C15" s="423" t="s">
        <v>43</v>
      </c>
      <c r="D15" s="423" t="s">
        <v>43</v>
      </c>
      <c r="E15" s="423" t="s">
        <v>43</v>
      </c>
      <c r="F15" s="423" t="s">
        <v>43</v>
      </c>
      <c r="G15" s="423" t="s">
        <v>43</v>
      </c>
      <c r="H15" s="423" t="s">
        <v>43</v>
      </c>
      <c r="I15" s="423" t="s">
        <v>43</v>
      </c>
      <c r="J15" s="423" t="s">
        <v>43</v>
      </c>
      <c r="K15" s="423" t="s">
        <v>43</v>
      </c>
      <c r="L15" s="423" t="s">
        <v>43</v>
      </c>
      <c r="M15" s="423" t="s">
        <v>43</v>
      </c>
      <c r="N15" s="423" t="s">
        <v>43</v>
      </c>
      <c r="O15" s="423" t="s">
        <v>43</v>
      </c>
      <c r="P15" s="423" t="s">
        <v>43</v>
      </c>
      <c r="Q15" s="423" t="s">
        <v>43</v>
      </c>
      <c r="R15" s="423" t="s">
        <v>43</v>
      </c>
      <c r="S15" s="422" t="s">
        <v>1371</v>
      </c>
    </row>
    <row r="16" spans="1:20" ht="17.100000000000001" customHeight="1">
      <c r="A16" s="422" t="s">
        <v>1372</v>
      </c>
      <c r="B16" s="423" t="s">
        <v>43</v>
      </c>
      <c r="C16" s="423" t="s">
        <v>43</v>
      </c>
      <c r="D16" s="423">
        <v>52678.389681100001</v>
      </c>
      <c r="E16" s="423">
        <v>78096.122357200002</v>
      </c>
      <c r="F16" s="423" t="s">
        <v>43</v>
      </c>
      <c r="G16" s="423" t="s">
        <v>43</v>
      </c>
      <c r="H16" s="423">
        <v>85272.709522300007</v>
      </c>
      <c r="I16" s="423">
        <v>99561.515198399997</v>
      </c>
      <c r="J16" s="423" t="s">
        <v>43</v>
      </c>
      <c r="K16" s="423">
        <v>9312.5480735000001</v>
      </c>
      <c r="L16" s="423" t="s">
        <v>43</v>
      </c>
      <c r="M16" s="423">
        <v>3510.6106356</v>
      </c>
      <c r="N16" s="423">
        <v>16350.3601031</v>
      </c>
      <c r="O16" s="423" t="s">
        <v>43</v>
      </c>
      <c r="P16" s="423" t="s">
        <v>43</v>
      </c>
      <c r="Q16" s="423">
        <v>344782.25557119999</v>
      </c>
      <c r="R16" s="423">
        <v>282.09516079999997</v>
      </c>
      <c r="S16" s="422" t="s">
        <v>1372</v>
      </c>
    </row>
    <row r="17" spans="1:19" ht="17.100000000000001" customHeight="1">
      <c r="A17" s="422" t="s">
        <v>1373</v>
      </c>
      <c r="B17" s="423" t="s">
        <v>43</v>
      </c>
      <c r="C17" s="423" t="s">
        <v>43</v>
      </c>
      <c r="D17" s="423">
        <v>15694.472416500001</v>
      </c>
      <c r="E17" s="423">
        <v>19127.454846299999</v>
      </c>
      <c r="F17" s="423" t="s">
        <v>43</v>
      </c>
      <c r="G17" s="423" t="s">
        <v>43</v>
      </c>
      <c r="H17" s="423">
        <v>46.023047200000001</v>
      </c>
      <c r="I17" s="423" t="s">
        <v>43</v>
      </c>
      <c r="J17" s="423" t="s">
        <v>43</v>
      </c>
      <c r="K17" s="423" t="s">
        <v>43</v>
      </c>
      <c r="L17" s="423" t="s">
        <v>43</v>
      </c>
      <c r="M17" s="423">
        <v>5002.9170149000001</v>
      </c>
      <c r="N17" s="423" t="s">
        <v>43</v>
      </c>
      <c r="O17" s="423" t="s">
        <v>43</v>
      </c>
      <c r="P17" s="423" t="s">
        <v>43</v>
      </c>
      <c r="Q17" s="423">
        <v>39870.867324899998</v>
      </c>
      <c r="R17" s="423">
        <v>66628.795209200005</v>
      </c>
      <c r="S17" s="422" t="s">
        <v>1373</v>
      </c>
    </row>
    <row r="18" spans="1:19" ht="17.100000000000001" customHeight="1">
      <c r="A18" s="422" t="s">
        <v>1374</v>
      </c>
      <c r="B18" s="423" t="s">
        <v>43</v>
      </c>
      <c r="C18" s="423">
        <v>800.32048999999995</v>
      </c>
      <c r="D18" s="423">
        <v>752675.07705840003</v>
      </c>
      <c r="E18" s="423">
        <v>591995.01703360002</v>
      </c>
      <c r="F18" s="423">
        <v>27375.977076300001</v>
      </c>
      <c r="G18" s="423" t="s">
        <v>43</v>
      </c>
      <c r="H18" s="423">
        <v>1421039.5173494001</v>
      </c>
      <c r="I18" s="423">
        <v>96108.611348799997</v>
      </c>
      <c r="J18" s="423" t="s">
        <v>43</v>
      </c>
      <c r="K18" s="423">
        <v>43777.182868099997</v>
      </c>
      <c r="L18" s="423">
        <v>86.998649999999998</v>
      </c>
      <c r="M18" s="423">
        <v>36726.130351699998</v>
      </c>
      <c r="N18" s="423">
        <v>48250.722267500001</v>
      </c>
      <c r="O18" s="423">
        <v>44556.134352200002</v>
      </c>
      <c r="P18" s="423">
        <v>241.80779000000001</v>
      </c>
      <c r="Q18" s="423">
        <v>3063633.496636</v>
      </c>
      <c r="R18" s="423">
        <v>4768804.6632192004</v>
      </c>
      <c r="S18" s="422" t="s">
        <v>1374</v>
      </c>
    </row>
    <row r="19" spans="1:19" ht="17.100000000000001" customHeight="1">
      <c r="A19" s="422" t="s">
        <v>1375</v>
      </c>
      <c r="B19" s="423" t="s">
        <v>43</v>
      </c>
      <c r="C19" s="423" t="s">
        <v>43</v>
      </c>
      <c r="D19" s="423">
        <v>28.5</v>
      </c>
      <c r="E19" s="423" t="s">
        <v>43</v>
      </c>
      <c r="F19" s="423" t="s">
        <v>43</v>
      </c>
      <c r="G19" s="423" t="s">
        <v>43</v>
      </c>
      <c r="H19" s="423">
        <v>449.22724690000001</v>
      </c>
      <c r="I19" s="423" t="s">
        <v>43</v>
      </c>
      <c r="J19" s="423" t="s">
        <v>43</v>
      </c>
      <c r="K19" s="423" t="s">
        <v>43</v>
      </c>
      <c r="L19" s="423" t="s">
        <v>43</v>
      </c>
      <c r="M19" s="423" t="s">
        <v>43</v>
      </c>
      <c r="N19" s="423" t="s">
        <v>43</v>
      </c>
      <c r="O19" s="423" t="s">
        <v>43</v>
      </c>
      <c r="P19" s="423" t="s">
        <v>43</v>
      </c>
      <c r="Q19" s="423">
        <v>477.72724690000001</v>
      </c>
      <c r="R19" s="423">
        <v>10421.7722125</v>
      </c>
      <c r="S19" s="422" t="s">
        <v>1375</v>
      </c>
    </row>
    <row r="20" spans="1:19" ht="17.100000000000001" customHeight="1">
      <c r="A20" s="422" t="s">
        <v>1376</v>
      </c>
      <c r="B20" s="423" t="s">
        <v>43</v>
      </c>
      <c r="C20" s="423" t="s">
        <v>43</v>
      </c>
      <c r="D20" s="423">
        <v>49.263100999999999</v>
      </c>
      <c r="E20" s="423">
        <v>1.1985300000000001E-2</v>
      </c>
      <c r="F20" s="423" t="s">
        <v>43</v>
      </c>
      <c r="G20" s="423">
        <v>792.93226000000004</v>
      </c>
      <c r="H20" s="423">
        <v>22103.544598699998</v>
      </c>
      <c r="I20" s="423">
        <v>151.10293920000001</v>
      </c>
      <c r="J20" s="423" t="s">
        <v>43</v>
      </c>
      <c r="K20" s="423" t="s">
        <v>43</v>
      </c>
      <c r="L20" s="423" t="s">
        <v>43</v>
      </c>
      <c r="M20" s="423">
        <v>8197.8334336999997</v>
      </c>
      <c r="N20" s="423">
        <v>10159.4096749</v>
      </c>
      <c r="O20" s="423" t="s">
        <v>43</v>
      </c>
      <c r="P20" s="423" t="s">
        <v>43</v>
      </c>
      <c r="Q20" s="423">
        <v>41454.097992800002</v>
      </c>
      <c r="R20" s="423">
        <v>36379.071254199996</v>
      </c>
      <c r="S20" s="422" t="s">
        <v>1376</v>
      </c>
    </row>
    <row r="21" spans="1:19" ht="17.100000000000001" customHeight="1">
      <c r="A21" s="422" t="s">
        <v>1377</v>
      </c>
      <c r="B21" s="423" t="s">
        <v>43</v>
      </c>
      <c r="C21" s="423" t="s">
        <v>43</v>
      </c>
      <c r="D21" s="423" t="s">
        <v>43</v>
      </c>
      <c r="E21" s="423" t="s">
        <v>43</v>
      </c>
      <c r="F21" s="423" t="s">
        <v>43</v>
      </c>
      <c r="G21" s="423" t="s">
        <v>43</v>
      </c>
      <c r="H21" s="423">
        <v>15989.6607554</v>
      </c>
      <c r="I21" s="423" t="s">
        <v>43</v>
      </c>
      <c r="J21" s="423" t="s">
        <v>43</v>
      </c>
      <c r="K21" s="423">
        <v>3523.6992645</v>
      </c>
      <c r="L21" s="423">
        <v>3289.4488769</v>
      </c>
      <c r="M21" s="423" t="s">
        <v>43</v>
      </c>
      <c r="N21" s="423" t="s">
        <v>43</v>
      </c>
      <c r="O21" s="423" t="s">
        <v>43</v>
      </c>
      <c r="P21" s="423" t="s">
        <v>43</v>
      </c>
      <c r="Q21" s="423">
        <v>22802.808896800001</v>
      </c>
      <c r="R21" s="423">
        <v>330763.74929020001</v>
      </c>
      <c r="S21" s="422" t="s">
        <v>1377</v>
      </c>
    </row>
    <row r="22" spans="1:19" ht="17.100000000000001" customHeight="1">
      <c r="A22" s="422" t="s">
        <v>1378</v>
      </c>
      <c r="B22" s="423" t="s">
        <v>43</v>
      </c>
      <c r="C22" s="423">
        <v>50.9252216</v>
      </c>
      <c r="D22" s="423">
        <v>650954.28057589999</v>
      </c>
      <c r="E22" s="423">
        <v>422927.16308789997</v>
      </c>
      <c r="F22" s="423">
        <v>5341.9878489000002</v>
      </c>
      <c r="G22" s="423">
        <v>2056.6097448</v>
      </c>
      <c r="H22" s="423">
        <v>615378.14273580001</v>
      </c>
      <c r="I22" s="423">
        <v>84557.481197000001</v>
      </c>
      <c r="J22" s="423" t="s">
        <v>43</v>
      </c>
      <c r="K22" s="423">
        <v>60351.983031199998</v>
      </c>
      <c r="L22" s="423">
        <v>2999.1475734000001</v>
      </c>
      <c r="M22" s="423">
        <v>37418.896163099998</v>
      </c>
      <c r="N22" s="423">
        <v>41001.713757700003</v>
      </c>
      <c r="O22" s="423">
        <v>7581.4885678999999</v>
      </c>
      <c r="P22" s="423" t="s">
        <v>43</v>
      </c>
      <c r="Q22" s="423">
        <v>1930619.8195052</v>
      </c>
      <c r="R22" s="423">
        <v>360364.0401561</v>
      </c>
      <c r="S22" s="422" t="s">
        <v>1378</v>
      </c>
    </row>
    <row r="23" spans="1:19" ht="17.100000000000001" customHeight="1">
      <c r="A23" s="422" t="s">
        <v>1379</v>
      </c>
      <c r="B23" s="423" t="s">
        <v>43</v>
      </c>
      <c r="C23" s="423" t="s">
        <v>43</v>
      </c>
      <c r="D23" s="423" t="s">
        <v>43</v>
      </c>
      <c r="E23" s="423">
        <v>8.0508000000000003E-3</v>
      </c>
      <c r="F23" s="423" t="s">
        <v>43</v>
      </c>
      <c r="G23" s="423" t="s">
        <v>43</v>
      </c>
      <c r="H23" s="423">
        <v>21666.8431561</v>
      </c>
      <c r="I23" s="423">
        <v>1179.4654399999999</v>
      </c>
      <c r="J23" s="423" t="s">
        <v>43</v>
      </c>
      <c r="K23" s="423">
        <v>684.12208999999996</v>
      </c>
      <c r="L23" s="423" t="s">
        <v>43</v>
      </c>
      <c r="M23" s="423" t="s">
        <v>43</v>
      </c>
      <c r="N23" s="423">
        <v>5.3460000000000001E-3</v>
      </c>
      <c r="O23" s="423" t="s">
        <v>43</v>
      </c>
      <c r="P23" s="423" t="s">
        <v>43</v>
      </c>
      <c r="Q23" s="423">
        <v>23530.444082900001</v>
      </c>
      <c r="R23" s="423">
        <v>149631.44801650001</v>
      </c>
      <c r="S23" s="422" t="s">
        <v>1379</v>
      </c>
    </row>
    <row r="24" spans="1:19" ht="17.100000000000001" customHeight="1">
      <c r="A24" s="422" t="s">
        <v>1380</v>
      </c>
      <c r="B24" s="423" t="s">
        <v>43</v>
      </c>
      <c r="C24" s="423" t="s">
        <v>43</v>
      </c>
      <c r="D24" s="423">
        <v>149054.30399479999</v>
      </c>
      <c r="E24" s="423">
        <v>26468.1361789</v>
      </c>
      <c r="F24" s="423" t="s">
        <v>43</v>
      </c>
      <c r="G24" s="423">
        <v>0.1340565</v>
      </c>
      <c r="H24" s="423">
        <v>196473.6994743</v>
      </c>
      <c r="I24" s="423">
        <v>10670.319190800001</v>
      </c>
      <c r="J24" s="423" t="s">
        <v>43</v>
      </c>
      <c r="K24" s="423">
        <v>17888.507690400002</v>
      </c>
      <c r="L24" s="423">
        <v>2016.9113056000001</v>
      </c>
      <c r="M24" s="423" t="s">
        <v>43</v>
      </c>
      <c r="N24" s="423">
        <v>5457.4938459000005</v>
      </c>
      <c r="O24" s="423" t="s">
        <v>43</v>
      </c>
      <c r="P24" s="423" t="s">
        <v>43</v>
      </c>
      <c r="Q24" s="423">
        <v>408029.50573720003</v>
      </c>
      <c r="R24" s="423">
        <v>104897.42323660001</v>
      </c>
      <c r="S24" s="422" t="s">
        <v>1380</v>
      </c>
    </row>
    <row r="25" spans="1:19" ht="17.100000000000001" customHeight="1">
      <c r="A25" s="422" t="s">
        <v>1381</v>
      </c>
      <c r="B25" s="423" t="s">
        <v>43</v>
      </c>
      <c r="C25" s="423" t="s">
        <v>43</v>
      </c>
      <c r="D25" s="423" t="s">
        <v>43</v>
      </c>
      <c r="E25" s="423">
        <v>81.7613135</v>
      </c>
      <c r="F25" s="423" t="s">
        <v>43</v>
      </c>
      <c r="G25" s="423" t="s">
        <v>43</v>
      </c>
      <c r="H25" s="423">
        <v>84.227539199999995</v>
      </c>
      <c r="I25" s="423">
        <v>22.2473247</v>
      </c>
      <c r="J25" s="423">
        <v>1.8106396</v>
      </c>
      <c r="K25" s="423">
        <v>47000</v>
      </c>
      <c r="L25" s="423" t="s">
        <v>43</v>
      </c>
      <c r="M25" s="423" t="s">
        <v>43</v>
      </c>
      <c r="N25" s="423" t="s">
        <v>43</v>
      </c>
      <c r="O25" s="423" t="s">
        <v>43</v>
      </c>
      <c r="P25" s="423" t="s">
        <v>43</v>
      </c>
      <c r="Q25" s="423">
        <v>47190.046817000002</v>
      </c>
      <c r="R25" s="423">
        <v>51221.376789599999</v>
      </c>
      <c r="S25" s="422" t="s">
        <v>1381</v>
      </c>
    </row>
    <row r="26" spans="1:19" ht="17.100000000000001" customHeight="1">
      <c r="A26" s="422" t="s">
        <v>1382</v>
      </c>
      <c r="B26" s="423" t="s">
        <v>43</v>
      </c>
      <c r="C26" s="423">
        <v>368.52975679999997</v>
      </c>
      <c r="D26" s="423">
        <v>59676.196658499997</v>
      </c>
      <c r="E26" s="423">
        <v>72507.072627700007</v>
      </c>
      <c r="F26" s="423">
        <v>3423.2268321000001</v>
      </c>
      <c r="G26" s="423">
        <v>6388.8847962999998</v>
      </c>
      <c r="H26" s="423">
        <v>834769.74199480005</v>
      </c>
      <c r="I26" s="423">
        <v>21856.6074586</v>
      </c>
      <c r="J26" s="423">
        <v>882.48012229999995</v>
      </c>
      <c r="K26" s="423">
        <v>37302.867064500002</v>
      </c>
      <c r="L26" s="423">
        <v>225.52004550000001</v>
      </c>
      <c r="M26" s="423">
        <v>641.28048139999999</v>
      </c>
      <c r="N26" s="423">
        <v>130366.91896939999</v>
      </c>
      <c r="O26" s="423">
        <v>2083.1653215000001</v>
      </c>
      <c r="P26" s="423">
        <v>4.7609003999999997</v>
      </c>
      <c r="Q26" s="423">
        <v>1170497.2530298</v>
      </c>
      <c r="R26" s="423">
        <v>876187.38358859997</v>
      </c>
      <c r="S26" s="422" t="s">
        <v>1382</v>
      </c>
    </row>
    <row r="27" spans="1:19" ht="17.100000000000001" customHeight="1">
      <c r="A27" s="422" t="s">
        <v>1383</v>
      </c>
      <c r="B27" s="423" t="s">
        <v>43</v>
      </c>
      <c r="C27" s="423" t="s">
        <v>43</v>
      </c>
      <c r="D27" s="423" t="s">
        <v>43</v>
      </c>
      <c r="E27" s="423" t="s">
        <v>43</v>
      </c>
      <c r="F27" s="423" t="s">
        <v>43</v>
      </c>
      <c r="G27" s="423" t="s">
        <v>43</v>
      </c>
      <c r="H27" s="423">
        <v>673.36885759999996</v>
      </c>
      <c r="I27" s="423">
        <v>1407.7909956000001</v>
      </c>
      <c r="J27" s="423" t="s">
        <v>43</v>
      </c>
      <c r="K27" s="423">
        <v>0.75614999999999999</v>
      </c>
      <c r="L27" s="423" t="s">
        <v>43</v>
      </c>
      <c r="M27" s="423" t="s">
        <v>43</v>
      </c>
      <c r="N27" s="423" t="s">
        <v>43</v>
      </c>
      <c r="O27" s="423" t="s">
        <v>43</v>
      </c>
      <c r="P27" s="423" t="s">
        <v>43</v>
      </c>
      <c r="Q27" s="423">
        <v>2081.9160032</v>
      </c>
      <c r="R27" s="423">
        <v>8058.2744088999998</v>
      </c>
      <c r="S27" s="422" t="s">
        <v>1383</v>
      </c>
    </row>
    <row r="28" spans="1:19" ht="17.100000000000001" customHeight="1">
      <c r="A28" s="422" t="s">
        <v>1384</v>
      </c>
      <c r="B28" s="423" t="s">
        <v>43</v>
      </c>
      <c r="C28" s="423" t="s">
        <v>43</v>
      </c>
      <c r="D28" s="423">
        <v>3585.3860728</v>
      </c>
      <c r="E28" s="423">
        <v>2416.5917094000001</v>
      </c>
      <c r="F28" s="423" t="s">
        <v>43</v>
      </c>
      <c r="G28" s="423" t="s">
        <v>43</v>
      </c>
      <c r="H28" s="423">
        <v>148158.2909966</v>
      </c>
      <c r="I28" s="423">
        <v>46064.215129199998</v>
      </c>
      <c r="J28" s="423" t="s">
        <v>43</v>
      </c>
      <c r="K28" s="423">
        <v>47388.227892199997</v>
      </c>
      <c r="L28" s="423" t="s">
        <v>43</v>
      </c>
      <c r="M28" s="423">
        <v>23102.068819700002</v>
      </c>
      <c r="N28" s="423">
        <v>27702.163324500001</v>
      </c>
      <c r="O28" s="423" t="s">
        <v>43</v>
      </c>
      <c r="P28" s="423" t="s">
        <v>43</v>
      </c>
      <c r="Q28" s="423">
        <v>298416.9439444</v>
      </c>
      <c r="R28" s="423">
        <v>319254.48683519999</v>
      </c>
      <c r="S28" s="422" t="s">
        <v>1384</v>
      </c>
    </row>
    <row r="29" spans="1:19" ht="17.100000000000001" customHeight="1">
      <c r="A29" s="422" t="s">
        <v>1385</v>
      </c>
      <c r="B29" s="423" t="s">
        <v>43</v>
      </c>
      <c r="C29" s="423" t="s">
        <v>43</v>
      </c>
      <c r="D29" s="423" t="s">
        <v>43</v>
      </c>
      <c r="E29" s="423" t="s">
        <v>43</v>
      </c>
      <c r="F29" s="423">
        <v>615.56503780000003</v>
      </c>
      <c r="G29" s="423" t="s">
        <v>43</v>
      </c>
      <c r="H29" s="423">
        <v>9950.0045363999998</v>
      </c>
      <c r="I29" s="423">
        <v>4220.9766633999998</v>
      </c>
      <c r="J29" s="423" t="s">
        <v>43</v>
      </c>
      <c r="K29" s="423">
        <v>19103.7479312</v>
      </c>
      <c r="L29" s="423" t="s">
        <v>43</v>
      </c>
      <c r="M29" s="423">
        <v>2440.7625542999999</v>
      </c>
      <c r="N29" s="423">
        <v>2203.1750453</v>
      </c>
      <c r="O29" s="423" t="s">
        <v>43</v>
      </c>
      <c r="P29" s="423" t="s">
        <v>43</v>
      </c>
      <c r="Q29" s="423">
        <v>38534.231768400001</v>
      </c>
      <c r="R29" s="423">
        <v>32549.879279500001</v>
      </c>
      <c r="S29" s="422" t="s">
        <v>1385</v>
      </c>
    </row>
    <row r="30" spans="1:19" ht="17.100000000000001" customHeight="1">
      <c r="A30" s="422" t="s">
        <v>1386</v>
      </c>
      <c r="B30" s="423" t="s">
        <v>43</v>
      </c>
      <c r="C30" s="423">
        <v>8344.8233139999993</v>
      </c>
      <c r="D30" s="423">
        <v>1164.5688167999999</v>
      </c>
      <c r="E30" s="423">
        <v>6470.2318484999996</v>
      </c>
      <c r="F30" s="423">
        <v>48088.940018399997</v>
      </c>
      <c r="G30" s="423">
        <v>7239.5194793000001</v>
      </c>
      <c r="H30" s="423">
        <v>619696.41534760001</v>
      </c>
      <c r="I30" s="423">
        <v>128111.2604791</v>
      </c>
      <c r="J30" s="423" t="s">
        <v>43</v>
      </c>
      <c r="K30" s="423">
        <v>29985.483729399999</v>
      </c>
      <c r="L30" s="423" t="s">
        <v>43</v>
      </c>
      <c r="M30" s="423">
        <v>923.84704320000003</v>
      </c>
      <c r="N30" s="423">
        <v>12071.502790799999</v>
      </c>
      <c r="O30" s="423">
        <v>46.849349699999998</v>
      </c>
      <c r="P30" s="423">
        <v>3115.3523356000001</v>
      </c>
      <c r="Q30" s="423">
        <v>865258.79455240001</v>
      </c>
      <c r="R30" s="423">
        <v>390623.21266610001</v>
      </c>
      <c r="S30" s="422" t="s">
        <v>1386</v>
      </c>
    </row>
    <row r="31" spans="1:19" ht="17.100000000000001" customHeight="1">
      <c r="A31" s="422" t="s">
        <v>1387</v>
      </c>
      <c r="B31" s="423" t="s">
        <v>43</v>
      </c>
      <c r="C31" s="423" t="s">
        <v>43</v>
      </c>
      <c r="D31" s="423" t="s">
        <v>43</v>
      </c>
      <c r="E31" s="423" t="s">
        <v>43</v>
      </c>
      <c r="F31" s="423" t="s">
        <v>43</v>
      </c>
      <c r="G31" s="423" t="s">
        <v>43</v>
      </c>
      <c r="H31" s="423">
        <v>8552.9579386999994</v>
      </c>
      <c r="I31" s="423">
        <v>1286.3783364000001</v>
      </c>
      <c r="J31" s="423" t="s">
        <v>43</v>
      </c>
      <c r="K31" s="423" t="s">
        <v>43</v>
      </c>
      <c r="L31" s="423" t="s">
        <v>43</v>
      </c>
      <c r="M31" s="423" t="s">
        <v>43</v>
      </c>
      <c r="N31" s="423" t="s">
        <v>43</v>
      </c>
      <c r="O31" s="423" t="s">
        <v>43</v>
      </c>
      <c r="P31" s="423" t="s">
        <v>43</v>
      </c>
      <c r="Q31" s="423">
        <v>9839.3362750999986</v>
      </c>
      <c r="R31" s="423">
        <v>48572.150950800002</v>
      </c>
      <c r="S31" s="422" t="s">
        <v>1387</v>
      </c>
    </row>
    <row r="32" spans="1:19" ht="17.100000000000001" customHeight="1">
      <c r="A32" s="422" t="s">
        <v>1388</v>
      </c>
      <c r="B32" s="423" t="s">
        <v>43</v>
      </c>
      <c r="C32" s="423" t="s">
        <v>43</v>
      </c>
      <c r="D32" s="423" t="s">
        <v>43</v>
      </c>
      <c r="E32" s="423">
        <v>228.4110445</v>
      </c>
      <c r="F32" s="423">
        <v>6829.2798683000001</v>
      </c>
      <c r="G32" s="423">
        <v>12.684670000000001</v>
      </c>
      <c r="H32" s="423">
        <v>46042.522602999998</v>
      </c>
      <c r="I32" s="423">
        <v>5985.1634513999998</v>
      </c>
      <c r="J32" s="423" t="s">
        <v>43</v>
      </c>
      <c r="K32" s="423">
        <v>5643.2531755999998</v>
      </c>
      <c r="L32" s="423">
        <v>16181.5347943</v>
      </c>
      <c r="M32" s="423" t="s">
        <v>43</v>
      </c>
      <c r="N32" s="423">
        <v>5834.8585211999998</v>
      </c>
      <c r="O32" s="423" t="s">
        <v>43</v>
      </c>
      <c r="P32" s="423" t="s">
        <v>43</v>
      </c>
      <c r="Q32" s="423">
        <v>86757.708128300001</v>
      </c>
      <c r="R32" s="423">
        <v>122113.6614518</v>
      </c>
      <c r="S32" s="422" t="s">
        <v>1388</v>
      </c>
    </row>
    <row r="33" spans="1:20" ht="17.100000000000001" customHeight="1">
      <c r="A33" s="422" t="s">
        <v>1389</v>
      </c>
      <c r="B33" s="423" t="s">
        <v>43</v>
      </c>
      <c r="C33" s="423" t="s">
        <v>43</v>
      </c>
      <c r="D33" s="423" t="s">
        <v>43</v>
      </c>
      <c r="E33" s="423" t="s">
        <v>43</v>
      </c>
      <c r="F33" s="423" t="s">
        <v>43</v>
      </c>
      <c r="G33" s="423" t="s">
        <v>43</v>
      </c>
      <c r="H33" s="423">
        <v>96281.529439399994</v>
      </c>
      <c r="I33" s="423">
        <v>22104.718149299999</v>
      </c>
      <c r="J33" s="423" t="s">
        <v>43</v>
      </c>
      <c r="K33" s="423">
        <v>8593.5264236000003</v>
      </c>
      <c r="L33" s="423" t="s">
        <v>43</v>
      </c>
      <c r="M33" s="423">
        <v>7072.8541756000004</v>
      </c>
      <c r="N33" s="423" t="s">
        <v>43</v>
      </c>
      <c r="O33" s="423" t="s">
        <v>43</v>
      </c>
      <c r="P33" s="423" t="s">
        <v>43</v>
      </c>
      <c r="Q33" s="423">
        <v>134052.62818789997</v>
      </c>
      <c r="R33" s="423">
        <v>229050.71456669999</v>
      </c>
      <c r="S33" s="422" t="s">
        <v>1389</v>
      </c>
    </row>
    <row r="34" spans="1:20" ht="17.100000000000001" customHeight="1">
      <c r="A34" s="422" t="s">
        <v>1390</v>
      </c>
      <c r="B34" s="423" t="s">
        <v>43</v>
      </c>
      <c r="C34" s="423">
        <v>3393.8425920999998</v>
      </c>
      <c r="D34" s="423">
        <v>694.66449299999999</v>
      </c>
      <c r="E34" s="423">
        <v>58253.851473399998</v>
      </c>
      <c r="F34" s="423">
        <v>12592.1259844</v>
      </c>
      <c r="G34" s="423">
        <v>13217.671413100001</v>
      </c>
      <c r="H34" s="423">
        <v>818241.06876619998</v>
      </c>
      <c r="I34" s="423">
        <v>65122.450777099999</v>
      </c>
      <c r="J34" s="423">
        <v>3.4082549000000002</v>
      </c>
      <c r="K34" s="423">
        <v>172533.9785996</v>
      </c>
      <c r="L34" s="423">
        <v>135.0382065</v>
      </c>
      <c r="M34" s="423">
        <v>20400.870638699998</v>
      </c>
      <c r="N34" s="423">
        <v>90791.927000199998</v>
      </c>
      <c r="O34" s="423">
        <v>30157.437576799999</v>
      </c>
      <c r="P34" s="423">
        <v>1039.8415886</v>
      </c>
      <c r="Q34" s="423">
        <v>1286578.1773645999</v>
      </c>
      <c r="R34" s="423">
        <v>812393.66241700004</v>
      </c>
      <c r="S34" s="422" t="s">
        <v>1390</v>
      </c>
    </row>
    <row r="35" spans="1:20" ht="17.100000000000001" customHeight="1">
      <c r="A35" s="422" t="s">
        <v>1391</v>
      </c>
      <c r="B35" s="423" t="s">
        <v>43</v>
      </c>
      <c r="C35" s="423" t="s">
        <v>43</v>
      </c>
      <c r="D35" s="423" t="s">
        <v>43</v>
      </c>
      <c r="E35" s="423" t="s">
        <v>43</v>
      </c>
      <c r="F35" s="423">
        <v>1456.7176784999999</v>
      </c>
      <c r="G35" s="423" t="s">
        <v>43</v>
      </c>
      <c r="H35" s="423">
        <v>54550.052296599999</v>
      </c>
      <c r="I35" s="423">
        <v>19818.3291512</v>
      </c>
      <c r="J35" s="423" t="s">
        <v>43</v>
      </c>
      <c r="K35" s="423">
        <v>40204.485628399998</v>
      </c>
      <c r="L35" s="423" t="s">
        <v>43</v>
      </c>
      <c r="M35" s="423">
        <v>2440.0179419000001</v>
      </c>
      <c r="N35" s="423">
        <v>24.1193095</v>
      </c>
      <c r="O35" s="423" t="s">
        <v>43</v>
      </c>
      <c r="P35" s="423" t="s">
        <v>43</v>
      </c>
      <c r="Q35" s="423">
        <v>118493.7220061</v>
      </c>
      <c r="R35" s="423">
        <v>164846.76508909999</v>
      </c>
      <c r="S35" s="422" t="s">
        <v>1391</v>
      </c>
    </row>
    <row r="36" spans="1:20" ht="17.100000000000001" customHeight="1">
      <c r="A36" s="422" t="s">
        <v>1392</v>
      </c>
      <c r="B36" s="423" t="s">
        <v>43</v>
      </c>
      <c r="C36" s="423" t="s">
        <v>43</v>
      </c>
      <c r="D36" s="423" t="s">
        <v>43</v>
      </c>
      <c r="E36" s="423">
        <v>13275.161255999999</v>
      </c>
      <c r="F36" s="423" t="s">
        <v>43</v>
      </c>
      <c r="G36" s="423">
        <v>3883.5359231000002</v>
      </c>
      <c r="H36" s="423">
        <v>187595.59050429999</v>
      </c>
      <c r="I36" s="423">
        <v>55927.127057600002</v>
      </c>
      <c r="J36" s="423" t="s">
        <v>43</v>
      </c>
      <c r="K36" s="423">
        <v>8560.6012561000007</v>
      </c>
      <c r="L36" s="423" t="s">
        <v>43</v>
      </c>
      <c r="M36" s="423">
        <v>9004.5641574000001</v>
      </c>
      <c r="N36" s="423">
        <v>49013.0940319</v>
      </c>
      <c r="O36" s="423" t="s">
        <v>43</v>
      </c>
      <c r="P36" s="423" t="s">
        <v>43</v>
      </c>
      <c r="Q36" s="423">
        <v>327259.67418640002</v>
      </c>
      <c r="R36" s="423">
        <v>558988.41422190005</v>
      </c>
      <c r="S36" s="422" t="s">
        <v>1392</v>
      </c>
    </row>
    <row r="37" spans="1:20" ht="17.100000000000001" customHeight="1">
      <c r="A37" s="422" t="s">
        <v>1393</v>
      </c>
      <c r="B37" s="423" t="s">
        <v>43</v>
      </c>
      <c r="C37" s="423" t="s">
        <v>43</v>
      </c>
      <c r="D37" s="423" t="s">
        <v>43</v>
      </c>
      <c r="E37" s="423" t="s">
        <v>43</v>
      </c>
      <c r="F37" s="423" t="s">
        <v>43</v>
      </c>
      <c r="G37" s="423" t="s">
        <v>43</v>
      </c>
      <c r="H37" s="423">
        <v>50938.035538199998</v>
      </c>
      <c r="I37" s="423">
        <v>59310.9122069</v>
      </c>
      <c r="J37" s="423" t="s">
        <v>43</v>
      </c>
      <c r="K37" s="423">
        <v>24157.1046723</v>
      </c>
      <c r="L37" s="423" t="s">
        <v>43</v>
      </c>
      <c r="M37" s="423">
        <v>3.0738894999999999</v>
      </c>
      <c r="N37" s="423">
        <v>8247.2889400000004</v>
      </c>
      <c r="O37" s="423">
        <v>10037.5</v>
      </c>
      <c r="P37" s="423" t="s">
        <v>43</v>
      </c>
      <c r="Q37" s="423">
        <v>152693.9152469</v>
      </c>
      <c r="R37" s="423">
        <v>165421.30079119999</v>
      </c>
      <c r="S37" s="422" t="s">
        <v>1393</v>
      </c>
    </row>
    <row r="38" spans="1:20" ht="17.100000000000001" customHeight="1">
      <c r="A38" s="422" t="s">
        <v>1394</v>
      </c>
      <c r="B38" s="423" t="s">
        <v>43</v>
      </c>
      <c r="C38" s="423">
        <v>14927.559666200001</v>
      </c>
      <c r="D38" s="423">
        <v>108632.32221660001</v>
      </c>
      <c r="E38" s="423">
        <v>68978.787647100005</v>
      </c>
      <c r="F38" s="423">
        <v>9702.2010429000002</v>
      </c>
      <c r="G38" s="423">
        <v>19011.425084099999</v>
      </c>
      <c r="H38" s="423">
        <v>1253182.3539084001</v>
      </c>
      <c r="I38" s="423">
        <v>259765.63990830001</v>
      </c>
      <c r="J38" s="423">
        <v>99.587044700000007</v>
      </c>
      <c r="K38" s="423">
        <v>205129.52012259999</v>
      </c>
      <c r="L38" s="423">
        <v>2998.7517400000002</v>
      </c>
      <c r="M38" s="423">
        <v>37322.946576200004</v>
      </c>
      <c r="N38" s="423">
        <v>273391.21128079999</v>
      </c>
      <c r="O38" s="423">
        <v>22480.7687205</v>
      </c>
      <c r="P38" s="423">
        <v>46.895400000000002</v>
      </c>
      <c r="Q38" s="423">
        <v>2275669.9703584001</v>
      </c>
      <c r="R38" s="423">
        <v>3710564.9749516998</v>
      </c>
      <c r="S38" s="422" t="s">
        <v>1394</v>
      </c>
    </row>
    <row r="39" spans="1:20" ht="17.100000000000001" customHeight="1">
      <c r="A39" s="422" t="s">
        <v>1395</v>
      </c>
      <c r="B39" s="423" t="s">
        <v>43</v>
      </c>
      <c r="C39" s="423" t="s">
        <v>43</v>
      </c>
      <c r="D39" s="423" t="s">
        <v>43</v>
      </c>
      <c r="E39" s="423">
        <v>29947.2629161</v>
      </c>
      <c r="F39" s="423" t="s">
        <v>43</v>
      </c>
      <c r="G39" s="423" t="s">
        <v>43</v>
      </c>
      <c r="H39" s="423">
        <v>82024.507054799993</v>
      </c>
      <c r="I39" s="423">
        <v>14058.169933499999</v>
      </c>
      <c r="J39" s="423" t="s">
        <v>43</v>
      </c>
      <c r="K39" s="423">
        <v>45604.685266400003</v>
      </c>
      <c r="L39" s="423">
        <v>187.8476981</v>
      </c>
      <c r="M39" s="423">
        <v>10610.5542718</v>
      </c>
      <c r="N39" s="423">
        <v>24921.197929499998</v>
      </c>
      <c r="O39" s="423">
        <v>10004.0277778</v>
      </c>
      <c r="P39" s="423">
        <v>25059.991338399999</v>
      </c>
      <c r="Q39" s="423">
        <v>242418.2441864</v>
      </c>
      <c r="R39" s="423">
        <v>171473.30347459999</v>
      </c>
      <c r="S39" s="422" t="s">
        <v>1395</v>
      </c>
    </row>
    <row r="40" spans="1:20" ht="17.100000000000001" customHeight="1">
      <c r="A40" s="422" t="s">
        <v>1396</v>
      </c>
      <c r="B40" s="423" t="s">
        <v>43</v>
      </c>
      <c r="C40" s="423">
        <v>255.98958300000001</v>
      </c>
      <c r="D40" s="423">
        <v>408.9749956</v>
      </c>
      <c r="E40" s="423">
        <v>30105.554617999998</v>
      </c>
      <c r="F40" s="423">
        <v>2842.7978259000001</v>
      </c>
      <c r="G40" s="423">
        <v>9421.4016730000003</v>
      </c>
      <c r="H40" s="423">
        <v>733561.0742719</v>
      </c>
      <c r="I40" s="423">
        <v>250225.24747549999</v>
      </c>
      <c r="J40" s="423" t="s">
        <v>43</v>
      </c>
      <c r="K40" s="423">
        <v>228313.2679904</v>
      </c>
      <c r="L40" s="423">
        <v>1424.7533023000001</v>
      </c>
      <c r="M40" s="423">
        <v>35915.009253199998</v>
      </c>
      <c r="N40" s="423">
        <v>430542.47096280003</v>
      </c>
      <c r="O40" s="423">
        <v>62379.691080299999</v>
      </c>
      <c r="P40" s="423" t="s">
        <v>43</v>
      </c>
      <c r="Q40" s="423">
        <v>1785396.2330319001</v>
      </c>
      <c r="R40" s="423">
        <v>1506663.51896</v>
      </c>
      <c r="S40" s="422" t="s">
        <v>1396</v>
      </c>
    </row>
    <row r="41" spans="1:20" ht="17.100000000000001" customHeight="1">
      <c r="A41" s="422" t="s">
        <v>1397</v>
      </c>
      <c r="B41" s="423" t="s">
        <v>43</v>
      </c>
      <c r="C41" s="423" t="s">
        <v>43</v>
      </c>
      <c r="D41" s="423">
        <v>32.807290000000002</v>
      </c>
      <c r="E41" s="423">
        <v>20701.1715683</v>
      </c>
      <c r="F41" s="423" t="s">
        <v>43</v>
      </c>
      <c r="G41" s="423">
        <v>213.75584670000001</v>
      </c>
      <c r="H41" s="423">
        <v>167945.38201959999</v>
      </c>
      <c r="I41" s="423">
        <v>97287.104024400003</v>
      </c>
      <c r="J41" s="423" t="s">
        <v>43</v>
      </c>
      <c r="K41" s="423">
        <v>91006.692781699996</v>
      </c>
      <c r="L41" s="423" t="s">
        <v>43</v>
      </c>
      <c r="M41" s="423">
        <v>20036.403857599998</v>
      </c>
      <c r="N41" s="423">
        <v>49393.654042000002</v>
      </c>
      <c r="O41" s="423">
        <v>12465.447916700001</v>
      </c>
      <c r="P41" s="423" t="s">
        <v>43</v>
      </c>
      <c r="Q41" s="423">
        <v>459082.41934699996</v>
      </c>
      <c r="R41" s="423">
        <v>416727.6107975</v>
      </c>
      <c r="S41" s="422" t="s">
        <v>1397</v>
      </c>
    </row>
    <row r="42" spans="1:20" ht="17.100000000000001" customHeight="1">
      <c r="A42" s="422" t="s">
        <v>1398</v>
      </c>
      <c r="B42" s="423" t="s">
        <v>43</v>
      </c>
      <c r="C42" s="423">
        <v>23671.524430500001</v>
      </c>
      <c r="D42" s="423">
        <v>17358.7548417</v>
      </c>
      <c r="E42" s="423">
        <v>193427.40157310001</v>
      </c>
      <c r="F42" s="423">
        <v>608789.38621070003</v>
      </c>
      <c r="G42" s="423">
        <v>179756.75477080001</v>
      </c>
      <c r="H42" s="423">
        <v>4199795.4293326</v>
      </c>
      <c r="I42" s="423">
        <v>647299.48004439997</v>
      </c>
      <c r="J42" s="423">
        <v>869.99697100000003</v>
      </c>
      <c r="K42" s="423">
        <v>811226.59774500004</v>
      </c>
      <c r="L42" s="423">
        <v>41942.327586699997</v>
      </c>
      <c r="M42" s="423">
        <v>268979.07586300001</v>
      </c>
      <c r="N42" s="423">
        <v>959206.03688270005</v>
      </c>
      <c r="O42" s="423">
        <v>25839.626097699998</v>
      </c>
      <c r="P42" s="423">
        <v>710.89555270000005</v>
      </c>
      <c r="Q42" s="423">
        <v>7978873.2879026011</v>
      </c>
      <c r="R42" s="423">
        <v>6671691.6435574098</v>
      </c>
      <c r="S42" s="422" t="s">
        <v>1398</v>
      </c>
    </row>
    <row r="43" spans="1:20">
      <c r="A43" s="424"/>
      <c r="B43" s="425"/>
      <c r="C43" s="425"/>
      <c r="D43" s="425"/>
      <c r="E43" s="42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4"/>
    </row>
    <row r="44" spans="1:20">
      <c r="A44" s="422"/>
      <c r="B44" s="423"/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  <c r="P44" s="423"/>
      <c r="Q44" s="423"/>
      <c r="R44" s="423"/>
      <c r="S44" s="416" t="s">
        <v>1459</v>
      </c>
    </row>
    <row r="45" spans="1:20">
      <c r="A45" s="422"/>
      <c r="B45" s="423"/>
      <c r="C45" s="423"/>
      <c r="D45" s="423"/>
      <c r="E45" s="423"/>
      <c r="F45" s="423"/>
      <c r="G45" s="423"/>
      <c r="H45" s="423"/>
      <c r="I45" s="423"/>
      <c r="J45" s="109" t="s">
        <v>1344</v>
      </c>
      <c r="K45" s="107" t="s">
        <v>1345</v>
      </c>
      <c r="L45" s="423"/>
      <c r="M45" s="423"/>
      <c r="N45" s="423"/>
      <c r="O45" s="423"/>
      <c r="P45" s="423"/>
      <c r="Q45" s="423"/>
      <c r="R45" s="423"/>
      <c r="S45" s="423"/>
      <c r="T45" s="422"/>
    </row>
    <row r="46" spans="1:20">
      <c r="A46" s="422"/>
      <c r="B46" s="423"/>
      <c r="C46" s="423"/>
      <c r="D46" s="423"/>
      <c r="E46" s="423"/>
      <c r="F46" s="423"/>
      <c r="G46" s="423"/>
      <c r="H46" s="423"/>
      <c r="I46" s="423"/>
      <c r="J46" s="109" t="s">
        <v>1346</v>
      </c>
      <c r="K46" s="107" t="s">
        <v>1347</v>
      </c>
      <c r="L46" s="423"/>
      <c r="M46" s="423"/>
      <c r="N46" s="423"/>
      <c r="O46" s="423"/>
      <c r="P46" s="423"/>
      <c r="Q46" s="423"/>
      <c r="R46" s="423"/>
      <c r="S46" s="423"/>
      <c r="T46" s="422"/>
    </row>
    <row r="47" spans="1:20">
      <c r="A47" s="422"/>
      <c r="B47" s="423"/>
      <c r="C47" s="423"/>
      <c r="D47" s="423"/>
      <c r="E47" s="423"/>
      <c r="F47" s="423"/>
      <c r="G47" s="423"/>
      <c r="H47" s="423"/>
      <c r="I47" s="423"/>
      <c r="J47" s="109" t="s">
        <v>303</v>
      </c>
      <c r="K47" s="107" t="s">
        <v>150</v>
      </c>
      <c r="L47" s="423"/>
      <c r="M47" s="423"/>
      <c r="N47" s="423"/>
      <c r="O47" s="423"/>
      <c r="P47" s="423"/>
      <c r="Q47" s="423"/>
      <c r="R47" s="423"/>
      <c r="S47" s="423"/>
      <c r="T47" s="422"/>
    </row>
    <row r="48" spans="1:20" ht="15">
      <c r="A48" s="15"/>
      <c r="B48" s="39"/>
      <c r="C48" s="15"/>
      <c r="D48" s="417"/>
      <c r="E48" s="417"/>
      <c r="F48" s="417"/>
      <c r="G48" s="15"/>
      <c r="H48" s="15"/>
      <c r="I48" s="426"/>
      <c r="J48" s="427"/>
      <c r="K48" s="39"/>
      <c r="L48" s="417"/>
      <c r="M48" s="15"/>
      <c r="N48" s="15"/>
      <c r="O48" s="15"/>
      <c r="P48" s="15"/>
      <c r="Q48" s="15"/>
      <c r="R48" s="15"/>
      <c r="S48" s="403" t="s">
        <v>57</v>
      </c>
    </row>
    <row r="49" spans="1:19">
      <c r="A49" s="1039" t="s">
        <v>1348</v>
      </c>
      <c r="B49" s="1031" t="s">
        <v>1349</v>
      </c>
      <c r="C49" s="1031"/>
      <c r="D49" s="1031"/>
      <c r="E49" s="1031"/>
      <c r="F49" s="1031"/>
      <c r="G49" s="1031"/>
      <c r="H49" s="1031"/>
      <c r="I49" s="1031"/>
      <c r="J49" s="1031" t="s">
        <v>1349</v>
      </c>
      <c r="K49" s="1031"/>
      <c r="L49" s="1031"/>
      <c r="M49" s="1031"/>
      <c r="N49" s="1031"/>
      <c r="O49" s="1031"/>
      <c r="P49" s="1031"/>
      <c r="Q49" s="1031"/>
      <c r="R49" s="1038" t="s">
        <v>1350</v>
      </c>
      <c r="S49" s="1041" t="s">
        <v>1348</v>
      </c>
    </row>
    <row r="50" spans="1:19">
      <c r="A50" s="1039"/>
      <c r="B50" s="1037" t="s">
        <v>1351</v>
      </c>
      <c r="C50" s="1037" t="s">
        <v>1352</v>
      </c>
      <c r="D50" s="1037" t="s">
        <v>1353</v>
      </c>
      <c r="E50" s="1037" t="s">
        <v>1354</v>
      </c>
      <c r="F50" s="1037" t="s">
        <v>1355</v>
      </c>
      <c r="G50" s="1037" t="s">
        <v>1356</v>
      </c>
      <c r="H50" s="1037" t="s">
        <v>1357</v>
      </c>
      <c r="I50" s="1037" t="s">
        <v>1358</v>
      </c>
      <c r="J50" s="1037" t="s">
        <v>1359</v>
      </c>
      <c r="K50" s="1037" t="s">
        <v>1360</v>
      </c>
      <c r="L50" s="1037" t="s">
        <v>1361</v>
      </c>
      <c r="M50" s="1037" t="s">
        <v>1362</v>
      </c>
      <c r="N50" s="1037" t="s">
        <v>1363</v>
      </c>
      <c r="O50" s="1037" t="s">
        <v>1364</v>
      </c>
      <c r="P50" s="1037" t="s">
        <v>1365</v>
      </c>
      <c r="Q50" s="1040" t="s">
        <v>61</v>
      </c>
      <c r="R50" s="1038"/>
      <c r="S50" s="1041"/>
    </row>
    <row r="51" spans="1:19" ht="57.75" customHeight="1">
      <c r="A51" s="1039"/>
      <c r="B51" s="1037"/>
      <c r="C51" s="1037"/>
      <c r="D51" s="1037"/>
      <c r="E51" s="1037"/>
      <c r="F51" s="1037"/>
      <c r="G51" s="1037"/>
      <c r="H51" s="1037"/>
      <c r="I51" s="1037"/>
      <c r="J51" s="1037"/>
      <c r="K51" s="1037"/>
      <c r="L51" s="1037"/>
      <c r="M51" s="1037"/>
      <c r="N51" s="1037"/>
      <c r="O51" s="1037"/>
      <c r="P51" s="1037"/>
      <c r="Q51" s="1040"/>
      <c r="R51" s="1038"/>
      <c r="S51" s="1041"/>
    </row>
    <row r="52" spans="1:19">
      <c r="A52" s="37"/>
      <c r="B52" s="420"/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420"/>
      <c r="N52" s="420"/>
      <c r="O52" s="420"/>
      <c r="P52" s="420"/>
      <c r="Q52" s="420"/>
      <c r="R52" s="420"/>
      <c r="S52" s="420"/>
    </row>
    <row r="53" spans="1:19" ht="17.100000000000001" customHeight="1">
      <c r="A53" s="422" t="s">
        <v>1399</v>
      </c>
      <c r="B53" s="423" t="s">
        <v>43</v>
      </c>
      <c r="C53" s="423">
        <v>227.13658789999999</v>
      </c>
      <c r="D53" s="423">
        <v>463.76457920000001</v>
      </c>
      <c r="E53" s="423">
        <v>119336.2175817</v>
      </c>
      <c r="F53" s="423">
        <v>18973.906628299999</v>
      </c>
      <c r="G53" s="423">
        <v>748.02786530000003</v>
      </c>
      <c r="H53" s="423">
        <v>842308.54295100004</v>
      </c>
      <c r="I53" s="423">
        <v>75964.666752599995</v>
      </c>
      <c r="J53" s="423">
        <v>46.132502199999998</v>
      </c>
      <c r="K53" s="423">
        <v>24570.4722769</v>
      </c>
      <c r="L53" s="423" t="s">
        <v>43</v>
      </c>
      <c r="M53" s="423">
        <v>35109.061316899999</v>
      </c>
      <c r="N53" s="423">
        <v>40197.511125800003</v>
      </c>
      <c r="O53" s="423" t="s">
        <v>43</v>
      </c>
      <c r="P53" s="423" t="s">
        <v>43</v>
      </c>
      <c r="Q53" s="423">
        <v>1157945.4401677998</v>
      </c>
      <c r="R53" s="423">
        <v>1067929.5960257</v>
      </c>
      <c r="S53" s="422" t="s">
        <v>1399</v>
      </c>
    </row>
    <row r="54" spans="1:19" ht="17.100000000000001" customHeight="1">
      <c r="A54" s="422" t="s">
        <v>1400</v>
      </c>
      <c r="B54" s="423" t="s">
        <v>43</v>
      </c>
      <c r="C54" s="423">
        <v>8672.7898464999998</v>
      </c>
      <c r="D54" s="423">
        <v>25899.4461219</v>
      </c>
      <c r="E54" s="423">
        <v>102617.20993890001</v>
      </c>
      <c r="F54" s="423">
        <v>62128.943014800003</v>
      </c>
      <c r="G54" s="423">
        <v>88745.687181100002</v>
      </c>
      <c r="H54" s="423">
        <v>1440341.8997877999</v>
      </c>
      <c r="I54" s="423">
        <v>221356.2710066</v>
      </c>
      <c r="J54" s="423" t="s">
        <v>43</v>
      </c>
      <c r="K54" s="423">
        <v>307140.18079369998</v>
      </c>
      <c r="L54" s="423">
        <v>18628.221826100002</v>
      </c>
      <c r="M54" s="423">
        <v>162714.7541244</v>
      </c>
      <c r="N54" s="423">
        <v>234533.26037820001</v>
      </c>
      <c r="O54" s="423">
        <v>33205.281749599999</v>
      </c>
      <c r="P54" s="423">
        <v>48.768132999999999</v>
      </c>
      <c r="Q54" s="423">
        <v>2706032.7139026001</v>
      </c>
      <c r="R54" s="423">
        <v>1950305.4172706001</v>
      </c>
      <c r="S54" s="422" t="s">
        <v>1400</v>
      </c>
    </row>
    <row r="55" spans="1:19" ht="17.100000000000001" customHeight="1">
      <c r="A55" s="422" t="s">
        <v>1401</v>
      </c>
      <c r="B55" s="423" t="s">
        <v>43</v>
      </c>
      <c r="C55" s="423">
        <v>6726.3525109000002</v>
      </c>
      <c r="D55" s="423">
        <v>285.81925589999997</v>
      </c>
      <c r="E55" s="423">
        <v>99570.353087199997</v>
      </c>
      <c r="F55" s="423">
        <v>54455.430511799997</v>
      </c>
      <c r="G55" s="423">
        <v>3286.5402794000001</v>
      </c>
      <c r="H55" s="423">
        <v>652979.29655600002</v>
      </c>
      <c r="I55" s="423">
        <v>151307.3085205</v>
      </c>
      <c r="J55" s="423" t="s">
        <v>43</v>
      </c>
      <c r="K55" s="423">
        <v>50097.285627600002</v>
      </c>
      <c r="L55" s="423">
        <v>1523.4232591</v>
      </c>
      <c r="M55" s="423">
        <v>29296.032373099999</v>
      </c>
      <c r="N55" s="423">
        <v>296988.62616430002</v>
      </c>
      <c r="O55" s="423">
        <v>41154.907249800002</v>
      </c>
      <c r="P55" s="423">
        <v>71.404470000000003</v>
      </c>
      <c r="Q55" s="423">
        <v>1387742.7798655997</v>
      </c>
      <c r="R55" s="423">
        <v>1427696.8830981001</v>
      </c>
      <c r="S55" s="422" t="s">
        <v>1401</v>
      </c>
    </row>
    <row r="56" spans="1:19" ht="17.100000000000001" customHeight="1">
      <c r="A56" s="422" t="s">
        <v>1402</v>
      </c>
      <c r="B56" s="423">
        <v>60.102294000000001</v>
      </c>
      <c r="C56" s="423">
        <v>583769.74231809995</v>
      </c>
      <c r="D56" s="423">
        <v>260422.2446907</v>
      </c>
      <c r="E56" s="423">
        <v>1867021.5315214</v>
      </c>
      <c r="F56" s="423">
        <v>680491.25744069996</v>
      </c>
      <c r="G56" s="423">
        <v>505088.02660099999</v>
      </c>
      <c r="H56" s="423">
        <v>43470714.2552839</v>
      </c>
      <c r="I56" s="423">
        <v>4544840.4186343001</v>
      </c>
      <c r="J56" s="423">
        <v>979.16530169999999</v>
      </c>
      <c r="K56" s="423">
        <v>1919371.3215119001</v>
      </c>
      <c r="L56" s="423">
        <v>643954.99323120003</v>
      </c>
      <c r="M56" s="423">
        <v>873397.34431339998</v>
      </c>
      <c r="N56" s="423">
        <v>3551173.6565037002</v>
      </c>
      <c r="O56" s="423">
        <v>219498.47321560001</v>
      </c>
      <c r="P56" s="423">
        <v>7088.7030728999998</v>
      </c>
      <c r="Q56" s="423">
        <v>59127871.235934503</v>
      </c>
      <c r="R56" s="423">
        <v>58629545.104169004</v>
      </c>
      <c r="S56" s="422" t="s">
        <v>1402</v>
      </c>
    </row>
    <row r="57" spans="1:19" ht="17.100000000000001" customHeight="1">
      <c r="A57" s="422" t="s">
        <v>1403</v>
      </c>
      <c r="B57" s="423" t="s">
        <v>43</v>
      </c>
      <c r="C57" s="423" t="s">
        <v>43</v>
      </c>
      <c r="D57" s="423" t="s">
        <v>43</v>
      </c>
      <c r="E57" s="423" t="s">
        <v>43</v>
      </c>
      <c r="F57" s="423" t="s">
        <v>43</v>
      </c>
      <c r="G57" s="423" t="s">
        <v>43</v>
      </c>
      <c r="H57" s="423">
        <v>4348.0420010999997</v>
      </c>
      <c r="I57" s="423">
        <v>28523.759172900001</v>
      </c>
      <c r="J57" s="423" t="s">
        <v>43</v>
      </c>
      <c r="K57" s="423">
        <v>426.94438000000002</v>
      </c>
      <c r="L57" s="423" t="s">
        <v>43</v>
      </c>
      <c r="M57" s="423" t="s">
        <v>43</v>
      </c>
      <c r="N57" s="423">
        <v>19.610987099999999</v>
      </c>
      <c r="O57" s="423" t="s">
        <v>43</v>
      </c>
      <c r="P57" s="423" t="s">
        <v>43</v>
      </c>
      <c r="Q57" s="423">
        <v>33318.356541100002</v>
      </c>
      <c r="R57" s="423">
        <v>39306.321279900003</v>
      </c>
      <c r="S57" s="422" t="s">
        <v>1403</v>
      </c>
    </row>
    <row r="58" spans="1:19" ht="17.100000000000001" customHeight="1">
      <c r="A58" s="422" t="s">
        <v>1404</v>
      </c>
      <c r="B58" s="423" t="s">
        <v>43</v>
      </c>
      <c r="C58" s="423" t="s">
        <v>43</v>
      </c>
      <c r="D58" s="423">
        <v>11.677902400000001</v>
      </c>
      <c r="E58" s="423" t="s">
        <v>43</v>
      </c>
      <c r="F58" s="423" t="s">
        <v>43</v>
      </c>
      <c r="G58" s="423" t="s">
        <v>43</v>
      </c>
      <c r="H58" s="423">
        <v>1046.7506661</v>
      </c>
      <c r="I58" s="423">
        <v>34881.136588100002</v>
      </c>
      <c r="J58" s="423" t="s">
        <v>43</v>
      </c>
      <c r="K58" s="423" t="s">
        <v>43</v>
      </c>
      <c r="L58" s="423" t="s">
        <v>43</v>
      </c>
      <c r="M58" s="423">
        <v>4002.3742404999998</v>
      </c>
      <c r="N58" s="423">
        <v>197.8903555</v>
      </c>
      <c r="O58" s="423">
        <v>0.75453559999999997</v>
      </c>
      <c r="P58" s="423" t="s">
        <v>43</v>
      </c>
      <c r="Q58" s="423">
        <v>40140.5842882</v>
      </c>
      <c r="R58" s="423">
        <v>31332.329286</v>
      </c>
      <c r="S58" s="422" t="s">
        <v>1404</v>
      </c>
    </row>
    <row r="59" spans="1:19" ht="17.100000000000001" customHeight="1">
      <c r="A59" s="422" t="s">
        <v>1405</v>
      </c>
      <c r="B59" s="423" t="s">
        <v>43</v>
      </c>
      <c r="C59" s="423" t="s">
        <v>43</v>
      </c>
      <c r="D59" s="423">
        <v>0.53617380000000003</v>
      </c>
      <c r="E59" s="423" t="s">
        <v>43</v>
      </c>
      <c r="F59" s="423" t="s">
        <v>43</v>
      </c>
      <c r="G59" s="423" t="s">
        <v>43</v>
      </c>
      <c r="H59" s="423">
        <v>438.70244709999997</v>
      </c>
      <c r="I59" s="423">
        <v>8621.0350899000005</v>
      </c>
      <c r="J59" s="423" t="s">
        <v>43</v>
      </c>
      <c r="K59" s="423" t="s">
        <v>43</v>
      </c>
      <c r="L59" s="423" t="s">
        <v>43</v>
      </c>
      <c r="M59" s="423" t="s">
        <v>43</v>
      </c>
      <c r="N59" s="423">
        <v>6.7554596</v>
      </c>
      <c r="O59" s="423" t="s">
        <v>43</v>
      </c>
      <c r="P59" s="423" t="s">
        <v>43</v>
      </c>
      <c r="Q59" s="423">
        <v>9067.029170400001</v>
      </c>
      <c r="R59" s="423">
        <v>9780.6032391999997</v>
      </c>
      <c r="S59" s="422" t="s">
        <v>1405</v>
      </c>
    </row>
    <row r="60" spans="1:19" ht="17.100000000000001" customHeight="1">
      <c r="A60" s="422" t="s">
        <v>1406</v>
      </c>
      <c r="B60" s="423" t="s">
        <v>43</v>
      </c>
      <c r="C60" s="423" t="s">
        <v>43</v>
      </c>
      <c r="D60" s="423">
        <v>2.7092068</v>
      </c>
      <c r="E60" s="423">
        <v>222.0835549</v>
      </c>
      <c r="F60" s="423" t="s">
        <v>43</v>
      </c>
      <c r="G60" s="423" t="s">
        <v>43</v>
      </c>
      <c r="H60" s="423">
        <v>29769.913364700002</v>
      </c>
      <c r="I60" s="423">
        <v>24469.2447665</v>
      </c>
      <c r="J60" s="423">
        <v>64.431010799999996</v>
      </c>
      <c r="K60" s="423">
        <v>8707.8398182000001</v>
      </c>
      <c r="L60" s="423" t="s">
        <v>43</v>
      </c>
      <c r="M60" s="423">
        <v>2433.3465065</v>
      </c>
      <c r="N60" s="423">
        <v>2913.0546264</v>
      </c>
      <c r="O60" s="423">
        <v>0.65498000000000001</v>
      </c>
      <c r="P60" s="423">
        <v>2960.4678002999999</v>
      </c>
      <c r="Q60" s="423">
        <v>71543.745635100015</v>
      </c>
      <c r="R60" s="423">
        <v>149504.09248650001</v>
      </c>
      <c r="S60" s="422" t="s">
        <v>1406</v>
      </c>
    </row>
    <row r="61" spans="1:19" ht="17.100000000000001" customHeight="1">
      <c r="A61" s="422" t="s">
        <v>1407</v>
      </c>
      <c r="B61" s="423" t="s">
        <v>43</v>
      </c>
      <c r="C61" s="423" t="s">
        <v>43</v>
      </c>
      <c r="D61" s="423" t="s">
        <v>43</v>
      </c>
      <c r="E61" s="423" t="s">
        <v>43</v>
      </c>
      <c r="F61" s="423" t="s">
        <v>43</v>
      </c>
      <c r="G61" s="423" t="s">
        <v>43</v>
      </c>
      <c r="H61" s="423">
        <v>1943.766329</v>
      </c>
      <c r="I61" s="423">
        <v>22180.053796</v>
      </c>
      <c r="J61" s="423" t="s">
        <v>43</v>
      </c>
      <c r="K61" s="423" t="s">
        <v>43</v>
      </c>
      <c r="L61" s="423" t="s">
        <v>43</v>
      </c>
      <c r="M61" s="423" t="s">
        <v>43</v>
      </c>
      <c r="N61" s="423">
        <v>3.8559087000000001</v>
      </c>
      <c r="O61" s="423" t="s">
        <v>43</v>
      </c>
      <c r="P61" s="423" t="s">
        <v>43</v>
      </c>
      <c r="Q61" s="423">
        <v>24127.676033699998</v>
      </c>
      <c r="R61" s="423">
        <v>25231.650523299999</v>
      </c>
      <c r="S61" s="422" t="s">
        <v>1407</v>
      </c>
    </row>
    <row r="62" spans="1:19" ht="17.100000000000001" customHeight="1">
      <c r="A62" s="422" t="s">
        <v>1408</v>
      </c>
      <c r="B62" s="423" t="s">
        <v>43</v>
      </c>
      <c r="C62" s="423" t="s">
        <v>43</v>
      </c>
      <c r="D62" s="423" t="s">
        <v>43</v>
      </c>
      <c r="E62" s="423" t="s">
        <v>43</v>
      </c>
      <c r="F62" s="423">
        <v>696.52581369999996</v>
      </c>
      <c r="G62" s="423" t="s">
        <v>43</v>
      </c>
      <c r="H62" s="423">
        <v>719.82413380000003</v>
      </c>
      <c r="I62" s="423">
        <v>17610.1188</v>
      </c>
      <c r="J62" s="423" t="s">
        <v>43</v>
      </c>
      <c r="K62" s="423" t="s">
        <v>43</v>
      </c>
      <c r="L62" s="423" t="s">
        <v>43</v>
      </c>
      <c r="M62" s="423" t="s">
        <v>43</v>
      </c>
      <c r="N62" s="423">
        <v>37.509531699999997</v>
      </c>
      <c r="O62" s="423" t="s">
        <v>43</v>
      </c>
      <c r="P62" s="423" t="s">
        <v>43</v>
      </c>
      <c r="Q62" s="423">
        <v>19063.978279200001</v>
      </c>
      <c r="R62" s="423">
        <v>69347.641544600003</v>
      </c>
      <c r="S62" s="422" t="s">
        <v>1408</v>
      </c>
    </row>
    <row r="63" spans="1:19" ht="17.100000000000001" customHeight="1">
      <c r="A63" s="422" t="s">
        <v>1409</v>
      </c>
      <c r="B63" s="423" t="s">
        <v>43</v>
      </c>
      <c r="C63" s="423" t="s">
        <v>43</v>
      </c>
      <c r="D63" s="423" t="s">
        <v>43</v>
      </c>
      <c r="E63" s="423" t="s">
        <v>43</v>
      </c>
      <c r="F63" s="423" t="s">
        <v>43</v>
      </c>
      <c r="G63" s="423" t="s">
        <v>43</v>
      </c>
      <c r="H63" s="423">
        <v>2374.7436514000001</v>
      </c>
      <c r="I63" s="423">
        <v>5468.2408695000004</v>
      </c>
      <c r="J63" s="423" t="s">
        <v>43</v>
      </c>
      <c r="K63" s="423" t="s">
        <v>43</v>
      </c>
      <c r="L63" s="423" t="s">
        <v>43</v>
      </c>
      <c r="M63" s="423" t="s">
        <v>43</v>
      </c>
      <c r="N63" s="423">
        <v>6.2632918000000002</v>
      </c>
      <c r="O63" s="423" t="s">
        <v>43</v>
      </c>
      <c r="P63" s="423" t="s">
        <v>43</v>
      </c>
      <c r="Q63" s="423">
        <v>7849.2478127000004</v>
      </c>
      <c r="R63" s="423">
        <v>8213.8343015999999</v>
      </c>
      <c r="S63" s="422" t="s">
        <v>1409</v>
      </c>
    </row>
    <row r="64" spans="1:19" ht="17.100000000000001" customHeight="1">
      <c r="A64" s="422" t="s">
        <v>1410</v>
      </c>
      <c r="B64" s="423" t="s">
        <v>43</v>
      </c>
      <c r="C64" s="423" t="s">
        <v>43</v>
      </c>
      <c r="D64" s="423">
        <v>321.83722349999999</v>
      </c>
      <c r="E64" s="423">
        <v>20097.971169799999</v>
      </c>
      <c r="F64" s="423">
        <v>4190.2853672000001</v>
      </c>
      <c r="G64" s="423">
        <v>1157.9967074000001</v>
      </c>
      <c r="H64" s="423">
        <v>303978.84122960002</v>
      </c>
      <c r="I64" s="423">
        <v>49205.362156199997</v>
      </c>
      <c r="J64" s="423" t="s">
        <v>43</v>
      </c>
      <c r="K64" s="423">
        <v>8668.1940431999992</v>
      </c>
      <c r="L64" s="423">
        <v>117.05446809999999</v>
      </c>
      <c r="M64" s="423">
        <v>2393.2727251000001</v>
      </c>
      <c r="N64" s="423">
        <v>8754.1444475000008</v>
      </c>
      <c r="O64" s="423">
        <v>4.6704398999999999</v>
      </c>
      <c r="P64" s="423" t="s">
        <v>43</v>
      </c>
      <c r="Q64" s="423">
        <v>398889.62997750001</v>
      </c>
      <c r="R64" s="423">
        <v>332849.89010179997</v>
      </c>
      <c r="S64" s="422" t="s">
        <v>1410</v>
      </c>
    </row>
    <row r="65" spans="1:19" ht="17.100000000000001" customHeight="1">
      <c r="A65" s="422" t="s">
        <v>1411</v>
      </c>
      <c r="B65" s="423" t="s">
        <v>43</v>
      </c>
      <c r="C65" s="423" t="s">
        <v>43</v>
      </c>
      <c r="D65" s="423" t="s">
        <v>43</v>
      </c>
      <c r="E65" s="423" t="s">
        <v>43</v>
      </c>
      <c r="F65" s="423" t="s">
        <v>43</v>
      </c>
      <c r="G65" s="423" t="s">
        <v>43</v>
      </c>
      <c r="H65" s="423">
        <v>2118.1830454999999</v>
      </c>
      <c r="I65" s="423">
        <v>8420.3942287000009</v>
      </c>
      <c r="J65" s="423" t="s">
        <v>43</v>
      </c>
      <c r="K65" s="423" t="s">
        <v>43</v>
      </c>
      <c r="L65" s="423" t="s">
        <v>43</v>
      </c>
      <c r="M65" s="423" t="s">
        <v>43</v>
      </c>
      <c r="N65" s="423">
        <v>1.2369261</v>
      </c>
      <c r="O65" s="423" t="s">
        <v>43</v>
      </c>
      <c r="P65" s="423" t="s">
        <v>43</v>
      </c>
      <c r="Q65" s="423">
        <v>10539.814200300001</v>
      </c>
      <c r="R65" s="423">
        <v>11065.7032788</v>
      </c>
      <c r="S65" s="422" t="s">
        <v>1411</v>
      </c>
    </row>
    <row r="66" spans="1:19" ht="17.100000000000001" customHeight="1">
      <c r="A66" s="422" t="s">
        <v>1412</v>
      </c>
      <c r="B66" s="423" t="s">
        <v>43</v>
      </c>
      <c r="C66" s="423" t="s">
        <v>43</v>
      </c>
      <c r="D66" s="423" t="s">
        <v>43</v>
      </c>
      <c r="E66" s="423">
        <v>133.6460529</v>
      </c>
      <c r="F66" s="423">
        <v>28.482900000000001</v>
      </c>
      <c r="G66" s="423">
        <v>1.0567251</v>
      </c>
      <c r="H66" s="423">
        <v>4786.4653262000002</v>
      </c>
      <c r="I66" s="423">
        <v>11433.546497400001</v>
      </c>
      <c r="J66" s="423" t="s">
        <v>43</v>
      </c>
      <c r="K66" s="423" t="s">
        <v>43</v>
      </c>
      <c r="L66" s="423" t="s">
        <v>43</v>
      </c>
      <c r="M66" s="423" t="s">
        <v>43</v>
      </c>
      <c r="N66" s="423">
        <v>232.97160779999999</v>
      </c>
      <c r="O66" s="423" t="s">
        <v>43</v>
      </c>
      <c r="P66" s="423" t="s">
        <v>43</v>
      </c>
      <c r="Q66" s="423">
        <v>16616.169109399998</v>
      </c>
      <c r="R66" s="423">
        <v>55687.191067799999</v>
      </c>
      <c r="S66" s="422" t="s">
        <v>1412</v>
      </c>
    </row>
    <row r="67" spans="1:19" ht="17.100000000000001" customHeight="1">
      <c r="A67" s="422" t="s">
        <v>1413</v>
      </c>
      <c r="B67" s="423" t="s">
        <v>43</v>
      </c>
      <c r="C67" s="423" t="s">
        <v>43</v>
      </c>
      <c r="D67" s="423" t="s">
        <v>43</v>
      </c>
      <c r="E67" s="423" t="s">
        <v>43</v>
      </c>
      <c r="F67" s="423" t="s">
        <v>43</v>
      </c>
      <c r="G67" s="423" t="s">
        <v>43</v>
      </c>
      <c r="H67" s="423">
        <v>2036.5225109</v>
      </c>
      <c r="I67" s="423">
        <v>4960.1967400000003</v>
      </c>
      <c r="J67" s="423" t="s">
        <v>43</v>
      </c>
      <c r="K67" s="423" t="s">
        <v>43</v>
      </c>
      <c r="L67" s="423" t="s">
        <v>43</v>
      </c>
      <c r="M67" s="423">
        <v>7.6000000000000001E-6</v>
      </c>
      <c r="N67" s="423">
        <v>6.6018089</v>
      </c>
      <c r="O67" s="423" t="s">
        <v>43</v>
      </c>
      <c r="P67" s="423" t="s">
        <v>43</v>
      </c>
      <c r="Q67" s="423">
        <v>7003.3210674000002</v>
      </c>
      <c r="R67" s="423">
        <v>39709.541176999999</v>
      </c>
      <c r="S67" s="422" t="s">
        <v>1413</v>
      </c>
    </row>
    <row r="68" spans="1:19" ht="17.100000000000001" customHeight="1">
      <c r="A68" s="422" t="s">
        <v>1414</v>
      </c>
      <c r="B68" s="423" t="s">
        <v>43</v>
      </c>
      <c r="C68" s="423" t="s">
        <v>43</v>
      </c>
      <c r="D68" s="423" t="s">
        <v>43</v>
      </c>
      <c r="E68" s="423" t="s">
        <v>43</v>
      </c>
      <c r="F68" s="423">
        <v>180.7828883</v>
      </c>
      <c r="G68" s="423" t="s">
        <v>43</v>
      </c>
      <c r="H68" s="423">
        <v>6105.8594510000003</v>
      </c>
      <c r="I68" s="423">
        <v>60142.777245999998</v>
      </c>
      <c r="J68" s="423" t="s">
        <v>43</v>
      </c>
      <c r="K68" s="423">
        <v>305.06157780000001</v>
      </c>
      <c r="L68" s="423" t="s">
        <v>43</v>
      </c>
      <c r="M68" s="423" t="s">
        <v>43</v>
      </c>
      <c r="N68" s="423">
        <v>6396.7767414</v>
      </c>
      <c r="O68" s="423">
        <v>171.09174859999999</v>
      </c>
      <c r="P68" s="423">
        <v>89341.518326200006</v>
      </c>
      <c r="Q68" s="423">
        <v>162643.8679793</v>
      </c>
      <c r="R68" s="423">
        <v>251915.43447199999</v>
      </c>
      <c r="S68" s="422" t="s">
        <v>1414</v>
      </c>
    </row>
    <row r="69" spans="1:19" ht="17.100000000000001" customHeight="1">
      <c r="A69" s="422" t="s">
        <v>1415</v>
      </c>
      <c r="B69" s="423" t="s">
        <v>43</v>
      </c>
      <c r="C69" s="423" t="s">
        <v>43</v>
      </c>
      <c r="D69" s="423" t="s">
        <v>43</v>
      </c>
      <c r="E69" s="423">
        <v>1.0138092999999999</v>
      </c>
      <c r="F69" s="423" t="s">
        <v>43</v>
      </c>
      <c r="G69" s="423" t="s">
        <v>43</v>
      </c>
      <c r="H69" s="423">
        <v>1054.6568714</v>
      </c>
      <c r="I69" s="423">
        <v>4751.7246198000003</v>
      </c>
      <c r="J69" s="423" t="s">
        <v>43</v>
      </c>
      <c r="K69" s="423" t="s">
        <v>43</v>
      </c>
      <c r="L69" s="423" t="s">
        <v>43</v>
      </c>
      <c r="M69" s="423" t="s">
        <v>43</v>
      </c>
      <c r="N69" s="423">
        <v>19.034258399999999</v>
      </c>
      <c r="O69" s="423" t="s">
        <v>43</v>
      </c>
      <c r="P69" s="423" t="s">
        <v>43</v>
      </c>
      <c r="Q69" s="423">
        <v>5826.4295589000003</v>
      </c>
      <c r="R69" s="423">
        <v>6266.0617359999997</v>
      </c>
      <c r="S69" s="422" t="s">
        <v>1415</v>
      </c>
    </row>
    <row r="70" spans="1:19" ht="17.100000000000001" customHeight="1">
      <c r="A70" s="422" t="s">
        <v>1416</v>
      </c>
      <c r="B70" s="423" t="s">
        <v>43</v>
      </c>
      <c r="C70" s="423" t="s">
        <v>43</v>
      </c>
      <c r="D70" s="423" t="s">
        <v>43</v>
      </c>
      <c r="E70" s="423">
        <v>12.4196153</v>
      </c>
      <c r="F70" s="423">
        <v>736.87475159999997</v>
      </c>
      <c r="G70" s="423">
        <v>4.4874442999999999</v>
      </c>
      <c r="H70" s="423">
        <v>1742.892812</v>
      </c>
      <c r="I70" s="423">
        <v>9910.9423776000003</v>
      </c>
      <c r="J70" s="423" t="s">
        <v>43</v>
      </c>
      <c r="K70" s="423" t="s">
        <v>43</v>
      </c>
      <c r="L70" s="423" t="s">
        <v>43</v>
      </c>
      <c r="M70" s="423" t="s">
        <v>43</v>
      </c>
      <c r="N70" s="423">
        <v>575.05961200000002</v>
      </c>
      <c r="O70" s="423">
        <v>568.62377939999999</v>
      </c>
      <c r="P70" s="423">
        <v>2.0090276999999999</v>
      </c>
      <c r="Q70" s="423">
        <v>13553.309419900002</v>
      </c>
      <c r="R70" s="423">
        <v>160628.33521230001</v>
      </c>
      <c r="S70" s="422" t="s">
        <v>1416</v>
      </c>
    </row>
    <row r="71" spans="1:19" ht="17.100000000000001" customHeight="1">
      <c r="A71" s="422" t="s">
        <v>1417</v>
      </c>
      <c r="B71" s="423" t="s">
        <v>43</v>
      </c>
      <c r="C71" s="423" t="s">
        <v>43</v>
      </c>
      <c r="D71" s="423" t="s">
        <v>43</v>
      </c>
      <c r="E71" s="423">
        <v>12.966930899999999</v>
      </c>
      <c r="F71" s="423" t="s">
        <v>43</v>
      </c>
      <c r="G71" s="423" t="s">
        <v>43</v>
      </c>
      <c r="H71" s="423">
        <v>8990.9345291999998</v>
      </c>
      <c r="I71" s="423">
        <v>6311.2160059999997</v>
      </c>
      <c r="J71" s="423" t="s">
        <v>43</v>
      </c>
      <c r="K71" s="423" t="s">
        <v>43</v>
      </c>
      <c r="L71" s="423" t="s">
        <v>43</v>
      </c>
      <c r="M71" s="423" t="s">
        <v>43</v>
      </c>
      <c r="N71" s="423" t="s">
        <v>43</v>
      </c>
      <c r="O71" s="423" t="s">
        <v>43</v>
      </c>
      <c r="P71" s="423" t="s">
        <v>43</v>
      </c>
      <c r="Q71" s="423">
        <v>15315.1174661</v>
      </c>
      <c r="R71" s="423">
        <v>83862.412258800003</v>
      </c>
      <c r="S71" s="422" t="s">
        <v>1417</v>
      </c>
    </row>
    <row r="72" spans="1:19" ht="17.100000000000001" customHeight="1">
      <c r="A72" s="422" t="s">
        <v>1418</v>
      </c>
      <c r="B72" s="423" t="s">
        <v>43</v>
      </c>
      <c r="C72" s="423" t="s">
        <v>43</v>
      </c>
      <c r="D72" s="423" t="s">
        <v>43</v>
      </c>
      <c r="E72" s="423">
        <v>166.79963849999999</v>
      </c>
      <c r="F72" s="423">
        <v>11.950169900000001</v>
      </c>
      <c r="G72" s="423">
        <v>4.0397688</v>
      </c>
      <c r="H72" s="423">
        <v>14960.8526919</v>
      </c>
      <c r="I72" s="423">
        <v>13114.6080138</v>
      </c>
      <c r="J72" s="423" t="s">
        <v>43</v>
      </c>
      <c r="K72" s="423" t="s">
        <v>43</v>
      </c>
      <c r="L72" s="423">
        <v>84.728434199999995</v>
      </c>
      <c r="M72" s="423" t="s">
        <v>43</v>
      </c>
      <c r="N72" s="423">
        <v>1480.7964367</v>
      </c>
      <c r="O72" s="423">
        <v>390.41344550000002</v>
      </c>
      <c r="P72" s="423" t="s">
        <v>43</v>
      </c>
      <c r="Q72" s="423">
        <v>30214.188599299996</v>
      </c>
      <c r="R72" s="423">
        <v>132470.42368969999</v>
      </c>
      <c r="S72" s="422" t="s">
        <v>1418</v>
      </c>
    </row>
    <row r="73" spans="1:19" ht="17.100000000000001" customHeight="1">
      <c r="A73" s="422" t="s">
        <v>1419</v>
      </c>
      <c r="B73" s="423" t="s">
        <v>43</v>
      </c>
      <c r="C73" s="423" t="s">
        <v>43</v>
      </c>
      <c r="D73" s="423" t="s">
        <v>43</v>
      </c>
      <c r="E73" s="423" t="s">
        <v>43</v>
      </c>
      <c r="F73" s="423" t="s">
        <v>43</v>
      </c>
      <c r="G73" s="423" t="s">
        <v>43</v>
      </c>
      <c r="H73" s="423">
        <v>438.8628918</v>
      </c>
      <c r="I73" s="423">
        <v>4592.2899244999999</v>
      </c>
      <c r="J73" s="423" t="s">
        <v>43</v>
      </c>
      <c r="K73" s="423" t="s">
        <v>43</v>
      </c>
      <c r="L73" s="423" t="s">
        <v>43</v>
      </c>
      <c r="M73" s="423" t="s">
        <v>43</v>
      </c>
      <c r="N73" s="423">
        <v>2.1563927999999999</v>
      </c>
      <c r="O73" s="423" t="s">
        <v>43</v>
      </c>
      <c r="P73" s="423" t="s">
        <v>43</v>
      </c>
      <c r="Q73" s="423">
        <v>5033.3092090999999</v>
      </c>
      <c r="R73" s="423">
        <v>6183.7602550000001</v>
      </c>
      <c r="S73" s="422" t="s">
        <v>1419</v>
      </c>
    </row>
    <row r="74" spans="1:19" ht="17.100000000000001" customHeight="1">
      <c r="A74" s="422" t="s">
        <v>1420</v>
      </c>
      <c r="B74" s="423" t="s">
        <v>43</v>
      </c>
      <c r="C74" s="423" t="s">
        <v>43</v>
      </c>
      <c r="D74" s="423" t="s">
        <v>43</v>
      </c>
      <c r="E74" s="423" t="s">
        <v>43</v>
      </c>
      <c r="F74" s="423" t="s">
        <v>43</v>
      </c>
      <c r="G74" s="423">
        <v>0.66610999999999998</v>
      </c>
      <c r="H74" s="423">
        <v>52522.714034800003</v>
      </c>
      <c r="I74" s="423">
        <v>10294.8733744</v>
      </c>
      <c r="J74" s="423" t="s">
        <v>43</v>
      </c>
      <c r="K74" s="423" t="s">
        <v>43</v>
      </c>
      <c r="L74" s="423">
        <v>21.7872114</v>
      </c>
      <c r="M74" s="423" t="s">
        <v>43</v>
      </c>
      <c r="N74" s="423">
        <v>7.6241826000000001</v>
      </c>
      <c r="O74" s="423">
        <v>11.2643507</v>
      </c>
      <c r="P74" s="423" t="s">
        <v>43</v>
      </c>
      <c r="Q74" s="423">
        <v>62858.929263899998</v>
      </c>
      <c r="R74" s="423">
        <v>104906.51609799999</v>
      </c>
      <c r="S74" s="422" t="s">
        <v>1420</v>
      </c>
    </row>
    <row r="75" spans="1:19" ht="17.100000000000001" customHeight="1">
      <c r="A75" s="422" t="s">
        <v>1421</v>
      </c>
      <c r="B75" s="423" t="s">
        <v>43</v>
      </c>
      <c r="C75" s="423" t="s">
        <v>43</v>
      </c>
      <c r="D75" s="423" t="s">
        <v>43</v>
      </c>
      <c r="E75" s="423" t="s">
        <v>43</v>
      </c>
      <c r="F75" s="423">
        <v>259.63348639999998</v>
      </c>
      <c r="G75" s="423" t="s">
        <v>43</v>
      </c>
      <c r="H75" s="423">
        <v>7342.9076566000003</v>
      </c>
      <c r="I75" s="423">
        <v>6659.1353566999996</v>
      </c>
      <c r="J75" s="423" t="s">
        <v>43</v>
      </c>
      <c r="K75" s="423" t="s">
        <v>43</v>
      </c>
      <c r="L75" s="423" t="s">
        <v>43</v>
      </c>
      <c r="M75" s="423" t="s">
        <v>43</v>
      </c>
      <c r="N75" s="423" t="s">
        <v>43</v>
      </c>
      <c r="O75" s="423" t="s">
        <v>43</v>
      </c>
      <c r="P75" s="423" t="s">
        <v>43</v>
      </c>
      <c r="Q75" s="423">
        <v>14261.676499699999</v>
      </c>
      <c r="R75" s="423">
        <v>88478.758237200003</v>
      </c>
      <c r="S75" s="422" t="s">
        <v>1421</v>
      </c>
    </row>
    <row r="76" spans="1:19" ht="17.100000000000001" customHeight="1">
      <c r="A76" s="422" t="s">
        <v>1422</v>
      </c>
      <c r="B76" s="423" t="s">
        <v>43</v>
      </c>
      <c r="C76" s="423" t="s">
        <v>43</v>
      </c>
      <c r="D76" s="423">
        <v>2398.5780195000002</v>
      </c>
      <c r="E76" s="423">
        <v>872.38259029999995</v>
      </c>
      <c r="F76" s="423">
        <v>1527.5198319000001</v>
      </c>
      <c r="G76" s="423" t="s">
        <v>43</v>
      </c>
      <c r="H76" s="423">
        <v>54965.3830122</v>
      </c>
      <c r="I76" s="423">
        <v>15446.6365169</v>
      </c>
      <c r="J76" s="423" t="s">
        <v>43</v>
      </c>
      <c r="K76" s="423" t="s">
        <v>43</v>
      </c>
      <c r="L76" s="423">
        <v>113.8589509</v>
      </c>
      <c r="M76" s="423" t="s">
        <v>43</v>
      </c>
      <c r="N76" s="423">
        <v>138.31224069999999</v>
      </c>
      <c r="O76" s="423">
        <v>3.6416298</v>
      </c>
      <c r="P76" s="423" t="s">
        <v>43</v>
      </c>
      <c r="Q76" s="423">
        <v>75466.312792199999</v>
      </c>
      <c r="R76" s="423">
        <v>206866.8502088</v>
      </c>
      <c r="S76" s="422" t="s">
        <v>1422</v>
      </c>
    </row>
    <row r="77" spans="1:19" ht="17.100000000000001" customHeight="1">
      <c r="A77" s="422" t="s">
        <v>1423</v>
      </c>
      <c r="B77" s="423" t="s">
        <v>43</v>
      </c>
      <c r="C77" s="423" t="s">
        <v>43</v>
      </c>
      <c r="D77" s="423" t="s">
        <v>43</v>
      </c>
      <c r="E77" s="423" t="s">
        <v>43</v>
      </c>
      <c r="F77" s="423" t="s">
        <v>43</v>
      </c>
      <c r="G77" s="423" t="s">
        <v>43</v>
      </c>
      <c r="H77" s="423">
        <v>81.419289699999993</v>
      </c>
      <c r="I77" s="423">
        <v>4848.9027624</v>
      </c>
      <c r="J77" s="423" t="s">
        <v>43</v>
      </c>
      <c r="K77" s="423" t="s">
        <v>43</v>
      </c>
      <c r="L77" s="423" t="s">
        <v>43</v>
      </c>
      <c r="M77" s="423" t="s">
        <v>43</v>
      </c>
      <c r="N77" s="423">
        <v>39.728012900000003</v>
      </c>
      <c r="O77" s="423" t="s">
        <v>43</v>
      </c>
      <c r="P77" s="423" t="s">
        <v>43</v>
      </c>
      <c r="Q77" s="423">
        <v>4970.0500650000004</v>
      </c>
      <c r="R77" s="423">
        <v>10035.128174699999</v>
      </c>
      <c r="S77" s="422" t="s">
        <v>1423</v>
      </c>
    </row>
    <row r="78" spans="1:19" ht="17.100000000000001" customHeight="1">
      <c r="A78" s="422" t="s">
        <v>1424</v>
      </c>
      <c r="B78" s="423" t="s">
        <v>43</v>
      </c>
      <c r="C78" s="423" t="s">
        <v>43</v>
      </c>
      <c r="D78" s="423" t="s">
        <v>43</v>
      </c>
      <c r="E78" s="423">
        <v>5322.9556314000001</v>
      </c>
      <c r="F78" s="423" t="s">
        <v>43</v>
      </c>
      <c r="G78" s="423">
        <v>3.5377847999999998</v>
      </c>
      <c r="H78" s="423">
        <v>6392.0048761999997</v>
      </c>
      <c r="I78" s="423">
        <v>8663.6730066</v>
      </c>
      <c r="J78" s="423" t="s">
        <v>43</v>
      </c>
      <c r="K78" s="423" t="s">
        <v>43</v>
      </c>
      <c r="L78" s="423" t="s">
        <v>43</v>
      </c>
      <c r="M78" s="423" t="s">
        <v>43</v>
      </c>
      <c r="N78" s="423">
        <v>47.0161619</v>
      </c>
      <c r="O78" s="423">
        <v>33.623473599999997</v>
      </c>
      <c r="P78" s="423" t="s">
        <v>43</v>
      </c>
      <c r="Q78" s="423">
        <v>20462.810934500001</v>
      </c>
      <c r="R78" s="423">
        <v>63832.107183400003</v>
      </c>
      <c r="S78" s="422" t="s">
        <v>1424</v>
      </c>
    </row>
    <row r="79" spans="1:19" ht="17.100000000000001" customHeight="1">
      <c r="A79" s="422" t="s">
        <v>1425</v>
      </c>
      <c r="B79" s="423" t="s">
        <v>43</v>
      </c>
      <c r="C79" s="423" t="s">
        <v>43</v>
      </c>
      <c r="D79" s="423" t="s">
        <v>43</v>
      </c>
      <c r="E79" s="423">
        <v>2437.5932692000001</v>
      </c>
      <c r="F79" s="423">
        <v>102.8668516</v>
      </c>
      <c r="G79" s="423" t="s">
        <v>43</v>
      </c>
      <c r="H79" s="423">
        <v>51480.234873300004</v>
      </c>
      <c r="I79" s="423">
        <v>3935.9881509000002</v>
      </c>
      <c r="J79" s="423" t="s">
        <v>43</v>
      </c>
      <c r="K79" s="423" t="s">
        <v>43</v>
      </c>
      <c r="L79" s="423" t="s">
        <v>43</v>
      </c>
      <c r="M79" s="423" t="s">
        <v>43</v>
      </c>
      <c r="N79" s="423">
        <v>11.2183776</v>
      </c>
      <c r="O79" s="423" t="s">
        <v>43</v>
      </c>
      <c r="P79" s="423" t="s">
        <v>43</v>
      </c>
      <c r="Q79" s="423">
        <v>57967.901522600005</v>
      </c>
      <c r="R79" s="423">
        <v>115923.0084374</v>
      </c>
      <c r="S79" s="422" t="s">
        <v>1425</v>
      </c>
    </row>
    <row r="80" spans="1:19" ht="17.100000000000001" customHeight="1">
      <c r="A80" s="422" t="s">
        <v>1426</v>
      </c>
      <c r="B80" s="423" t="s">
        <v>43</v>
      </c>
      <c r="C80" s="423" t="s">
        <v>43</v>
      </c>
      <c r="D80" s="423" t="s">
        <v>43</v>
      </c>
      <c r="E80" s="423">
        <v>453.30912519999998</v>
      </c>
      <c r="F80" s="423" t="s">
        <v>43</v>
      </c>
      <c r="G80" s="423">
        <v>1.0021199999999999</v>
      </c>
      <c r="H80" s="423">
        <v>31146.8469482</v>
      </c>
      <c r="I80" s="423">
        <v>19565.931095899999</v>
      </c>
      <c r="J80" s="423" t="s">
        <v>43</v>
      </c>
      <c r="K80" s="423" t="s">
        <v>43</v>
      </c>
      <c r="L80" s="423" t="s">
        <v>43</v>
      </c>
      <c r="M80" s="423" t="s">
        <v>43</v>
      </c>
      <c r="N80" s="423">
        <v>11768.7870085</v>
      </c>
      <c r="O80" s="423" t="s">
        <v>43</v>
      </c>
      <c r="P80" s="423">
        <v>6185.8933736999998</v>
      </c>
      <c r="Q80" s="423">
        <v>69121.769671500006</v>
      </c>
      <c r="R80" s="423">
        <v>111019.45412160001</v>
      </c>
      <c r="S80" s="422" t="s">
        <v>1426</v>
      </c>
    </row>
    <row r="81" spans="1:20" ht="17.100000000000001" customHeight="1">
      <c r="A81" s="422" t="s">
        <v>1427</v>
      </c>
      <c r="B81" s="423" t="s">
        <v>43</v>
      </c>
      <c r="C81" s="423" t="s">
        <v>43</v>
      </c>
      <c r="D81" s="423">
        <v>15.4427372</v>
      </c>
      <c r="E81" s="423" t="s">
        <v>43</v>
      </c>
      <c r="F81" s="423" t="s">
        <v>43</v>
      </c>
      <c r="G81" s="423" t="s">
        <v>43</v>
      </c>
      <c r="H81" s="423">
        <v>87.963798400000002</v>
      </c>
      <c r="I81" s="423">
        <v>4249.4083244000003</v>
      </c>
      <c r="J81" s="423" t="s">
        <v>43</v>
      </c>
      <c r="K81" s="423" t="s">
        <v>43</v>
      </c>
      <c r="L81" s="423" t="s">
        <v>43</v>
      </c>
      <c r="M81" s="423" t="s">
        <v>43</v>
      </c>
      <c r="N81" s="423">
        <v>5.9935508000000004</v>
      </c>
      <c r="O81" s="423" t="s">
        <v>43</v>
      </c>
      <c r="P81" s="423" t="s">
        <v>43</v>
      </c>
      <c r="Q81" s="423">
        <v>4358.8084108000003</v>
      </c>
      <c r="R81" s="423">
        <v>12430.440058599999</v>
      </c>
      <c r="S81" s="422" t="s">
        <v>1427</v>
      </c>
    </row>
    <row r="82" spans="1:20" ht="17.100000000000001" customHeight="1">
      <c r="A82" s="422" t="s">
        <v>1428</v>
      </c>
      <c r="B82" s="423" t="s">
        <v>43</v>
      </c>
      <c r="C82" s="423" t="s">
        <v>43</v>
      </c>
      <c r="D82" s="423" t="s">
        <v>43</v>
      </c>
      <c r="E82" s="423" t="s">
        <v>43</v>
      </c>
      <c r="F82" s="423">
        <v>3.0744039000000001</v>
      </c>
      <c r="G82" s="423" t="s">
        <v>43</v>
      </c>
      <c r="H82" s="423">
        <v>6676.2673341</v>
      </c>
      <c r="I82" s="423">
        <v>9794.8711414000009</v>
      </c>
      <c r="J82" s="423" t="s">
        <v>43</v>
      </c>
      <c r="K82" s="423" t="s">
        <v>43</v>
      </c>
      <c r="L82" s="423" t="s">
        <v>43</v>
      </c>
      <c r="M82" s="423" t="s">
        <v>43</v>
      </c>
      <c r="N82" s="423">
        <v>2686.4212054999998</v>
      </c>
      <c r="O82" s="423" t="s">
        <v>43</v>
      </c>
      <c r="P82" s="423" t="s">
        <v>43</v>
      </c>
      <c r="Q82" s="423">
        <v>19160.634084900001</v>
      </c>
      <c r="R82" s="423">
        <v>31934.2148667</v>
      </c>
      <c r="S82" s="422" t="s">
        <v>1428</v>
      </c>
    </row>
    <row r="83" spans="1:20" ht="17.100000000000001" customHeight="1">
      <c r="A83" s="422" t="s">
        <v>1429</v>
      </c>
      <c r="B83" s="423" t="s">
        <v>43</v>
      </c>
      <c r="C83" s="423" t="s">
        <v>43</v>
      </c>
      <c r="D83" s="423" t="s">
        <v>43</v>
      </c>
      <c r="E83" s="423" t="s">
        <v>43</v>
      </c>
      <c r="F83" s="423" t="s">
        <v>43</v>
      </c>
      <c r="G83" s="423" t="s">
        <v>43</v>
      </c>
      <c r="H83" s="423">
        <v>283.090239</v>
      </c>
      <c r="I83" s="423">
        <v>6061.8572683000002</v>
      </c>
      <c r="J83" s="423" t="s">
        <v>43</v>
      </c>
      <c r="K83" s="423" t="s">
        <v>43</v>
      </c>
      <c r="L83" s="423" t="s">
        <v>43</v>
      </c>
      <c r="M83" s="423" t="s">
        <v>43</v>
      </c>
      <c r="N83" s="423">
        <v>5.9095738000000004</v>
      </c>
      <c r="O83" s="423" t="s">
        <v>43</v>
      </c>
      <c r="P83" s="423" t="s">
        <v>43</v>
      </c>
      <c r="Q83" s="423">
        <v>6350.8570811</v>
      </c>
      <c r="R83" s="423">
        <v>16939.404866100002</v>
      </c>
      <c r="S83" s="422" t="s">
        <v>1429</v>
      </c>
    </row>
    <row r="84" spans="1:20" ht="17.100000000000001" customHeight="1">
      <c r="A84" s="422" t="s">
        <v>1430</v>
      </c>
      <c r="B84" s="423" t="s">
        <v>43</v>
      </c>
      <c r="C84" s="423" t="s">
        <v>43</v>
      </c>
      <c r="D84" s="423" t="s">
        <v>43</v>
      </c>
      <c r="E84" s="423">
        <v>20.120847000000001</v>
      </c>
      <c r="F84" s="423" t="s">
        <v>43</v>
      </c>
      <c r="G84" s="423">
        <v>25.956150999999998</v>
      </c>
      <c r="H84" s="423">
        <v>20633.053807</v>
      </c>
      <c r="I84" s="423">
        <v>6901.4059864000001</v>
      </c>
      <c r="J84" s="423" t="s">
        <v>43</v>
      </c>
      <c r="K84" s="423" t="s">
        <v>43</v>
      </c>
      <c r="L84" s="423" t="s">
        <v>43</v>
      </c>
      <c r="M84" s="423" t="s">
        <v>43</v>
      </c>
      <c r="N84" s="423">
        <v>7564.5607788999996</v>
      </c>
      <c r="O84" s="423" t="s">
        <v>43</v>
      </c>
      <c r="P84" s="423" t="s">
        <v>43</v>
      </c>
      <c r="Q84" s="423">
        <v>35145.0975703</v>
      </c>
      <c r="R84" s="423">
        <v>80399.549034299998</v>
      </c>
      <c r="S84" s="422" t="s">
        <v>1430</v>
      </c>
    </row>
    <row r="85" spans="1:20" ht="17.100000000000001" customHeight="1">
      <c r="A85" s="422" t="s">
        <v>1431</v>
      </c>
      <c r="B85" s="423" t="s">
        <v>43</v>
      </c>
      <c r="C85" s="423" t="s">
        <v>43</v>
      </c>
      <c r="D85" s="423" t="s">
        <v>43</v>
      </c>
      <c r="E85" s="423" t="s">
        <v>43</v>
      </c>
      <c r="F85" s="423" t="s">
        <v>43</v>
      </c>
      <c r="G85" s="423" t="s">
        <v>43</v>
      </c>
      <c r="H85" s="423" t="s">
        <v>43</v>
      </c>
      <c r="I85" s="423">
        <v>539.45011999999997</v>
      </c>
      <c r="J85" s="423" t="s">
        <v>43</v>
      </c>
      <c r="K85" s="423" t="s">
        <v>43</v>
      </c>
      <c r="L85" s="423" t="s">
        <v>43</v>
      </c>
      <c r="M85" s="423" t="s">
        <v>43</v>
      </c>
      <c r="N85" s="423" t="s">
        <v>43</v>
      </c>
      <c r="O85" s="423" t="s">
        <v>43</v>
      </c>
      <c r="P85" s="423" t="s">
        <v>43</v>
      </c>
      <c r="Q85" s="423">
        <v>539.45011999999997</v>
      </c>
      <c r="R85" s="423">
        <v>655.295165</v>
      </c>
      <c r="S85" s="422" t="s">
        <v>1431</v>
      </c>
    </row>
    <row r="86" spans="1:20" ht="17.100000000000001" customHeight="1">
      <c r="A86" s="422" t="s">
        <v>1432</v>
      </c>
      <c r="B86" s="423" t="s">
        <v>43</v>
      </c>
      <c r="C86" s="423" t="s">
        <v>43</v>
      </c>
      <c r="D86" s="423" t="s">
        <v>43</v>
      </c>
      <c r="E86" s="423">
        <v>108.7670573</v>
      </c>
      <c r="F86" s="423" t="s">
        <v>43</v>
      </c>
      <c r="G86" s="423" t="s">
        <v>43</v>
      </c>
      <c r="H86" s="423">
        <v>156.52834780000001</v>
      </c>
      <c r="I86" s="423">
        <v>605.19351110000002</v>
      </c>
      <c r="J86" s="423" t="s">
        <v>43</v>
      </c>
      <c r="K86" s="423" t="s">
        <v>43</v>
      </c>
      <c r="L86" s="423" t="s">
        <v>43</v>
      </c>
      <c r="M86" s="423" t="s">
        <v>43</v>
      </c>
      <c r="N86" s="423">
        <v>2.2014800000000001</v>
      </c>
      <c r="O86" s="423" t="s">
        <v>43</v>
      </c>
      <c r="P86" s="423" t="s">
        <v>43</v>
      </c>
      <c r="Q86" s="423">
        <v>872.69039620000001</v>
      </c>
      <c r="R86" s="423">
        <v>1199.4066479000001</v>
      </c>
      <c r="S86" s="422" t="s">
        <v>1432</v>
      </c>
    </row>
    <row r="87" spans="1:20">
      <c r="A87" s="424"/>
      <c r="B87" s="425"/>
      <c r="C87" s="425"/>
      <c r="D87" s="425"/>
      <c r="E87" s="425"/>
      <c r="F87" s="425"/>
      <c r="G87" s="425"/>
      <c r="H87" s="425"/>
      <c r="I87" s="425"/>
      <c r="J87" s="425"/>
      <c r="K87" s="425"/>
      <c r="L87" s="425"/>
      <c r="M87" s="425"/>
      <c r="N87" s="425"/>
      <c r="O87" s="425"/>
      <c r="P87" s="425"/>
      <c r="Q87" s="425"/>
      <c r="R87" s="425"/>
      <c r="S87" s="424"/>
    </row>
    <row r="88" spans="1:20">
      <c r="A88" s="422"/>
      <c r="B88" s="423"/>
      <c r="C88" s="423"/>
      <c r="D88" s="423"/>
      <c r="E88" s="423"/>
      <c r="F88" s="423"/>
      <c r="G88" s="423"/>
      <c r="H88" s="423"/>
      <c r="I88" s="423"/>
      <c r="J88" s="423"/>
      <c r="K88" s="423"/>
      <c r="L88" s="423"/>
      <c r="M88" s="423"/>
      <c r="N88" s="423"/>
      <c r="O88" s="423"/>
      <c r="P88" s="423"/>
      <c r="Q88" s="423"/>
      <c r="R88" s="423"/>
      <c r="S88" s="416" t="s">
        <v>1460</v>
      </c>
    </row>
    <row r="89" spans="1:20" ht="17.100000000000001" customHeight="1">
      <c r="A89" s="422"/>
      <c r="B89" s="423"/>
      <c r="C89" s="423"/>
      <c r="D89" s="423"/>
      <c r="E89" s="423"/>
      <c r="F89" s="423"/>
      <c r="G89" s="423"/>
      <c r="H89" s="423"/>
      <c r="I89" s="423"/>
      <c r="J89" s="109" t="s">
        <v>1344</v>
      </c>
      <c r="K89" s="107" t="s">
        <v>1345</v>
      </c>
      <c r="L89" s="423"/>
      <c r="M89" s="423"/>
      <c r="N89" s="423"/>
      <c r="O89" s="423"/>
      <c r="P89" s="423"/>
      <c r="Q89" s="423"/>
      <c r="R89" s="423"/>
      <c r="S89" s="423"/>
      <c r="T89" s="422"/>
    </row>
    <row r="90" spans="1:20" ht="17.100000000000001" customHeight="1">
      <c r="A90" s="422"/>
      <c r="B90" s="423"/>
      <c r="C90" s="423"/>
      <c r="D90" s="423"/>
      <c r="E90" s="423"/>
      <c r="F90" s="423"/>
      <c r="G90" s="423"/>
      <c r="H90" s="423"/>
      <c r="I90" s="423"/>
      <c r="J90" s="109" t="s">
        <v>1346</v>
      </c>
      <c r="K90" s="107" t="s">
        <v>1347</v>
      </c>
      <c r="L90" s="423"/>
      <c r="M90" s="423"/>
      <c r="N90" s="423"/>
      <c r="O90" s="423"/>
      <c r="P90" s="423"/>
      <c r="Q90" s="423"/>
      <c r="R90" s="423"/>
      <c r="S90" s="423"/>
      <c r="T90" s="422"/>
    </row>
    <row r="91" spans="1:20" ht="17.100000000000001" customHeight="1">
      <c r="A91" s="422"/>
      <c r="B91" s="423"/>
      <c r="C91" s="423"/>
      <c r="D91" s="423"/>
      <c r="E91" s="423"/>
      <c r="F91" s="423"/>
      <c r="G91" s="423"/>
      <c r="H91" s="423"/>
      <c r="I91" s="423"/>
      <c r="J91" s="109" t="s">
        <v>303</v>
      </c>
      <c r="K91" s="107" t="s">
        <v>150</v>
      </c>
      <c r="L91" s="423"/>
      <c r="M91" s="423"/>
      <c r="N91" s="423"/>
      <c r="O91" s="423"/>
      <c r="P91" s="423"/>
      <c r="Q91" s="423"/>
      <c r="R91" s="423"/>
      <c r="S91" s="423"/>
      <c r="T91" s="422"/>
    </row>
    <row r="92" spans="1:20" ht="15">
      <c r="A92" s="15"/>
      <c r="B92" s="39"/>
      <c r="C92" s="15"/>
      <c r="D92" s="417"/>
      <c r="E92" s="417"/>
      <c r="F92" s="417"/>
      <c r="G92" s="15"/>
      <c r="H92" s="15"/>
      <c r="I92" s="426"/>
      <c r="J92" s="427"/>
      <c r="K92" s="39"/>
      <c r="L92" s="417"/>
      <c r="M92" s="15"/>
      <c r="N92" s="15"/>
      <c r="O92" s="15"/>
      <c r="P92" s="15"/>
      <c r="Q92" s="15"/>
      <c r="R92" s="15"/>
      <c r="S92" s="403" t="s">
        <v>57</v>
      </c>
    </row>
    <row r="93" spans="1:20">
      <c r="A93" s="1039" t="s">
        <v>1348</v>
      </c>
      <c r="B93" s="1031" t="s">
        <v>1349</v>
      </c>
      <c r="C93" s="1031"/>
      <c r="D93" s="1031"/>
      <c r="E93" s="1031"/>
      <c r="F93" s="1031"/>
      <c r="G93" s="1031"/>
      <c r="H93" s="1031"/>
      <c r="I93" s="1031"/>
      <c r="J93" s="1031" t="s">
        <v>1349</v>
      </c>
      <c r="K93" s="1031"/>
      <c r="L93" s="1031"/>
      <c r="M93" s="1031"/>
      <c r="N93" s="1031"/>
      <c r="O93" s="1031"/>
      <c r="P93" s="1031"/>
      <c r="Q93" s="1031"/>
      <c r="R93" s="1038" t="s">
        <v>1350</v>
      </c>
      <c r="S93" s="1041" t="s">
        <v>1348</v>
      </c>
    </row>
    <row r="94" spans="1:20">
      <c r="A94" s="1039"/>
      <c r="B94" s="1037" t="s">
        <v>1351</v>
      </c>
      <c r="C94" s="1037" t="s">
        <v>1352</v>
      </c>
      <c r="D94" s="1037" t="s">
        <v>1353</v>
      </c>
      <c r="E94" s="1037" t="s">
        <v>1354</v>
      </c>
      <c r="F94" s="1037" t="s">
        <v>1355</v>
      </c>
      <c r="G94" s="1037" t="s">
        <v>1356</v>
      </c>
      <c r="H94" s="1037" t="s">
        <v>1357</v>
      </c>
      <c r="I94" s="1037" t="s">
        <v>1358</v>
      </c>
      <c r="J94" s="1037" t="s">
        <v>1359</v>
      </c>
      <c r="K94" s="1037" t="s">
        <v>1360</v>
      </c>
      <c r="L94" s="1037" t="s">
        <v>1361</v>
      </c>
      <c r="M94" s="1037" t="s">
        <v>1362</v>
      </c>
      <c r="N94" s="1037" t="s">
        <v>1363</v>
      </c>
      <c r="O94" s="1037" t="s">
        <v>1364</v>
      </c>
      <c r="P94" s="1037" t="s">
        <v>1365</v>
      </c>
      <c r="Q94" s="1040" t="s">
        <v>61</v>
      </c>
      <c r="R94" s="1038"/>
      <c r="S94" s="1041"/>
    </row>
    <row r="95" spans="1:20" ht="57.75" customHeight="1">
      <c r="A95" s="1039"/>
      <c r="B95" s="1037"/>
      <c r="C95" s="1037"/>
      <c r="D95" s="1037"/>
      <c r="E95" s="1037"/>
      <c r="F95" s="1037"/>
      <c r="G95" s="1037"/>
      <c r="H95" s="1037"/>
      <c r="I95" s="1037"/>
      <c r="J95" s="1037"/>
      <c r="K95" s="1037"/>
      <c r="L95" s="1037"/>
      <c r="M95" s="1037"/>
      <c r="N95" s="1037"/>
      <c r="O95" s="1037"/>
      <c r="P95" s="1037"/>
      <c r="Q95" s="1040"/>
      <c r="R95" s="1038"/>
      <c r="S95" s="1041"/>
    </row>
    <row r="96" spans="1:20">
      <c r="A96" s="37"/>
      <c r="B96" s="420"/>
      <c r="C96" s="420"/>
      <c r="D96" s="420"/>
      <c r="E96" s="420"/>
      <c r="F96" s="420"/>
      <c r="G96" s="420"/>
      <c r="H96" s="420"/>
      <c r="I96" s="420"/>
      <c r="J96" s="420"/>
      <c r="K96" s="420"/>
      <c r="L96" s="420"/>
      <c r="M96" s="420"/>
      <c r="N96" s="420"/>
      <c r="O96" s="420"/>
      <c r="P96" s="420"/>
      <c r="Q96" s="420"/>
      <c r="R96" s="420"/>
      <c r="S96" s="420"/>
    </row>
    <row r="97" spans="1:19" ht="17.100000000000001" customHeight="1">
      <c r="A97" s="428" t="s">
        <v>1434</v>
      </c>
      <c r="B97" s="423" t="s">
        <v>43</v>
      </c>
      <c r="C97" s="423" t="s">
        <v>43</v>
      </c>
      <c r="D97" s="423" t="s">
        <v>43</v>
      </c>
      <c r="E97" s="423" t="s">
        <v>43</v>
      </c>
      <c r="F97" s="423" t="s">
        <v>43</v>
      </c>
      <c r="G97" s="423" t="s">
        <v>43</v>
      </c>
      <c r="H97" s="423">
        <v>919.19624529999999</v>
      </c>
      <c r="I97" s="423">
        <v>2.9981201999999998</v>
      </c>
      <c r="J97" s="423" t="s">
        <v>43</v>
      </c>
      <c r="K97" s="423" t="s">
        <v>43</v>
      </c>
      <c r="L97" s="423" t="s">
        <v>43</v>
      </c>
      <c r="M97" s="423" t="s">
        <v>43</v>
      </c>
      <c r="N97" s="423" t="s">
        <v>43</v>
      </c>
      <c r="O97" s="423" t="s">
        <v>43</v>
      </c>
      <c r="P97" s="423" t="s">
        <v>43</v>
      </c>
      <c r="Q97" s="423">
        <v>922.1943655</v>
      </c>
      <c r="R97" s="423">
        <v>20326.958330000001</v>
      </c>
      <c r="S97" s="422" t="s">
        <v>1434</v>
      </c>
    </row>
    <row r="98" spans="1:19" ht="17.100000000000001" customHeight="1">
      <c r="A98" s="428" t="s">
        <v>1435</v>
      </c>
      <c r="B98" s="423" t="s">
        <v>43</v>
      </c>
      <c r="C98" s="423" t="s">
        <v>43</v>
      </c>
      <c r="D98" s="423" t="s">
        <v>43</v>
      </c>
      <c r="E98" s="423" t="s">
        <v>43</v>
      </c>
      <c r="F98" s="423" t="s">
        <v>43</v>
      </c>
      <c r="G98" s="423">
        <v>115.44475079999999</v>
      </c>
      <c r="H98" s="423">
        <v>7041.0516791</v>
      </c>
      <c r="I98" s="423">
        <v>1484.0773041</v>
      </c>
      <c r="J98" s="423" t="s">
        <v>43</v>
      </c>
      <c r="K98" s="423" t="s">
        <v>43</v>
      </c>
      <c r="L98" s="423" t="s">
        <v>43</v>
      </c>
      <c r="M98" s="423" t="s">
        <v>43</v>
      </c>
      <c r="N98" s="423">
        <v>53.099982400000002</v>
      </c>
      <c r="O98" s="423">
        <v>5.4376199999999999</v>
      </c>
      <c r="P98" s="423" t="s">
        <v>43</v>
      </c>
      <c r="Q98" s="423">
        <v>8699.1113363999993</v>
      </c>
      <c r="R98" s="423">
        <v>23263.085300700001</v>
      </c>
      <c r="S98" s="422" t="s">
        <v>1435</v>
      </c>
    </row>
    <row r="99" spans="1:19" ht="17.100000000000001" customHeight="1">
      <c r="A99" s="428" t="s">
        <v>1436</v>
      </c>
      <c r="B99" s="423" t="s">
        <v>43</v>
      </c>
      <c r="C99" s="423" t="s">
        <v>43</v>
      </c>
      <c r="D99" s="423" t="s">
        <v>43</v>
      </c>
      <c r="E99" s="423" t="s">
        <v>43</v>
      </c>
      <c r="F99" s="423" t="s">
        <v>43</v>
      </c>
      <c r="G99" s="423" t="s">
        <v>43</v>
      </c>
      <c r="H99" s="423" t="s">
        <v>43</v>
      </c>
      <c r="I99" s="423">
        <v>8.0415E-3</v>
      </c>
      <c r="J99" s="423" t="s">
        <v>43</v>
      </c>
      <c r="K99" s="423" t="s">
        <v>43</v>
      </c>
      <c r="L99" s="423" t="s">
        <v>43</v>
      </c>
      <c r="M99" s="423" t="s">
        <v>43</v>
      </c>
      <c r="N99" s="423" t="s">
        <v>43</v>
      </c>
      <c r="O99" s="423" t="s">
        <v>43</v>
      </c>
      <c r="P99" s="423" t="s">
        <v>43</v>
      </c>
      <c r="Q99" s="423">
        <v>8.0415E-3</v>
      </c>
      <c r="R99" s="423">
        <v>100.72250680000001</v>
      </c>
      <c r="S99" s="422" t="s">
        <v>1436</v>
      </c>
    </row>
    <row r="100" spans="1:19" ht="17.100000000000001" customHeight="1">
      <c r="A100" s="428" t="s">
        <v>1437</v>
      </c>
      <c r="B100" s="423" t="s">
        <v>43</v>
      </c>
      <c r="C100" s="423" t="s">
        <v>43</v>
      </c>
      <c r="D100" s="423" t="s">
        <v>43</v>
      </c>
      <c r="E100" s="423" t="s">
        <v>43</v>
      </c>
      <c r="F100" s="423" t="s">
        <v>43</v>
      </c>
      <c r="G100" s="423" t="s">
        <v>43</v>
      </c>
      <c r="H100" s="423" t="s">
        <v>43</v>
      </c>
      <c r="I100" s="423">
        <v>120.6460026</v>
      </c>
      <c r="J100" s="423" t="s">
        <v>43</v>
      </c>
      <c r="K100" s="423" t="s">
        <v>43</v>
      </c>
      <c r="L100" s="423" t="s">
        <v>43</v>
      </c>
      <c r="M100" s="423" t="s">
        <v>43</v>
      </c>
      <c r="N100" s="423" t="s">
        <v>43</v>
      </c>
      <c r="O100" s="423" t="s">
        <v>43</v>
      </c>
      <c r="P100" s="423" t="s">
        <v>43</v>
      </c>
      <c r="Q100" s="423">
        <v>120.6460026</v>
      </c>
      <c r="R100" s="423">
        <v>6371.4590211000004</v>
      </c>
      <c r="S100" s="422" t="s">
        <v>1437</v>
      </c>
    </row>
    <row r="101" spans="1:19" ht="17.100000000000001" customHeight="1">
      <c r="A101" s="428" t="s">
        <v>1438</v>
      </c>
      <c r="B101" s="423" t="s">
        <v>43</v>
      </c>
      <c r="C101" s="423" t="s">
        <v>43</v>
      </c>
      <c r="D101" s="423" t="s">
        <v>43</v>
      </c>
      <c r="E101" s="423" t="s">
        <v>43</v>
      </c>
      <c r="F101" s="423" t="s">
        <v>43</v>
      </c>
      <c r="G101" s="423" t="s">
        <v>43</v>
      </c>
      <c r="H101" s="423" t="s">
        <v>43</v>
      </c>
      <c r="I101" s="423">
        <v>2.9299355</v>
      </c>
      <c r="J101" s="423" t="s">
        <v>43</v>
      </c>
      <c r="K101" s="423" t="s">
        <v>43</v>
      </c>
      <c r="L101" s="423" t="s">
        <v>43</v>
      </c>
      <c r="M101" s="423" t="s">
        <v>43</v>
      </c>
      <c r="N101" s="423" t="s">
        <v>43</v>
      </c>
      <c r="O101" s="423" t="s">
        <v>43</v>
      </c>
      <c r="P101" s="423" t="s">
        <v>43</v>
      </c>
      <c r="Q101" s="423">
        <v>2.9299355</v>
      </c>
      <c r="R101" s="423">
        <v>2.1243031000000001</v>
      </c>
      <c r="S101" s="422" t="s">
        <v>1438</v>
      </c>
    </row>
    <row r="102" spans="1:19" ht="17.100000000000001" customHeight="1">
      <c r="A102" s="428" t="s">
        <v>1439</v>
      </c>
      <c r="B102" s="423" t="s">
        <v>43</v>
      </c>
      <c r="C102" s="423" t="s">
        <v>43</v>
      </c>
      <c r="D102" s="423" t="s">
        <v>43</v>
      </c>
      <c r="E102" s="423" t="s">
        <v>43</v>
      </c>
      <c r="F102" s="423" t="s">
        <v>43</v>
      </c>
      <c r="G102" s="423" t="s">
        <v>43</v>
      </c>
      <c r="H102" s="423" t="s">
        <v>43</v>
      </c>
      <c r="I102" s="423">
        <v>1851.8583332000001</v>
      </c>
      <c r="J102" s="423" t="s">
        <v>43</v>
      </c>
      <c r="K102" s="423" t="s">
        <v>43</v>
      </c>
      <c r="L102" s="423" t="s">
        <v>43</v>
      </c>
      <c r="M102" s="423" t="s">
        <v>43</v>
      </c>
      <c r="N102" s="423">
        <v>37263.2797957</v>
      </c>
      <c r="O102" s="423" t="s">
        <v>43</v>
      </c>
      <c r="P102" s="423">
        <v>7030.4209382999998</v>
      </c>
      <c r="Q102" s="423">
        <v>46145.559067199996</v>
      </c>
      <c r="R102" s="423">
        <v>38237.532160000002</v>
      </c>
      <c r="S102" s="422" t="s">
        <v>1439</v>
      </c>
    </row>
    <row r="103" spans="1:19" ht="17.100000000000001" customHeight="1">
      <c r="A103" s="428" t="s">
        <v>1440</v>
      </c>
      <c r="B103" s="423" t="s">
        <v>43</v>
      </c>
      <c r="C103" s="423" t="s">
        <v>43</v>
      </c>
      <c r="D103" s="423" t="s">
        <v>43</v>
      </c>
      <c r="E103" s="423" t="s">
        <v>43</v>
      </c>
      <c r="F103" s="423" t="s">
        <v>43</v>
      </c>
      <c r="G103" s="423" t="s">
        <v>43</v>
      </c>
      <c r="H103" s="423" t="s">
        <v>43</v>
      </c>
      <c r="I103" s="423" t="s">
        <v>43</v>
      </c>
      <c r="J103" s="423" t="s">
        <v>43</v>
      </c>
      <c r="K103" s="423" t="s">
        <v>43</v>
      </c>
      <c r="L103" s="423" t="s">
        <v>43</v>
      </c>
      <c r="M103" s="423" t="s">
        <v>43</v>
      </c>
      <c r="N103" s="423" t="s">
        <v>43</v>
      </c>
      <c r="O103" s="423" t="s">
        <v>43</v>
      </c>
      <c r="P103" s="423" t="s">
        <v>43</v>
      </c>
      <c r="Q103" s="423" t="s">
        <v>43</v>
      </c>
      <c r="R103" s="423" t="s">
        <v>43</v>
      </c>
      <c r="S103" s="422" t="s">
        <v>1440</v>
      </c>
    </row>
    <row r="104" spans="1:19" ht="17.100000000000001" customHeight="1">
      <c r="A104" s="428" t="s">
        <v>1441</v>
      </c>
      <c r="B104" s="423" t="s">
        <v>43</v>
      </c>
      <c r="C104" s="423" t="s">
        <v>43</v>
      </c>
      <c r="D104" s="423" t="s">
        <v>43</v>
      </c>
      <c r="E104" s="423" t="s">
        <v>43</v>
      </c>
      <c r="F104" s="423" t="s">
        <v>43</v>
      </c>
      <c r="G104" s="423" t="s">
        <v>43</v>
      </c>
      <c r="H104" s="423" t="s">
        <v>43</v>
      </c>
      <c r="I104" s="423" t="s">
        <v>43</v>
      </c>
      <c r="J104" s="423" t="s">
        <v>43</v>
      </c>
      <c r="K104" s="423" t="s">
        <v>43</v>
      </c>
      <c r="L104" s="423" t="s">
        <v>43</v>
      </c>
      <c r="M104" s="423" t="s">
        <v>43</v>
      </c>
      <c r="N104" s="423" t="s">
        <v>43</v>
      </c>
      <c r="O104" s="423" t="s">
        <v>43</v>
      </c>
      <c r="P104" s="423" t="s">
        <v>43</v>
      </c>
      <c r="Q104" s="423" t="s">
        <v>43</v>
      </c>
      <c r="R104" s="423">
        <v>2.6115058000000002</v>
      </c>
      <c r="S104" s="422" t="s">
        <v>1441</v>
      </c>
    </row>
    <row r="105" spans="1:19" ht="17.100000000000001" customHeight="1">
      <c r="A105" s="428" t="s">
        <v>1442</v>
      </c>
      <c r="B105" s="423" t="s">
        <v>43</v>
      </c>
      <c r="C105" s="423" t="s">
        <v>43</v>
      </c>
      <c r="D105" s="423" t="s">
        <v>43</v>
      </c>
      <c r="E105" s="423" t="s">
        <v>43</v>
      </c>
      <c r="F105" s="423" t="s">
        <v>43</v>
      </c>
      <c r="G105" s="423" t="s">
        <v>43</v>
      </c>
      <c r="H105" s="423" t="s">
        <v>43</v>
      </c>
      <c r="I105" s="423" t="s">
        <v>43</v>
      </c>
      <c r="J105" s="423" t="s">
        <v>43</v>
      </c>
      <c r="K105" s="423" t="s">
        <v>43</v>
      </c>
      <c r="L105" s="423" t="s">
        <v>43</v>
      </c>
      <c r="M105" s="423" t="s">
        <v>43</v>
      </c>
      <c r="N105" s="423" t="s">
        <v>43</v>
      </c>
      <c r="O105" s="423" t="s">
        <v>43</v>
      </c>
      <c r="P105" s="423" t="s">
        <v>43</v>
      </c>
      <c r="Q105" s="423" t="s">
        <v>43</v>
      </c>
      <c r="R105" s="423" t="s">
        <v>43</v>
      </c>
      <c r="S105" s="422" t="s">
        <v>1442</v>
      </c>
    </row>
    <row r="106" spans="1:19" ht="17.100000000000001" customHeight="1">
      <c r="A106" s="428" t="s">
        <v>1443</v>
      </c>
      <c r="B106" s="423" t="s">
        <v>43</v>
      </c>
      <c r="C106" s="423" t="s">
        <v>43</v>
      </c>
      <c r="D106" s="423" t="s">
        <v>43</v>
      </c>
      <c r="E106" s="423" t="s">
        <v>43</v>
      </c>
      <c r="F106" s="423" t="s">
        <v>43</v>
      </c>
      <c r="G106" s="423" t="s">
        <v>43</v>
      </c>
      <c r="H106" s="423" t="s">
        <v>43</v>
      </c>
      <c r="I106" s="423" t="s">
        <v>43</v>
      </c>
      <c r="J106" s="423" t="s">
        <v>43</v>
      </c>
      <c r="K106" s="423" t="s">
        <v>43</v>
      </c>
      <c r="L106" s="423" t="s">
        <v>43</v>
      </c>
      <c r="M106" s="423" t="s">
        <v>43</v>
      </c>
      <c r="N106" s="423">
        <v>20.338444599999999</v>
      </c>
      <c r="O106" s="423" t="s">
        <v>43</v>
      </c>
      <c r="P106" s="423" t="s">
        <v>43</v>
      </c>
      <c r="Q106" s="423">
        <v>20.338444599999999</v>
      </c>
      <c r="R106" s="423">
        <v>26.850874699999999</v>
      </c>
      <c r="S106" s="422" t="s">
        <v>1443</v>
      </c>
    </row>
    <row r="107" spans="1:19" ht="17.100000000000001" customHeight="1">
      <c r="A107" s="428" t="s">
        <v>1444</v>
      </c>
      <c r="B107" s="423" t="s">
        <v>43</v>
      </c>
      <c r="C107" s="423" t="s">
        <v>43</v>
      </c>
      <c r="D107" s="423" t="s">
        <v>43</v>
      </c>
      <c r="E107" s="423" t="s">
        <v>43</v>
      </c>
      <c r="F107" s="423" t="s">
        <v>43</v>
      </c>
      <c r="G107" s="423" t="s">
        <v>43</v>
      </c>
      <c r="H107" s="423" t="s">
        <v>43</v>
      </c>
      <c r="I107" s="423" t="s">
        <v>43</v>
      </c>
      <c r="J107" s="423" t="s">
        <v>43</v>
      </c>
      <c r="K107" s="423" t="s">
        <v>43</v>
      </c>
      <c r="L107" s="423" t="s">
        <v>43</v>
      </c>
      <c r="M107" s="423" t="s">
        <v>43</v>
      </c>
      <c r="N107" s="423" t="s">
        <v>43</v>
      </c>
      <c r="O107" s="423" t="s">
        <v>43</v>
      </c>
      <c r="P107" s="423" t="s">
        <v>43</v>
      </c>
      <c r="Q107" s="423" t="s">
        <v>43</v>
      </c>
      <c r="R107" s="423" t="s">
        <v>43</v>
      </c>
      <c r="S107" s="422" t="s">
        <v>1444</v>
      </c>
    </row>
    <row r="108" spans="1:19" ht="17.100000000000001" customHeight="1">
      <c r="A108" s="428" t="s">
        <v>1445</v>
      </c>
      <c r="B108" s="423" t="s">
        <v>43</v>
      </c>
      <c r="C108" s="423" t="s">
        <v>43</v>
      </c>
      <c r="D108" s="423" t="s">
        <v>43</v>
      </c>
      <c r="E108" s="423" t="s">
        <v>43</v>
      </c>
      <c r="F108" s="423" t="s">
        <v>43</v>
      </c>
      <c r="G108" s="423" t="s">
        <v>43</v>
      </c>
      <c r="H108" s="423" t="s">
        <v>43</v>
      </c>
      <c r="I108" s="423" t="s">
        <v>43</v>
      </c>
      <c r="J108" s="423" t="s">
        <v>43</v>
      </c>
      <c r="K108" s="423" t="s">
        <v>43</v>
      </c>
      <c r="L108" s="423" t="s">
        <v>43</v>
      </c>
      <c r="M108" s="423" t="s">
        <v>43</v>
      </c>
      <c r="N108" s="423" t="s">
        <v>43</v>
      </c>
      <c r="O108" s="423" t="s">
        <v>43</v>
      </c>
      <c r="P108" s="423" t="s">
        <v>43</v>
      </c>
      <c r="Q108" s="423" t="s">
        <v>43</v>
      </c>
      <c r="R108" s="423" t="s">
        <v>43</v>
      </c>
      <c r="S108" s="422" t="s">
        <v>1445</v>
      </c>
    </row>
    <row r="109" spans="1:19" ht="17.100000000000001" customHeight="1">
      <c r="A109" s="428" t="s">
        <v>1446</v>
      </c>
      <c r="B109" s="423" t="s">
        <v>43</v>
      </c>
      <c r="C109" s="423" t="s">
        <v>43</v>
      </c>
      <c r="D109" s="423" t="s">
        <v>43</v>
      </c>
      <c r="E109" s="423" t="s">
        <v>43</v>
      </c>
      <c r="F109" s="423" t="s">
        <v>43</v>
      </c>
      <c r="G109" s="423" t="s">
        <v>43</v>
      </c>
      <c r="H109" s="423" t="s">
        <v>43</v>
      </c>
      <c r="I109" s="423" t="s">
        <v>43</v>
      </c>
      <c r="J109" s="423" t="s">
        <v>43</v>
      </c>
      <c r="K109" s="423" t="s">
        <v>43</v>
      </c>
      <c r="L109" s="423" t="s">
        <v>43</v>
      </c>
      <c r="M109" s="423" t="s">
        <v>43</v>
      </c>
      <c r="N109" s="423" t="s">
        <v>43</v>
      </c>
      <c r="O109" s="423" t="s">
        <v>43</v>
      </c>
      <c r="P109" s="423" t="s">
        <v>43</v>
      </c>
      <c r="Q109" s="423" t="s">
        <v>43</v>
      </c>
      <c r="R109" s="423" t="s">
        <v>43</v>
      </c>
      <c r="S109" s="422" t="s">
        <v>1446</v>
      </c>
    </row>
    <row r="110" spans="1:19" ht="17.100000000000001" customHeight="1">
      <c r="A110" s="428" t="s">
        <v>1447</v>
      </c>
      <c r="B110" s="423" t="s">
        <v>43</v>
      </c>
      <c r="C110" s="423" t="s">
        <v>43</v>
      </c>
      <c r="D110" s="423" t="s">
        <v>43</v>
      </c>
      <c r="E110" s="423" t="s">
        <v>43</v>
      </c>
      <c r="F110" s="423" t="s">
        <v>43</v>
      </c>
      <c r="G110" s="423" t="s">
        <v>43</v>
      </c>
      <c r="H110" s="423" t="s">
        <v>43</v>
      </c>
      <c r="I110" s="423">
        <v>6749.6755171000004</v>
      </c>
      <c r="J110" s="423" t="s">
        <v>43</v>
      </c>
      <c r="K110" s="423" t="s">
        <v>43</v>
      </c>
      <c r="L110" s="423" t="s">
        <v>43</v>
      </c>
      <c r="M110" s="423" t="s">
        <v>43</v>
      </c>
      <c r="N110" s="423">
        <v>203911.58651299999</v>
      </c>
      <c r="O110" s="423">
        <v>100.5817479</v>
      </c>
      <c r="P110" s="423">
        <v>197943.25801220001</v>
      </c>
      <c r="Q110" s="423">
        <v>408705.10179019999</v>
      </c>
      <c r="R110" s="423">
        <v>377951.5405078</v>
      </c>
      <c r="S110" s="422" t="s">
        <v>1447</v>
      </c>
    </row>
    <row r="111" spans="1:19" ht="17.100000000000001" customHeight="1">
      <c r="A111" s="428" t="s">
        <v>1448</v>
      </c>
      <c r="B111" s="423" t="s">
        <v>43</v>
      </c>
      <c r="C111" s="423" t="s">
        <v>43</v>
      </c>
      <c r="D111" s="423" t="s">
        <v>43</v>
      </c>
      <c r="E111" s="423" t="s">
        <v>43</v>
      </c>
      <c r="F111" s="423" t="s">
        <v>43</v>
      </c>
      <c r="G111" s="423" t="s">
        <v>43</v>
      </c>
      <c r="H111" s="423" t="s">
        <v>43</v>
      </c>
      <c r="I111" s="423" t="s">
        <v>43</v>
      </c>
      <c r="J111" s="423" t="s">
        <v>43</v>
      </c>
      <c r="K111" s="423" t="s">
        <v>43</v>
      </c>
      <c r="L111" s="423" t="s">
        <v>43</v>
      </c>
      <c r="M111" s="423" t="s">
        <v>43</v>
      </c>
      <c r="N111" s="423" t="s">
        <v>43</v>
      </c>
      <c r="O111" s="423" t="s">
        <v>43</v>
      </c>
      <c r="P111" s="423" t="s">
        <v>43</v>
      </c>
      <c r="Q111" s="423" t="s">
        <v>43</v>
      </c>
      <c r="R111" s="423" t="s">
        <v>43</v>
      </c>
      <c r="S111" s="422" t="s">
        <v>1448</v>
      </c>
    </row>
    <row r="112" spans="1:19" ht="17.100000000000001" customHeight="1">
      <c r="A112" s="428" t="s">
        <v>1449</v>
      </c>
      <c r="B112" s="423" t="s">
        <v>43</v>
      </c>
      <c r="C112" s="423" t="s">
        <v>43</v>
      </c>
      <c r="D112" s="423" t="s">
        <v>43</v>
      </c>
      <c r="E112" s="423" t="s">
        <v>43</v>
      </c>
      <c r="F112" s="423" t="s">
        <v>43</v>
      </c>
      <c r="G112" s="423" t="s">
        <v>43</v>
      </c>
      <c r="H112" s="423" t="s">
        <v>43</v>
      </c>
      <c r="I112" s="423" t="s">
        <v>43</v>
      </c>
      <c r="J112" s="423" t="s">
        <v>43</v>
      </c>
      <c r="K112" s="423" t="s">
        <v>43</v>
      </c>
      <c r="L112" s="423" t="s">
        <v>43</v>
      </c>
      <c r="M112" s="423" t="s">
        <v>43</v>
      </c>
      <c r="N112" s="423" t="s">
        <v>43</v>
      </c>
      <c r="O112" s="423" t="s">
        <v>43</v>
      </c>
      <c r="P112" s="423" t="s">
        <v>43</v>
      </c>
      <c r="Q112" s="423" t="s">
        <v>43</v>
      </c>
      <c r="R112" s="423" t="s">
        <v>43</v>
      </c>
      <c r="S112" s="422" t="s">
        <v>1449</v>
      </c>
    </row>
    <row r="113" spans="1:19" ht="17.100000000000001" customHeight="1">
      <c r="A113" s="428" t="s">
        <v>1450</v>
      </c>
      <c r="B113" s="423" t="s">
        <v>43</v>
      </c>
      <c r="C113" s="423" t="s">
        <v>43</v>
      </c>
      <c r="D113" s="423" t="s">
        <v>43</v>
      </c>
      <c r="E113" s="423" t="s">
        <v>43</v>
      </c>
      <c r="F113" s="423" t="s">
        <v>43</v>
      </c>
      <c r="G113" s="423" t="s">
        <v>43</v>
      </c>
      <c r="H113" s="423" t="s">
        <v>43</v>
      </c>
      <c r="I113" s="423" t="s">
        <v>43</v>
      </c>
      <c r="J113" s="423" t="s">
        <v>43</v>
      </c>
      <c r="K113" s="423" t="s">
        <v>43</v>
      </c>
      <c r="L113" s="423" t="s">
        <v>43</v>
      </c>
      <c r="M113" s="423" t="s">
        <v>43</v>
      </c>
      <c r="N113" s="423" t="s">
        <v>43</v>
      </c>
      <c r="O113" s="423" t="s">
        <v>43</v>
      </c>
      <c r="P113" s="423" t="s">
        <v>43</v>
      </c>
      <c r="Q113" s="423" t="s">
        <v>43</v>
      </c>
      <c r="R113" s="423" t="s">
        <v>43</v>
      </c>
      <c r="S113" s="422" t="s">
        <v>1450</v>
      </c>
    </row>
    <row r="114" spans="1:19" ht="17.100000000000001" customHeight="1">
      <c r="A114" s="428" t="s">
        <v>1451</v>
      </c>
      <c r="B114" s="423" t="s">
        <v>43</v>
      </c>
      <c r="C114" s="423" t="s">
        <v>43</v>
      </c>
      <c r="D114" s="423" t="s">
        <v>43</v>
      </c>
      <c r="E114" s="423" t="s">
        <v>43</v>
      </c>
      <c r="F114" s="423" t="s">
        <v>43</v>
      </c>
      <c r="G114" s="423" t="s">
        <v>43</v>
      </c>
      <c r="H114" s="423" t="s">
        <v>43</v>
      </c>
      <c r="I114" s="423" t="s">
        <v>43</v>
      </c>
      <c r="J114" s="423" t="s">
        <v>43</v>
      </c>
      <c r="K114" s="423" t="s">
        <v>43</v>
      </c>
      <c r="L114" s="423" t="s">
        <v>43</v>
      </c>
      <c r="M114" s="423" t="s">
        <v>43</v>
      </c>
      <c r="N114" s="423">
        <v>0.4133887</v>
      </c>
      <c r="O114" s="423" t="s">
        <v>43</v>
      </c>
      <c r="P114" s="423" t="s">
        <v>43</v>
      </c>
      <c r="Q114" s="423">
        <v>0.4133887</v>
      </c>
      <c r="R114" s="423">
        <v>0.42357050000000002</v>
      </c>
      <c r="S114" s="422" t="s">
        <v>1451</v>
      </c>
    </row>
    <row r="115" spans="1:19">
      <c r="A115" s="429"/>
      <c r="B115" s="429"/>
      <c r="C115" s="429"/>
      <c r="D115" s="429"/>
      <c r="E115" s="429"/>
      <c r="F115" s="429"/>
      <c r="G115" s="429"/>
      <c r="H115" s="429"/>
      <c r="I115" s="429"/>
      <c r="J115" s="429"/>
      <c r="K115" s="429"/>
      <c r="L115" s="429"/>
      <c r="M115" s="429"/>
      <c r="N115" s="429"/>
      <c r="O115" s="429"/>
      <c r="P115" s="429"/>
      <c r="Q115" s="429"/>
      <c r="R115" s="429"/>
      <c r="S115" s="430"/>
    </row>
    <row r="116" spans="1:19" ht="24">
      <c r="A116" s="431" t="s">
        <v>420</v>
      </c>
      <c r="B116" s="432">
        <v>60.102294000000001</v>
      </c>
      <c r="C116" s="432">
        <v>769139.05126410001</v>
      </c>
      <c r="D116" s="432">
        <v>2177312.3609418999</v>
      </c>
      <c r="E116" s="432">
        <v>4107230.2700329991</v>
      </c>
      <c r="F116" s="432">
        <v>1705941.2365233998</v>
      </c>
      <c r="G116" s="432">
        <v>962794.31590460008</v>
      </c>
      <c r="H116" s="432">
        <v>67254924.1712818</v>
      </c>
      <c r="I116" s="432">
        <v>7841240.8361315979</v>
      </c>
      <c r="J116" s="432">
        <v>3060.5711143999997</v>
      </c>
      <c r="K116" s="432">
        <v>4536812.6273334008</v>
      </c>
      <c r="L116" s="432">
        <v>760032.3966024</v>
      </c>
      <c r="M116" s="432">
        <v>1685876.5371686998</v>
      </c>
      <c r="N116" s="432">
        <v>7016446.0885291994</v>
      </c>
      <c r="O116" s="432">
        <v>537292.55336910021</v>
      </c>
      <c r="P116" s="432">
        <v>388187.96668159997</v>
      </c>
      <c r="Q116" s="432">
        <v>99746351.085173205</v>
      </c>
      <c r="R116" s="432">
        <v>97123949.735483289</v>
      </c>
      <c r="S116" s="431" t="s">
        <v>420</v>
      </c>
    </row>
    <row r="117" spans="1:19" ht="36">
      <c r="A117" s="431" t="s">
        <v>1452</v>
      </c>
      <c r="B117" s="433">
        <v>9</v>
      </c>
      <c r="C117" s="433">
        <v>7.4753012609369804</v>
      </c>
      <c r="D117" s="433">
        <v>3.6129274799539601</v>
      </c>
      <c r="E117" s="433">
        <v>6.3295987460086804</v>
      </c>
      <c r="F117" s="433">
        <v>7.4951289433580701</v>
      </c>
      <c r="G117" s="433">
        <v>7.44531279445743</v>
      </c>
      <c r="H117" s="433">
        <v>7.3479451653313399</v>
      </c>
      <c r="I117" s="433">
        <v>7.9760100459196499</v>
      </c>
      <c r="J117" s="433">
        <v>6.8783358326169797</v>
      </c>
      <c r="K117" s="433">
        <v>7.5211522125842798</v>
      </c>
      <c r="L117" s="433">
        <v>8.4940677654354495</v>
      </c>
      <c r="M117" s="433">
        <v>7.9268307386075199</v>
      </c>
      <c r="N117" s="433">
        <v>8.2036785870213595</v>
      </c>
      <c r="O117" s="433">
        <v>7.45425960467258</v>
      </c>
      <c r="P117" s="433">
        <v>14.2652294833736</v>
      </c>
      <c r="Q117" s="433">
        <v>7.3923652038757997</v>
      </c>
      <c r="R117" s="433">
        <v>7.5275013179270598</v>
      </c>
      <c r="S117" s="431" t="s">
        <v>1452</v>
      </c>
    </row>
    <row r="118" spans="1:19">
      <c r="A118" s="368" t="s">
        <v>135</v>
      </c>
      <c r="B118" s="429"/>
      <c r="C118" s="429"/>
      <c r="D118" s="429"/>
      <c r="E118" s="429"/>
      <c r="F118" s="429"/>
      <c r="G118" s="429"/>
      <c r="H118" s="429"/>
      <c r="I118" s="429"/>
      <c r="J118" s="429"/>
      <c r="K118" s="429"/>
      <c r="L118" s="429"/>
      <c r="M118" s="429"/>
      <c r="N118" s="429"/>
      <c r="O118" s="429"/>
      <c r="P118" s="429"/>
      <c r="Q118" s="429"/>
      <c r="R118" s="429"/>
      <c r="S118" s="429"/>
    </row>
    <row r="119" spans="1:19">
      <c r="A119" s="369" t="s">
        <v>1212</v>
      </c>
      <c r="B119" s="429"/>
      <c r="C119" s="429"/>
      <c r="D119" s="429"/>
      <c r="E119" s="429"/>
      <c r="F119" s="429"/>
      <c r="G119" s="429"/>
      <c r="H119" s="429"/>
      <c r="I119" s="429"/>
      <c r="J119" s="429"/>
      <c r="K119" s="429"/>
      <c r="L119" s="429"/>
      <c r="M119" s="429"/>
      <c r="N119" s="429"/>
      <c r="O119" s="429"/>
      <c r="P119" s="429"/>
      <c r="Q119" s="429"/>
      <c r="R119" s="429"/>
      <c r="S119" s="429"/>
    </row>
    <row r="120" spans="1:19">
      <c r="A120" s="371" t="s">
        <v>1213</v>
      </c>
      <c r="B120" s="429"/>
      <c r="C120" s="429"/>
      <c r="D120" s="429"/>
      <c r="E120" s="429"/>
      <c r="F120" s="429"/>
      <c r="G120" s="429"/>
      <c r="H120" s="429"/>
      <c r="I120" s="429"/>
      <c r="J120" s="429"/>
      <c r="K120" s="429"/>
      <c r="L120" s="429"/>
      <c r="M120" s="429"/>
      <c r="N120" s="429"/>
      <c r="O120" s="429"/>
      <c r="P120" s="429"/>
      <c r="Q120" s="429"/>
      <c r="R120" s="429"/>
      <c r="S120" s="429"/>
    </row>
  </sheetData>
  <mergeCells count="63">
    <mergeCell ref="A93:A95"/>
    <mergeCell ref="B93:I93"/>
    <mergeCell ref="J93:Q93"/>
    <mergeCell ref="R93:R95"/>
    <mergeCell ref="G94:G95"/>
    <mergeCell ref="H94:H95"/>
    <mergeCell ref="I94:I95"/>
    <mergeCell ref="J94:J95"/>
    <mergeCell ref="K94:K95"/>
    <mergeCell ref="M94:M95"/>
    <mergeCell ref="N94:N95"/>
    <mergeCell ref="O94:O95"/>
    <mergeCell ref="P94:P95"/>
    <mergeCell ref="Q94:Q95"/>
    <mergeCell ref="S93:S95"/>
    <mergeCell ref="B94:B95"/>
    <mergeCell ref="C94:C95"/>
    <mergeCell ref="D94:D95"/>
    <mergeCell ref="E94:E95"/>
    <mergeCell ref="F94:F95"/>
    <mergeCell ref="L94:L95"/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A49:A51"/>
    <mergeCell ref="B49:I49"/>
    <mergeCell ref="J49:Q49"/>
    <mergeCell ref="J50:J51"/>
    <mergeCell ref="K50:K51"/>
    <mergeCell ref="Q50:Q51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S6:S8"/>
    <mergeCell ref="B7:B8"/>
    <mergeCell ref="C7:C8"/>
    <mergeCell ref="D7:D8"/>
    <mergeCell ref="E7:E8"/>
    <mergeCell ref="F7:F8"/>
    <mergeCell ref="L7:L8"/>
  </mergeCells>
  <pageMargins left="0.7" right="0.7" top="0.75" bottom="0.75" header="0.3" footer="0.3"/>
  <pageSetup scale="84" pageOrder="overThenDown" orientation="portrait" r:id="rId1"/>
  <headerFooter>
    <oddFooter>&amp;C&amp;"Maiandra GD,Regular"&amp;9&amp;P</oddFooter>
  </headerFooter>
  <rowBreaks count="2" manualBreakCount="2">
    <brk id="43" max="16383" man="1"/>
    <brk id="87" max="16383" man="1"/>
  </rowBreaks>
  <colBreaks count="1" manualBreakCount="1">
    <brk id="10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>
  <dimension ref="A1:T120"/>
  <sheetViews>
    <sheetView view="pageBreakPreview" topLeftCell="A70" zoomScale="60" zoomScaleNormal="85" workbookViewId="0">
      <selection activeCell="S17" sqref="S17"/>
    </sheetView>
  </sheetViews>
  <sheetFormatPr defaultRowHeight="12.75"/>
  <cols>
    <col min="1" max="1" width="9.140625" style="434"/>
    <col min="2" max="2" width="7.85546875" style="434" customWidth="1"/>
    <col min="3" max="7" width="9.140625" style="434"/>
    <col min="8" max="8" width="9.5703125" style="434" customWidth="1"/>
    <col min="9" max="16" width="9.140625" style="434"/>
    <col min="17" max="17" width="14.140625" style="434" customWidth="1"/>
    <col min="18" max="18" width="13.42578125" style="434" customWidth="1"/>
    <col min="19" max="16384" width="9.140625" style="434"/>
  </cols>
  <sheetData>
    <row r="1" spans="1:20">
      <c r="A1" s="414"/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6" t="s">
        <v>1461</v>
      </c>
    </row>
    <row r="2" spans="1:20">
      <c r="A2" s="15"/>
      <c r="B2" s="39"/>
      <c r="C2" s="15"/>
      <c r="D2" s="417"/>
      <c r="E2" s="417"/>
      <c r="F2" s="417"/>
      <c r="G2" s="417"/>
      <c r="H2" s="15"/>
      <c r="I2" s="15"/>
      <c r="J2" s="109" t="s">
        <v>1344</v>
      </c>
      <c r="K2" s="107" t="s">
        <v>1345</v>
      </c>
      <c r="L2" s="39"/>
      <c r="M2" s="417"/>
      <c r="N2" s="15"/>
      <c r="O2" s="15"/>
      <c r="P2" s="15"/>
      <c r="Q2" s="15"/>
      <c r="R2" s="15"/>
      <c r="S2" s="15"/>
      <c r="T2" s="34"/>
    </row>
    <row r="3" spans="1:20">
      <c r="A3" s="15"/>
      <c r="B3" s="39"/>
      <c r="C3" s="15"/>
      <c r="D3" s="417"/>
      <c r="E3" s="417"/>
      <c r="F3" s="417"/>
      <c r="G3" s="417"/>
      <c r="H3" s="15"/>
      <c r="I3" s="15"/>
      <c r="J3" s="109" t="s">
        <v>1462</v>
      </c>
      <c r="K3" s="107" t="s">
        <v>1347</v>
      </c>
      <c r="L3" s="39"/>
      <c r="M3" s="417"/>
      <c r="N3" s="15"/>
      <c r="O3" s="15"/>
      <c r="P3" s="15"/>
      <c r="Q3" s="15"/>
      <c r="R3" s="15"/>
      <c r="S3" s="15"/>
      <c r="T3" s="15"/>
    </row>
    <row r="4" spans="1:20">
      <c r="A4" s="15"/>
      <c r="B4" s="15"/>
      <c r="C4" s="39"/>
      <c r="D4" s="417"/>
      <c r="E4" s="417"/>
      <c r="F4" s="417"/>
      <c r="G4" s="417"/>
      <c r="H4" s="15"/>
      <c r="I4" s="39"/>
      <c r="J4" s="109" t="s">
        <v>307</v>
      </c>
      <c r="K4" s="107" t="s">
        <v>150</v>
      </c>
      <c r="L4" s="39"/>
      <c r="M4" s="39"/>
      <c r="N4" s="39"/>
      <c r="O4" s="39"/>
      <c r="P4" s="39"/>
      <c r="Q4" s="39"/>
      <c r="R4" s="39"/>
      <c r="S4" s="15"/>
      <c r="T4" s="15"/>
    </row>
    <row r="5" spans="1:20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403" t="s">
        <v>57</v>
      </c>
    </row>
    <row r="6" spans="1:20">
      <c r="A6" s="1034" t="s">
        <v>1463</v>
      </c>
      <c r="B6" s="1031" t="s">
        <v>1349</v>
      </c>
      <c r="C6" s="1031"/>
      <c r="D6" s="1031"/>
      <c r="E6" s="1031"/>
      <c r="F6" s="1031"/>
      <c r="G6" s="1031"/>
      <c r="H6" s="1031"/>
      <c r="I6" s="1031"/>
      <c r="J6" s="1031" t="s">
        <v>1349</v>
      </c>
      <c r="K6" s="1031"/>
      <c r="L6" s="1031"/>
      <c r="M6" s="1031"/>
      <c r="N6" s="1031"/>
      <c r="O6" s="1031"/>
      <c r="P6" s="1031"/>
      <c r="Q6" s="1031"/>
      <c r="R6" s="1038" t="s">
        <v>1350</v>
      </c>
      <c r="S6" s="1034" t="s">
        <v>1463</v>
      </c>
    </row>
    <row r="7" spans="1:20">
      <c r="A7" s="1035"/>
      <c r="B7" s="1037" t="s">
        <v>1351</v>
      </c>
      <c r="C7" s="1037" t="s">
        <v>1352</v>
      </c>
      <c r="D7" s="1037" t="s">
        <v>1353</v>
      </c>
      <c r="E7" s="1037" t="s">
        <v>1354</v>
      </c>
      <c r="F7" s="1037" t="s">
        <v>1355</v>
      </c>
      <c r="G7" s="1037" t="s">
        <v>1356</v>
      </c>
      <c r="H7" s="1037" t="s">
        <v>1357</v>
      </c>
      <c r="I7" s="1037" t="s">
        <v>1358</v>
      </c>
      <c r="J7" s="1037" t="s">
        <v>1359</v>
      </c>
      <c r="K7" s="1037" t="s">
        <v>1360</v>
      </c>
      <c r="L7" s="1037" t="s">
        <v>1361</v>
      </c>
      <c r="M7" s="1037" t="s">
        <v>1362</v>
      </c>
      <c r="N7" s="1037" t="s">
        <v>1363</v>
      </c>
      <c r="O7" s="1037" t="s">
        <v>1364</v>
      </c>
      <c r="P7" s="1037" t="s">
        <v>1365</v>
      </c>
      <c r="Q7" s="1040" t="s">
        <v>61</v>
      </c>
      <c r="R7" s="1038"/>
      <c r="S7" s="1035"/>
    </row>
    <row r="8" spans="1:20" ht="57.75" customHeight="1">
      <c r="A8" s="1036"/>
      <c r="B8" s="1037"/>
      <c r="C8" s="1037"/>
      <c r="D8" s="1037"/>
      <c r="E8" s="1037"/>
      <c r="F8" s="1037"/>
      <c r="G8" s="1037"/>
      <c r="H8" s="1037"/>
      <c r="I8" s="1037"/>
      <c r="J8" s="1037"/>
      <c r="K8" s="1037"/>
      <c r="L8" s="1037"/>
      <c r="M8" s="1037"/>
      <c r="N8" s="1037"/>
      <c r="O8" s="1037"/>
      <c r="P8" s="1037"/>
      <c r="Q8" s="1040"/>
      <c r="R8" s="1038"/>
      <c r="S8" s="1036"/>
    </row>
    <row r="9" spans="1:20">
      <c r="A9" s="418"/>
      <c r="B9" s="419"/>
      <c r="C9" s="419"/>
      <c r="D9" s="419"/>
      <c r="E9" s="419"/>
      <c r="F9" s="419"/>
      <c r="G9" s="419"/>
      <c r="H9" s="419"/>
      <c r="I9" s="419"/>
      <c r="J9" s="419"/>
      <c r="K9" s="419"/>
      <c r="L9" s="419"/>
      <c r="M9" s="419"/>
      <c r="N9" s="419"/>
      <c r="O9" s="419"/>
      <c r="P9" s="419"/>
      <c r="Q9" s="420"/>
      <c r="R9" s="420"/>
      <c r="S9" s="421"/>
    </row>
    <row r="10" spans="1:20" ht="17.100000000000001" customHeight="1">
      <c r="A10" s="422" t="s">
        <v>1366</v>
      </c>
      <c r="B10" s="423" t="s">
        <v>43</v>
      </c>
      <c r="C10" s="423">
        <v>73595.180907400005</v>
      </c>
      <c r="D10" s="423">
        <v>42326.503804499996</v>
      </c>
      <c r="E10" s="423">
        <v>170022.8450799</v>
      </c>
      <c r="F10" s="423">
        <v>114232.7658159</v>
      </c>
      <c r="G10" s="423">
        <v>29225.8359351</v>
      </c>
      <c r="H10" s="423">
        <v>3564853.2991112</v>
      </c>
      <c r="I10" s="423">
        <v>322056.49596099998</v>
      </c>
      <c r="J10" s="423">
        <v>6.7754598000000001</v>
      </c>
      <c r="K10" s="423">
        <v>168871.58595770001</v>
      </c>
      <c r="L10" s="423">
        <v>4344.3240550999999</v>
      </c>
      <c r="M10" s="423">
        <v>4430.4359204000002</v>
      </c>
      <c r="N10" s="423">
        <v>194403.79467249999</v>
      </c>
      <c r="O10" s="423">
        <v>4541.5161922999996</v>
      </c>
      <c r="P10" s="423">
        <v>17449.6928262</v>
      </c>
      <c r="Q10" s="423">
        <v>4710361.0516990004</v>
      </c>
      <c r="R10" s="423">
        <v>3433478.0048715002</v>
      </c>
      <c r="S10" s="422" t="s">
        <v>1366</v>
      </c>
    </row>
    <row r="11" spans="1:20" ht="17.100000000000001" customHeight="1">
      <c r="A11" s="422" t="s">
        <v>1367</v>
      </c>
      <c r="B11" s="423" t="s">
        <v>43</v>
      </c>
      <c r="C11" s="423" t="s">
        <v>43</v>
      </c>
      <c r="D11" s="423" t="s">
        <v>43</v>
      </c>
      <c r="E11" s="423" t="s">
        <v>43</v>
      </c>
      <c r="F11" s="423" t="s">
        <v>43</v>
      </c>
      <c r="G11" s="423" t="s">
        <v>43</v>
      </c>
      <c r="H11" s="423" t="s">
        <v>43</v>
      </c>
      <c r="I11" s="423" t="s">
        <v>43</v>
      </c>
      <c r="J11" s="423" t="s">
        <v>43</v>
      </c>
      <c r="K11" s="423" t="s">
        <v>43</v>
      </c>
      <c r="L11" s="423" t="s">
        <v>43</v>
      </c>
      <c r="M11" s="423" t="s">
        <v>43</v>
      </c>
      <c r="N11" s="423" t="s">
        <v>43</v>
      </c>
      <c r="O11" s="423" t="s">
        <v>43</v>
      </c>
      <c r="P11" s="423" t="s">
        <v>43</v>
      </c>
      <c r="Q11" s="423" t="s">
        <v>43</v>
      </c>
      <c r="R11" s="423" t="s">
        <v>43</v>
      </c>
      <c r="S11" s="422" t="s">
        <v>1367</v>
      </c>
    </row>
    <row r="12" spans="1:20" ht="17.100000000000001" customHeight="1">
      <c r="A12" s="422" t="s">
        <v>1368</v>
      </c>
      <c r="B12" s="423" t="s">
        <v>43</v>
      </c>
      <c r="C12" s="423" t="s">
        <v>43</v>
      </c>
      <c r="D12" s="423" t="s">
        <v>43</v>
      </c>
      <c r="E12" s="423" t="s">
        <v>43</v>
      </c>
      <c r="F12" s="423" t="s">
        <v>43</v>
      </c>
      <c r="G12" s="423" t="s">
        <v>43</v>
      </c>
      <c r="H12" s="423" t="s">
        <v>43</v>
      </c>
      <c r="I12" s="423" t="s">
        <v>43</v>
      </c>
      <c r="J12" s="423" t="s">
        <v>43</v>
      </c>
      <c r="K12" s="423" t="s">
        <v>43</v>
      </c>
      <c r="L12" s="423" t="s">
        <v>43</v>
      </c>
      <c r="M12" s="423" t="s">
        <v>43</v>
      </c>
      <c r="N12" s="423" t="s">
        <v>43</v>
      </c>
      <c r="O12" s="423" t="s">
        <v>43</v>
      </c>
      <c r="P12" s="423" t="s">
        <v>43</v>
      </c>
      <c r="Q12" s="423" t="s">
        <v>43</v>
      </c>
      <c r="R12" s="423" t="s">
        <v>43</v>
      </c>
      <c r="S12" s="422" t="s">
        <v>1368</v>
      </c>
    </row>
    <row r="13" spans="1:20" ht="17.100000000000001" customHeight="1">
      <c r="A13" s="422" t="s">
        <v>1369</v>
      </c>
      <c r="B13" s="423" t="s">
        <v>43</v>
      </c>
      <c r="C13" s="423" t="s">
        <v>43</v>
      </c>
      <c r="D13" s="423" t="s">
        <v>43</v>
      </c>
      <c r="E13" s="423" t="s">
        <v>43</v>
      </c>
      <c r="F13" s="423" t="s">
        <v>43</v>
      </c>
      <c r="G13" s="423" t="s">
        <v>43</v>
      </c>
      <c r="H13" s="423" t="s">
        <v>43</v>
      </c>
      <c r="I13" s="423" t="s">
        <v>43</v>
      </c>
      <c r="J13" s="423" t="s">
        <v>43</v>
      </c>
      <c r="K13" s="423" t="s">
        <v>43</v>
      </c>
      <c r="L13" s="423" t="s">
        <v>43</v>
      </c>
      <c r="M13" s="423" t="s">
        <v>43</v>
      </c>
      <c r="N13" s="423" t="s">
        <v>43</v>
      </c>
      <c r="O13" s="423" t="s">
        <v>43</v>
      </c>
      <c r="P13" s="423" t="s">
        <v>43</v>
      </c>
      <c r="Q13" s="423" t="s">
        <v>43</v>
      </c>
      <c r="R13" s="423" t="s">
        <v>43</v>
      </c>
      <c r="S13" s="422" t="s">
        <v>1369</v>
      </c>
    </row>
    <row r="14" spans="1:20" ht="17.100000000000001" customHeight="1">
      <c r="A14" s="422" t="s">
        <v>1370</v>
      </c>
      <c r="B14" s="423" t="s">
        <v>43</v>
      </c>
      <c r="C14" s="423" t="s">
        <v>43</v>
      </c>
      <c r="D14" s="423" t="s">
        <v>43</v>
      </c>
      <c r="E14" s="423">
        <v>10017.2194535</v>
      </c>
      <c r="F14" s="423" t="s">
        <v>43</v>
      </c>
      <c r="G14" s="423" t="s">
        <v>43</v>
      </c>
      <c r="H14" s="423">
        <v>5217.4817475</v>
      </c>
      <c r="I14" s="423">
        <v>79.176496</v>
      </c>
      <c r="J14" s="423" t="s">
        <v>43</v>
      </c>
      <c r="K14" s="423" t="s">
        <v>43</v>
      </c>
      <c r="L14" s="423" t="s">
        <v>43</v>
      </c>
      <c r="M14" s="423" t="s">
        <v>43</v>
      </c>
      <c r="N14" s="423" t="s">
        <v>43</v>
      </c>
      <c r="O14" s="423" t="s">
        <v>43</v>
      </c>
      <c r="P14" s="423" t="s">
        <v>43</v>
      </c>
      <c r="Q14" s="423">
        <v>15313.877697</v>
      </c>
      <c r="R14" s="423">
        <v>5671.5547278000004</v>
      </c>
      <c r="S14" s="422" t="s">
        <v>1370</v>
      </c>
    </row>
    <row r="15" spans="1:20" ht="17.100000000000001" customHeight="1">
      <c r="A15" s="422" t="s">
        <v>1371</v>
      </c>
      <c r="B15" s="423" t="s">
        <v>43</v>
      </c>
      <c r="C15" s="423" t="s">
        <v>43</v>
      </c>
      <c r="D15" s="423" t="s">
        <v>43</v>
      </c>
      <c r="E15" s="423" t="s">
        <v>43</v>
      </c>
      <c r="F15" s="423" t="s">
        <v>43</v>
      </c>
      <c r="G15" s="423" t="s">
        <v>43</v>
      </c>
      <c r="H15" s="423" t="s">
        <v>43</v>
      </c>
      <c r="I15" s="423" t="s">
        <v>43</v>
      </c>
      <c r="J15" s="423" t="s">
        <v>43</v>
      </c>
      <c r="K15" s="423" t="s">
        <v>43</v>
      </c>
      <c r="L15" s="423" t="s">
        <v>43</v>
      </c>
      <c r="M15" s="423" t="s">
        <v>43</v>
      </c>
      <c r="N15" s="423" t="s">
        <v>43</v>
      </c>
      <c r="O15" s="423" t="s">
        <v>43</v>
      </c>
      <c r="P15" s="423" t="s">
        <v>43</v>
      </c>
      <c r="Q15" s="423" t="s">
        <v>43</v>
      </c>
      <c r="R15" s="423" t="s">
        <v>43</v>
      </c>
      <c r="S15" s="422" t="s">
        <v>1371</v>
      </c>
    </row>
    <row r="16" spans="1:20" ht="17.100000000000001" customHeight="1">
      <c r="A16" s="422" t="s">
        <v>1372</v>
      </c>
      <c r="B16" s="423" t="s">
        <v>43</v>
      </c>
      <c r="C16" s="423" t="s">
        <v>43</v>
      </c>
      <c r="D16" s="423">
        <v>160.84007299999999</v>
      </c>
      <c r="E16" s="423">
        <v>28430.0275315</v>
      </c>
      <c r="F16" s="423" t="s">
        <v>43</v>
      </c>
      <c r="G16" s="423" t="s">
        <v>43</v>
      </c>
      <c r="H16" s="423">
        <v>265.19917850000002</v>
      </c>
      <c r="I16" s="423">
        <v>242.05923999999999</v>
      </c>
      <c r="J16" s="423" t="s">
        <v>43</v>
      </c>
      <c r="K16" s="423" t="s">
        <v>43</v>
      </c>
      <c r="L16" s="423" t="s">
        <v>43</v>
      </c>
      <c r="M16" s="423" t="s">
        <v>43</v>
      </c>
      <c r="N16" s="423" t="s">
        <v>43</v>
      </c>
      <c r="O16" s="423" t="s">
        <v>43</v>
      </c>
      <c r="P16" s="423" t="s">
        <v>43</v>
      </c>
      <c r="Q16" s="423">
        <v>29098.126022999997</v>
      </c>
      <c r="R16" s="423" t="s">
        <v>43</v>
      </c>
      <c r="S16" s="422" t="s">
        <v>1372</v>
      </c>
    </row>
    <row r="17" spans="1:19" ht="17.100000000000001" customHeight="1">
      <c r="A17" s="422" t="s">
        <v>1373</v>
      </c>
      <c r="B17" s="423" t="s">
        <v>43</v>
      </c>
      <c r="C17" s="423" t="s">
        <v>43</v>
      </c>
      <c r="D17" s="423">
        <v>1398.4544781</v>
      </c>
      <c r="E17" s="423" t="s">
        <v>43</v>
      </c>
      <c r="F17" s="423" t="s">
        <v>43</v>
      </c>
      <c r="G17" s="423" t="s">
        <v>43</v>
      </c>
      <c r="H17" s="423">
        <v>46.023047200000001</v>
      </c>
      <c r="I17" s="423" t="s">
        <v>43</v>
      </c>
      <c r="J17" s="423" t="s">
        <v>43</v>
      </c>
      <c r="K17" s="423" t="s">
        <v>43</v>
      </c>
      <c r="L17" s="423" t="s">
        <v>43</v>
      </c>
      <c r="M17" s="423" t="s">
        <v>43</v>
      </c>
      <c r="N17" s="423" t="s">
        <v>43</v>
      </c>
      <c r="O17" s="423" t="s">
        <v>43</v>
      </c>
      <c r="P17" s="423" t="s">
        <v>43</v>
      </c>
      <c r="Q17" s="423">
        <v>1444.4775253</v>
      </c>
      <c r="R17" s="423">
        <v>4194.1275242000002</v>
      </c>
      <c r="S17" s="422" t="s">
        <v>1373</v>
      </c>
    </row>
    <row r="18" spans="1:19" ht="17.100000000000001" customHeight="1">
      <c r="A18" s="422" t="s">
        <v>1374</v>
      </c>
      <c r="B18" s="423" t="s">
        <v>43</v>
      </c>
      <c r="C18" s="423" t="s">
        <v>43</v>
      </c>
      <c r="D18" s="423">
        <v>260078.8624827</v>
      </c>
      <c r="E18" s="423">
        <v>222819.58736179999</v>
      </c>
      <c r="F18" s="423">
        <v>257.96246079999997</v>
      </c>
      <c r="G18" s="423" t="s">
        <v>43</v>
      </c>
      <c r="H18" s="423">
        <v>548534.20419419999</v>
      </c>
      <c r="I18" s="423">
        <v>17663.552349000001</v>
      </c>
      <c r="J18" s="423" t="s">
        <v>43</v>
      </c>
      <c r="K18" s="423">
        <v>711.55570950000003</v>
      </c>
      <c r="L18" s="423" t="s">
        <v>43</v>
      </c>
      <c r="M18" s="423" t="s">
        <v>43</v>
      </c>
      <c r="N18" s="423">
        <v>267.30824150000001</v>
      </c>
      <c r="O18" s="423">
        <v>415.8</v>
      </c>
      <c r="P18" s="423" t="s">
        <v>43</v>
      </c>
      <c r="Q18" s="423">
        <v>1050748.8327995001</v>
      </c>
      <c r="R18" s="423">
        <v>1502843.3986110999</v>
      </c>
      <c r="S18" s="422" t="s">
        <v>1374</v>
      </c>
    </row>
    <row r="19" spans="1:19" ht="17.100000000000001" customHeight="1">
      <c r="A19" s="422" t="s">
        <v>1375</v>
      </c>
      <c r="B19" s="423" t="s">
        <v>43</v>
      </c>
      <c r="C19" s="423" t="s">
        <v>43</v>
      </c>
      <c r="D19" s="423" t="s">
        <v>43</v>
      </c>
      <c r="E19" s="423" t="s">
        <v>43</v>
      </c>
      <c r="F19" s="423" t="s">
        <v>43</v>
      </c>
      <c r="G19" s="423" t="s">
        <v>43</v>
      </c>
      <c r="H19" s="423">
        <v>449.22724690000001</v>
      </c>
      <c r="I19" s="423" t="s">
        <v>43</v>
      </c>
      <c r="J19" s="423" t="s">
        <v>43</v>
      </c>
      <c r="K19" s="423" t="s">
        <v>43</v>
      </c>
      <c r="L19" s="423" t="s">
        <v>43</v>
      </c>
      <c r="M19" s="423" t="s">
        <v>43</v>
      </c>
      <c r="N19" s="423" t="s">
        <v>43</v>
      </c>
      <c r="O19" s="423" t="s">
        <v>43</v>
      </c>
      <c r="P19" s="423" t="s">
        <v>43</v>
      </c>
      <c r="Q19" s="423">
        <v>449.22724690000001</v>
      </c>
      <c r="R19" s="423">
        <v>760.45044240000004</v>
      </c>
      <c r="S19" s="422" t="s">
        <v>1375</v>
      </c>
    </row>
    <row r="20" spans="1:19" ht="17.100000000000001" customHeight="1">
      <c r="A20" s="422" t="s">
        <v>1376</v>
      </c>
      <c r="B20" s="423" t="s">
        <v>43</v>
      </c>
      <c r="C20" s="423" t="s">
        <v>43</v>
      </c>
      <c r="D20" s="423" t="s">
        <v>43</v>
      </c>
      <c r="E20" s="423" t="s">
        <v>43</v>
      </c>
      <c r="F20" s="423" t="s">
        <v>43</v>
      </c>
      <c r="G20" s="423" t="s">
        <v>43</v>
      </c>
      <c r="H20" s="423">
        <v>799.09701829999995</v>
      </c>
      <c r="I20" s="423" t="s">
        <v>43</v>
      </c>
      <c r="J20" s="423" t="s">
        <v>43</v>
      </c>
      <c r="K20" s="423" t="s">
        <v>43</v>
      </c>
      <c r="L20" s="423" t="s">
        <v>43</v>
      </c>
      <c r="M20" s="423" t="s">
        <v>43</v>
      </c>
      <c r="N20" s="423" t="s">
        <v>43</v>
      </c>
      <c r="O20" s="423" t="s">
        <v>43</v>
      </c>
      <c r="P20" s="423" t="s">
        <v>43</v>
      </c>
      <c r="Q20" s="423">
        <v>799.09701829999995</v>
      </c>
      <c r="R20" s="423">
        <v>3938.3721092000001</v>
      </c>
      <c r="S20" s="422" t="s">
        <v>1376</v>
      </c>
    </row>
    <row r="21" spans="1:19" ht="17.100000000000001" customHeight="1">
      <c r="A21" s="422" t="s">
        <v>1377</v>
      </c>
      <c r="B21" s="423" t="s">
        <v>43</v>
      </c>
      <c r="C21" s="423" t="s">
        <v>43</v>
      </c>
      <c r="D21" s="423" t="s">
        <v>43</v>
      </c>
      <c r="E21" s="423" t="s">
        <v>43</v>
      </c>
      <c r="F21" s="423" t="s">
        <v>43</v>
      </c>
      <c r="G21" s="423" t="s">
        <v>43</v>
      </c>
      <c r="H21" s="423">
        <v>10301.221491099999</v>
      </c>
      <c r="I21" s="423" t="s">
        <v>43</v>
      </c>
      <c r="J21" s="423" t="s">
        <v>43</v>
      </c>
      <c r="K21" s="423" t="s">
        <v>43</v>
      </c>
      <c r="L21" s="423" t="s">
        <v>43</v>
      </c>
      <c r="M21" s="423" t="s">
        <v>43</v>
      </c>
      <c r="N21" s="423" t="s">
        <v>43</v>
      </c>
      <c r="O21" s="423" t="s">
        <v>43</v>
      </c>
      <c r="P21" s="423" t="s">
        <v>43</v>
      </c>
      <c r="Q21" s="423">
        <v>10301.221491099999</v>
      </c>
      <c r="R21" s="423">
        <v>12081.285020200001</v>
      </c>
      <c r="S21" s="422" t="s">
        <v>1377</v>
      </c>
    </row>
    <row r="22" spans="1:19" ht="17.100000000000001" customHeight="1">
      <c r="A22" s="422" t="s">
        <v>1378</v>
      </c>
      <c r="B22" s="423" t="s">
        <v>43</v>
      </c>
      <c r="C22" s="423" t="s">
        <v>43</v>
      </c>
      <c r="D22" s="423">
        <v>242970.9969995</v>
      </c>
      <c r="E22" s="423">
        <v>42160.345741899997</v>
      </c>
      <c r="F22" s="423">
        <v>652.07977259999996</v>
      </c>
      <c r="G22" s="423" t="s">
        <v>43</v>
      </c>
      <c r="H22" s="423">
        <v>187559.63062129999</v>
      </c>
      <c r="I22" s="423">
        <v>18826.144762100001</v>
      </c>
      <c r="J22" s="423" t="s">
        <v>43</v>
      </c>
      <c r="K22" s="423">
        <v>2970.5247537999999</v>
      </c>
      <c r="L22" s="423" t="s">
        <v>43</v>
      </c>
      <c r="M22" s="423">
        <v>5880.4586900000004</v>
      </c>
      <c r="N22" s="423">
        <v>15465.989043899999</v>
      </c>
      <c r="O22" s="423" t="s">
        <v>43</v>
      </c>
      <c r="P22" s="423" t="s">
        <v>43</v>
      </c>
      <c r="Q22" s="423">
        <v>516486.17038509995</v>
      </c>
      <c r="R22" s="423">
        <v>62328.691127700004</v>
      </c>
      <c r="S22" s="422" t="s">
        <v>1378</v>
      </c>
    </row>
    <row r="23" spans="1:19" ht="17.100000000000001" customHeight="1">
      <c r="A23" s="422" t="s">
        <v>1379</v>
      </c>
      <c r="B23" s="423" t="s">
        <v>43</v>
      </c>
      <c r="C23" s="423" t="s">
        <v>43</v>
      </c>
      <c r="D23" s="423" t="s">
        <v>43</v>
      </c>
      <c r="E23" s="423" t="s">
        <v>43</v>
      </c>
      <c r="F23" s="423" t="s">
        <v>43</v>
      </c>
      <c r="G23" s="423" t="s">
        <v>43</v>
      </c>
      <c r="H23" s="423">
        <v>664.54399999999998</v>
      </c>
      <c r="I23" s="423">
        <v>1178.285779</v>
      </c>
      <c r="J23" s="423" t="s">
        <v>43</v>
      </c>
      <c r="K23" s="423">
        <v>684.12208999999996</v>
      </c>
      <c r="L23" s="423" t="s">
        <v>43</v>
      </c>
      <c r="M23" s="423" t="s">
        <v>43</v>
      </c>
      <c r="N23" s="423" t="s">
        <v>43</v>
      </c>
      <c r="O23" s="423" t="s">
        <v>43</v>
      </c>
      <c r="P23" s="423" t="s">
        <v>43</v>
      </c>
      <c r="Q23" s="423">
        <v>2526.951869</v>
      </c>
      <c r="R23" s="423">
        <v>93587.647434900005</v>
      </c>
      <c r="S23" s="422" t="s">
        <v>1379</v>
      </c>
    </row>
    <row r="24" spans="1:19" ht="17.100000000000001" customHeight="1">
      <c r="A24" s="422" t="s">
        <v>1380</v>
      </c>
      <c r="B24" s="423" t="s">
        <v>43</v>
      </c>
      <c r="C24" s="423" t="s">
        <v>43</v>
      </c>
      <c r="D24" s="423">
        <v>5634.7742877999999</v>
      </c>
      <c r="E24" s="423">
        <v>34.234560000000002</v>
      </c>
      <c r="F24" s="423" t="s">
        <v>43</v>
      </c>
      <c r="G24" s="423" t="s">
        <v>43</v>
      </c>
      <c r="H24" s="423">
        <v>327.77096</v>
      </c>
      <c r="I24" s="423">
        <v>2313.9373343000002</v>
      </c>
      <c r="J24" s="423" t="s">
        <v>43</v>
      </c>
      <c r="K24" s="423">
        <v>3178.8125048000002</v>
      </c>
      <c r="L24" s="423" t="s">
        <v>43</v>
      </c>
      <c r="M24" s="423" t="s">
        <v>43</v>
      </c>
      <c r="N24" s="423">
        <v>1316.3309698</v>
      </c>
      <c r="O24" s="423" t="s">
        <v>43</v>
      </c>
      <c r="P24" s="423" t="s">
        <v>43</v>
      </c>
      <c r="Q24" s="423">
        <v>12805.8606167</v>
      </c>
      <c r="R24" s="423">
        <v>15501.2465472</v>
      </c>
      <c r="S24" s="422" t="s">
        <v>1380</v>
      </c>
    </row>
    <row r="25" spans="1:19" ht="17.100000000000001" customHeight="1">
      <c r="A25" s="422" t="s">
        <v>1381</v>
      </c>
      <c r="B25" s="423" t="s">
        <v>43</v>
      </c>
      <c r="C25" s="423" t="s">
        <v>43</v>
      </c>
      <c r="D25" s="423" t="s">
        <v>43</v>
      </c>
      <c r="E25" s="423">
        <v>81.7613135</v>
      </c>
      <c r="F25" s="423" t="s">
        <v>43</v>
      </c>
      <c r="G25" s="423" t="s">
        <v>43</v>
      </c>
      <c r="H25" s="423">
        <v>84.227539199999995</v>
      </c>
      <c r="I25" s="423" t="s">
        <v>43</v>
      </c>
      <c r="J25" s="423">
        <v>1.8106396</v>
      </c>
      <c r="K25" s="423">
        <v>47000</v>
      </c>
      <c r="L25" s="423" t="s">
        <v>43</v>
      </c>
      <c r="M25" s="423" t="s">
        <v>43</v>
      </c>
      <c r="N25" s="423" t="s">
        <v>43</v>
      </c>
      <c r="O25" s="423" t="s">
        <v>43</v>
      </c>
      <c r="P25" s="423" t="s">
        <v>43</v>
      </c>
      <c r="Q25" s="423">
        <v>47167.799492300001</v>
      </c>
      <c r="R25" s="423">
        <v>47243.148762700002</v>
      </c>
      <c r="S25" s="422" t="s">
        <v>1381</v>
      </c>
    </row>
    <row r="26" spans="1:19" ht="17.100000000000001" customHeight="1">
      <c r="A26" s="422" t="s">
        <v>1382</v>
      </c>
      <c r="B26" s="423" t="s">
        <v>43</v>
      </c>
      <c r="C26" s="423">
        <v>303.0237568</v>
      </c>
      <c r="D26" s="423">
        <v>80.242697300000003</v>
      </c>
      <c r="E26" s="423">
        <v>144.96892450000001</v>
      </c>
      <c r="F26" s="423">
        <v>25.204992000000001</v>
      </c>
      <c r="G26" s="423" t="s">
        <v>43</v>
      </c>
      <c r="H26" s="423">
        <v>421915.59077479999</v>
      </c>
      <c r="I26" s="423">
        <v>7625.0545646</v>
      </c>
      <c r="J26" s="423">
        <v>70.192758999999995</v>
      </c>
      <c r="K26" s="423">
        <v>11316.1145834</v>
      </c>
      <c r="L26" s="423">
        <v>133.66829000000001</v>
      </c>
      <c r="M26" s="423" t="s">
        <v>43</v>
      </c>
      <c r="N26" s="423">
        <v>47241.597975500001</v>
      </c>
      <c r="O26" s="423">
        <v>1076.7732800000001</v>
      </c>
      <c r="P26" s="423" t="s">
        <v>43</v>
      </c>
      <c r="Q26" s="423">
        <v>489932.43259789998</v>
      </c>
      <c r="R26" s="423">
        <v>440106.94406800001</v>
      </c>
      <c r="S26" s="422" t="s">
        <v>1382</v>
      </c>
    </row>
    <row r="27" spans="1:19" ht="17.100000000000001" customHeight="1">
      <c r="A27" s="422" t="s">
        <v>1383</v>
      </c>
      <c r="B27" s="423" t="s">
        <v>43</v>
      </c>
      <c r="C27" s="423" t="s">
        <v>43</v>
      </c>
      <c r="D27" s="423" t="s">
        <v>43</v>
      </c>
      <c r="E27" s="423" t="s">
        <v>43</v>
      </c>
      <c r="F27" s="423" t="s">
        <v>43</v>
      </c>
      <c r="G27" s="423" t="s">
        <v>43</v>
      </c>
      <c r="H27" s="423" t="s">
        <v>43</v>
      </c>
      <c r="I27" s="423">
        <v>20.866665699999999</v>
      </c>
      <c r="J27" s="423" t="s">
        <v>43</v>
      </c>
      <c r="K27" s="423">
        <v>0.75614999999999999</v>
      </c>
      <c r="L27" s="423" t="s">
        <v>43</v>
      </c>
      <c r="M27" s="423" t="s">
        <v>43</v>
      </c>
      <c r="N27" s="423" t="s">
        <v>43</v>
      </c>
      <c r="O27" s="423" t="s">
        <v>43</v>
      </c>
      <c r="P27" s="423" t="s">
        <v>43</v>
      </c>
      <c r="Q27" s="423">
        <v>21.6228157</v>
      </c>
      <c r="R27" s="423">
        <v>5578.7759945999996</v>
      </c>
      <c r="S27" s="422" t="s">
        <v>1383</v>
      </c>
    </row>
    <row r="28" spans="1:19" ht="17.100000000000001" customHeight="1">
      <c r="A28" s="422" t="s">
        <v>1384</v>
      </c>
      <c r="B28" s="423" t="s">
        <v>43</v>
      </c>
      <c r="C28" s="423" t="s">
        <v>43</v>
      </c>
      <c r="D28" s="423">
        <v>2544.7039840000002</v>
      </c>
      <c r="E28" s="423" t="s">
        <v>43</v>
      </c>
      <c r="F28" s="423" t="s">
        <v>43</v>
      </c>
      <c r="G28" s="423" t="s">
        <v>43</v>
      </c>
      <c r="H28" s="423">
        <v>19827.638552500001</v>
      </c>
      <c r="I28" s="423">
        <v>3643.4390001000002</v>
      </c>
      <c r="J28" s="423" t="s">
        <v>43</v>
      </c>
      <c r="K28" s="423">
        <v>4793.3539146000003</v>
      </c>
      <c r="L28" s="423" t="s">
        <v>43</v>
      </c>
      <c r="M28" s="423" t="s">
        <v>43</v>
      </c>
      <c r="N28" s="423">
        <v>4435.4233949999998</v>
      </c>
      <c r="O28" s="423" t="s">
        <v>43</v>
      </c>
      <c r="P28" s="423" t="s">
        <v>43</v>
      </c>
      <c r="Q28" s="423">
        <v>35244.558846200001</v>
      </c>
      <c r="R28" s="423">
        <v>46255.384289200003</v>
      </c>
      <c r="S28" s="422" t="s">
        <v>1384</v>
      </c>
    </row>
    <row r="29" spans="1:19" ht="17.100000000000001" customHeight="1">
      <c r="A29" s="422" t="s">
        <v>1385</v>
      </c>
      <c r="B29" s="423" t="s">
        <v>43</v>
      </c>
      <c r="C29" s="423" t="s">
        <v>43</v>
      </c>
      <c r="D29" s="423" t="s">
        <v>43</v>
      </c>
      <c r="E29" s="423" t="s">
        <v>43</v>
      </c>
      <c r="F29" s="423" t="s">
        <v>43</v>
      </c>
      <c r="G29" s="423" t="s">
        <v>43</v>
      </c>
      <c r="H29" s="423">
        <v>5952.2977965</v>
      </c>
      <c r="I29" s="423">
        <v>2712.1126604000001</v>
      </c>
      <c r="J29" s="423" t="s">
        <v>43</v>
      </c>
      <c r="K29" s="423" t="s">
        <v>43</v>
      </c>
      <c r="L29" s="423" t="s">
        <v>43</v>
      </c>
      <c r="M29" s="423" t="s">
        <v>43</v>
      </c>
      <c r="N29" s="423" t="s">
        <v>43</v>
      </c>
      <c r="O29" s="423" t="s">
        <v>43</v>
      </c>
      <c r="P29" s="423" t="s">
        <v>43</v>
      </c>
      <c r="Q29" s="423">
        <v>8664.410456900001</v>
      </c>
      <c r="R29" s="423">
        <v>6608.1205406999998</v>
      </c>
      <c r="S29" s="422" t="s">
        <v>1385</v>
      </c>
    </row>
    <row r="30" spans="1:19" ht="17.100000000000001" customHeight="1">
      <c r="A30" s="422" t="s">
        <v>1386</v>
      </c>
      <c r="B30" s="423" t="s">
        <v>43</v>
      </c>
      <c r="C30" s="423">
        <v>8344.8233139999993</v>
      </c>
      <c r="D30" s="423">
        <v>462.15215019999999</v>
      </c>
      <c r="E30" s="423">
        <v>2926.21875</v>
      </c>
      <c r="F30" s="423">
        <v>35903.351539000003</v>
      </c>
      <c r="G30" s="423">
        <v>1.3218854</v>
      </c>
      <c r="H30" s="423">
        <v>460884.64331810002</v>
      </c>
      <c r="I30" s="423">
        <v>62896.549387400002</v>
      </c>
      <c r="J30" s="423" t="s">
        <v>43</v>
      </c>
      <c r="K30" s="423">
        <v>11768.3416256</v>
      </c>
      <c r="L30" s="423" t="s">
        <v>43</v>
      </c>
      <c r="M30" s="423" t="s">
        <v>43</v>
      </c>
      <c r="N30" s="423">
        <v>1131.5252920999999</v>
      </c>
      <c r="O30" s="423" t="s">
        <v>43</v>
      </c>
      <c r="P30" s="423">
        <v>3111.6666669000001</v>
      </c>
      <c r="Q30" s="423">
        <v>587430.59392870008</v>
      </c>
      <c r="R30" s="423">
        <v>76345.538816100001</v>
      </c>
      <c r="S30" s="422" t="s">
        <v>1386</v>
      </c>
    </row>
    <row r="31" spans="1:19" ht="17.100000000000001" customHeight="1">
      <c r="A31" s="422" t="s">
        <v>1387</v>
      </c>
      <c r="B31" s="423" t="s">
        <v>43</v>
      </c>
      <c r="C31" s="423" t="s">
        <v>43</v>
      </c>
      <c r="D31" s="423" t="s">
        <v>43</v>
      </c>
      <c r="E31" s="423" t="s">
        <v>43</v>
      </c>
      <c r="F31" s="423" t="s">
        <v>43</v>
      </c>
      <c r="G31" s="423" t="s">
        <v>43</v>
      </c>
      <c r="H31" s="423">
        <v>49.259217300000003</v>
      </c>
      <c r="I31" s="423">
        <v>172.20708759999999</v>
      </c>
      <c r="J31" s="423" t="s">
        <v>43</v>
      </c>
      <c r="K31" s="423" t="s">
        <v>43</v>
      </c>
      <c r="L31" s="423" t="s">
        <v>43</v>
      </c>
      <c r="M31" s="423" t="s">
        <v>43</v>
      </c>
      <c r="N31" s="423" t="s">
        <v>43</v>
      </c>
      <c r="O31" s="423" t="s">
        <v>43</v>
      </c>
      <c r="P31" s="423" t="s">
        <v>43</v>
      </c>
      <c r="Q31" s="423">
        <v>221.46630490000001</v>
      </c>
      <c r="R31" s="423">
        <v>506.86831139999998</v>
      </c>
      <c r="S31" s="422" t="s">
        <v>1387</v>
      </c>
    </row>
    <row r="32" spans="1:19" ht="17.100000000000001" customHeight="1">
      <c r="A32" s="422" t="s">
        <v>1388</v>
      </c>
      <c r="B32" s="423" t="s">
        <v>43</v>
      </c>
      <c r="C32" s="423" t="s">
        <v>43</v>
      </c>
      <c r="D32" s="423" t="s">
        <v>43</v>
      </c>
      <c r="E32" s="423" t="s">
        <v>43</v>
      </c>
      <c r="F32" s="423">
        <v>6829.2798683000001</v>
      </c>
      <c r="G32" s="423" t="s">
        <v>43</v>
      </c>
      <c r="H32" s="423">
        <v>19733.625646100001</v>
      </c>
      <c r="I32" s="423">
        <v>1852.6347008</v>
      </c>
      <c r="J32" s="423" t="s">
        <v>43</v>
      </c>
      <c r="K32" s="423" t="s">
        <v>43</v>
      </c>
      <c r="L32" s="423" t="s">
        <v>43</v>
      </c>
      <c r="M32" s="423" t="s">
        <v>43</v>
      </c>
      <c r="N32" s="423" t="s">
        <v>43</v>
      </c>
      <c r="O32" s="423" t="s">
        <v>43</v>
      </c>
      <c r="P32" s="423" t="s">
        <v>43</v>
      </c>
      <c r="Q32" s="423">
        <v>28415.540215200002</v>
      </c>
      <c r="R32" s="423">
        <v>28219.285405999999</v>
      </c>
      <c r="S32" s="422" t="s">
        <v>1388</v>
      </c>
    </row>
    <row r="33" spans="1:20" ht="17.100000000000001" customHeight="1">
      <c r="A33" s="422" t="s">
        <v>1389</v>
      </c>
      <c r="B33" s="423" t="s">
        <v>43</v>
      </c>
      <c r="C33" s="423" t="s">
        <v>43</v>
      </c>
      <c r="D33" s="423" t="s">
        <v>43</v>
      </c>
      <c r="E33" s="423" t="s">
        <v>43</v>
      </c>
      <c r="F33" s="423" t="s">
        <v>43</v>
      </c>
      <c r="G33" s="423" t="s">
        <v>43</v>
      </c>
      <c r="H33" s="423" t="s">
        <v>43</v>
      </c>
      <c r="I33" s="423">
        <v>3753.9707051</v>
      </c>
      <c r="J33" s="423" t="s">
        <v>43</v>
      </c>
      <c r="K33" s="423" t="s">
        <v>43</v>
      </c>
      <c r="L33" s="423" t="s">
        <v>43</v>
      </c>
      <c r="M33" s="423" t="s">
        <v>43</v>
      </c>
      <c r="N33" s="423" t="s">
        <v>43</v>
      </c>
      <c r="O33" s="423" t="s">
        <v>43</v>
      </c>
      <c r="P33" s="423" t="s">
        <v>43</v>
      </c>
      <c r="Q33" s="423">
        <v>3753.9707051</v>
      </c>
      <c r="R33" s="423">
        <v>13533.536645100001</v>
      </c>
      <c r="S33" s="422" t="s">
        <v>1389</v>
      </c>
    </row>
    <row r="34" spans="1:20" ht="17.100000000000001" customHeight="1">
      <c r="A34" s="422" t="s">
        <v>1390</v>
      </c>
      <c r="B34" s="423" t="s">
        <v>43</v>
      </c>
      <c r="C34" s="423">
        <v>3393.8425920999998</v>
      </c>
      <c r="D34" s="423" t="s">
        <v>43</v>
      </c>
      <c r="E34" s="423" t="s">
        <v>43</v>
      </c>
      <c r="F34" s="423">
        <v>16.511923700000001</v>
      </c>
      <c r="G34" s="423">
        <v>6392.6322852000003</v>
      </c>
      <c r="H34" s="423">
        <v>558854.47647360002</v>
      </c>
      <c r="I34" s="423">
        <v>3446.0048594</v>
      </c>
      <c r="J34" s="423" t="s">
        <v>43</v>
      </c>
      <c r="K34" s="423">
        <v>11159.4999998</v>
      </c>
      <c r="L34" s="423" t="s">
        <v>43</v>
      </c>
      <c r="M34" s="423" t="s">
        <v>43</v>
      </c>
      <c r="N34" s="423">
        <v>23047.204817500002</v>
      </c>
      <c r="O34" s="423">
        <v>13.379944699999999</v>
      </c>
      <c r="P34" s="423">
        <v>992.7066317</v>
      </c>
      <c r="Q34" s="423">
        <v>607316.25952770002</v>
      </c>
      <c r="R34" s="423">
        <v>148020.0757024</v>
      </c>
      <c r="S34" s="422" t="s">
        <v>1390</v>
      </c>
    </row>
    <row r="35" spans="1:20" ht="17.100000000000001" customHeight="1">
      <c r="A35" s="422" t="s">
        <v>1391</v>
      </c>
      <c r="B35" s="423" t="s">
        <v>43</v>
      </c>
      <c r="C35" s="423" t="s">
        <v>43</v>
      </c>
      <c r="D35" s="423" t="s">
        <v>43</v>
      </c>
      <c r="E35" s="423" t="s">
        <v>43</v>
      </c>
      <c r="F35" s="423">
        <v>1456.7176784999999</v>
      </c>
      <c r="G35" s="423" t="s">
        <v>43</v>
      </c>
      <c r="H35" s="423" t="s">
        <v>43</v>
      </c>
      <c r="I35" s="423">
        <v>847.45267330000001</v>
      </c>
      <c r="J35" s="423" t="s">
        <v>43</v>
      </c>
      <c r="K35" s="423" t="s">
        <v>43</v>
      </c>
      <c r="L35" s="423" t="s">
        <v>43</v>
      </c>
      <c r="M35" s="423" t="s">
        <v>43</v>
      </c>
      <c r="N35" s="423" t="s">
        <v>43</v>
      </c>
      <c r="O35" s="423" t="s">
        <v>43</v>
      </c>
      <c r="P35" s="423" t="s">
        <v>43</v>
      </c>
      <c r="Q35" s="423">
        <v>2304.1703517999999</v>
      </c>
      <c r="R35" s="423">
        <v>477.90119299999998</v>
      </c>
      <c r="S35" s="422" t="s">
        <v>1391</v>
      </c>
    </row>
    <row r="36" spans="1:20" ht="17.100000000000001" customHeight="1">
      <c r="A36" s="422" t="s">
        <v>1392</v>
      </c>
      <c r="B36" s="423" t="s">
        <v>43</v>
      </c>
      <c r="C36" s="423" t="s">
        <v>43</v>
      </c>
      <c r="D36" s="423" t="s">
        <v>43</v>
      </c>
      <c r="E36" s="423" t="s">
        <v>43</v>
      </c>
      <c r="F36" s="423" t="s">
        <v>43</v>
      </c>
      <c r="G36" s="423" t="s">
        <v>43</v>
      </c>
      <c r="H36" s="423">
        <v>73050.591416499999</v>
      </c>
      <c r="I36" s="423">
        <v>5405.3297140000004</v>
      </c>
      <c r="J36" s="423" t="s">
        <v>43</v>
      </c>
      <c r="K36" s="423" t="s">
        <v>43</v>
      </c>
      <c r="L36" s="423" t="s">
        <v>43</v>
      </c>
      <c r="M36" s="423" t="s">
        <v>43</v>
      </c>
      <c r="N36" s="423">
        <v>3.4924724</v>
      </c>
      <c r="O36" s="423" t="s">
        <v>43</v>
      </c>
      <c r="P36" s="423" t="s">
        <v>43</v>
      </c>
      <c r="Q36" s="423">
        <v>78459.413602900007</v>
      </c>
      <c r="R36" s="423">
        <v>77839.106632900002</v>
      </c>
      <c r="S36" s="422" t="s">
        <v>1392</v>
      </c>
    </row>
    <row r="37" spans="1:20" ht="17.100000000000001" customHeight="1">
      <c r="A37" s="422" t="s">
        <v>1393</v>
      </c>
      <c r="B37" s="423" t="s">
        <v>43</v>
      </c>
      <c r="C37" s="423" t="s">
        <v>43</v>
      </c>
      <c r="D37" s="423" t="s">
        <v>43</v>
      </c>
      <c r="E37" s="423" t="s">
        <v>43</v>
      </c>
      <c r="F37" s="423" t="s">
        <v>43</v>
      </c>
      <c r="G37" s="423" t="s">
        <v>43</v>
      </c>
      <c r="H37" s="423" t="s">
        <v>43</v>
      </c>
      <c r="I37" s="423">
        <v>3634.2070583999998</v>
      </c>
      <c r="J37" s="423" t="s">
        <v>43</v>
      </c>
      <c r="K37" s="423" t="s">
        <v>43</v>
      </c>
      <c r="L37" s="423" t="s">
        <v>43</v>
      </c>
      <c r="M37" s="423" t="s">
        <v>43</v>
      </c>
      <c r="N37" s="423" t="s">
        <v>43</v>
      </c>
      <c r="O37" s="423" t="s">
        <v>43</v>
      </c>
      <c r="P37" s="423" t="s">
        <v>43</v>
      </c>
      <c r="Q37" s="423">
        <v>3634.2070583999998</v>
      </c>
      <c r="R37" s="423">
        <v>3627.5386365999998</v>
      </c>
      <c r="S37" s="422" t="s">
        <v>1393</v>
      </c>
    </row>
    <row r="38" spans="1:20" ht="17.100000000000001" customHeight="1">
      <c r="A38" s="422" t="s">
        <v>1394</v>
      </c>
      <c r="B38" s="423" t="s">
        <v>43</v>
      </c>
      <c r="C38" s="423">
        <v>3192.9186805999998</v>
      </c>
      <c r="D38" s="423">
        <v>25471.0977403</v>
      </c>
      <c r="E38" s="423">
        <v>8342.6915239999998</v>
      </c>
      <c r="F38" s="423">
        <v>3874.6591620999998</v>
      </c>
      <c r="G38" s="423">
        <v>15505.712329100001</v>
      </c>
      <c r="H38" s="423">
        <v>575255.55341569998</v>
      </c>
      <c r="I38" s="423">
        <v>16521.491617200001</v>
      </c>
      <c r="J38" s="423" t="s">
        <v>43</v>
      </c>
      <c r="K38" s="423">
        <v>1254.8319369999999</v>
      </c>
      <c r="L38" s="423" t="s">
        <v>43</v>
      </c>
      <c r="M38" s="423">
        <v>86.702370000000002</v>
      </c>
      <c r="N38" s="423">
        <v>18357.551679200002</v>
      </c>
      <c r="O38" s="423">
        <v>270.27954039999997</v>
      </c>
      <c r="P38" s="423" t="s">
        <v>43</v>
      </c>
      <c r="Q38" s="423">
        <v>668133.48999559996</v>
      </c>
      <c r="R38" s="423">
        <v>1774377.7274529999</v>
      </c>
      <c r="S38" s="422" t="s">
        <v>1394</v>
      </c>
    </row>
    <row r="39" spans="1:20" ht="17.100000000000001" customHeight="1">
      <c r="A39" s="422" t="s">
        <v>1395</v>
      </c>
      <c r="B39" s="423" t="s">
        <v>43</v>
      </c>
      <c r="C39" s="423" t="s">
        <v>43</v>
      </c>
      <c r="D39" s="423" t="s">
        <v>43</v>
      </c>
      <c r="E39" s="423" t="s">
        <v>43</v>
      </c>
      <c r="F39" s="423" t="s">
        <v>43</v>
      </c>
      <c r="G39" s="423" t="s">
        <v>43</v>
      </c>
      <c r="H39" s="423">
        <v>9703.0032228</v>
      </c>
      <c r="I39" s="423">
        <v>1572.6051299999999</v>
      </c>
      <c r="J39" s="423" t="s">
        <v>43</v>
      </c>
      <c r="K39" s="423" t="s">
        <v>43</v>
      </c>
      <c r="L39" s="423" t="s">
        <v>43</v>
      </c>
      <c r="M39" s="423" t="s">
        <v>43</v>
      </c>
      <c r="N39" s="423" t="s">
        <v>43</v>
      </c>
      <c r="O39" s="423" t="s">
        <v>43</v>
      </c>
      <c r="P39" s="423" t="s">
        <v>43</v>
      </c>
      <c r="Q39" s="423">
        <v>11275.6083528</v>
      </c>
      <c r="R39" s="423">
        <v>13723.521034699999</v>
      </c>
      <c r="S39" s="422" t="s">
        <v>1395</v>
      </c>
    </row>
    <row r="40" spans="1:20" ht="17.100000000000001" customHeight="1">
      <c r="A40" s="422" t="s">
        <v>1396</v>
      </c>
      <c r="B40" s="423" t="s">
        <v>43</v>
      </c>
      <c r="C40" s="423">
        <v>255.98958300000001</v>
      </c>
      <c r="D40" s="423" t="s">
        <v>43</v>
      </c>
      <c r="E40" s="423" t="s">
        <v>43</v>
      </c>
      <c r="F40" s="423">
        <v>254.1145831</v>
      </c>
      <c r="G40" s="423">
        <v>10.203419999999999</v>
      </c>
      <c r="H40" s="423">
        <v>3311.7445671</v>
      </c>
      <c r="I40" s="423">
        <v>5841.1553167000002</v>
      </c>
      <c r="J40" s="423" t="s">
        <v>43</v>
      </c>
      <c r="K40" s="423">
        <v>2755.2141833000001</v>
      </c>
      <c r="L40" s="423" t="s">
        <v>43</v>
      </c>
      <c r="M40" s="423" t="s">
        <v>43</v>
      </c>
      <c r="N40" s="423">
        <v>2699.8305371000001</v>
      </c>
      <c r="O40" s="423">
        <v>48.417029999999997</v>
      </c>
      <c r="P40" s="423" t="s">
        <v>43</v>
      </c>
      <c r="Q40" s="423">
        <v>15176.669220300002</v>
      </c>
      <c r="R40" s="423">
        <v>32448.225611099999</v>
      </c>
      <c r="S40" s="422" t="s">
        <v>1396</v>
      </c>
    </row>
    <row r="41" spans="1:20" ht="17.100000000000001" customHeight="1">
      <c r="A41" s="422" t="s">
        <v>1397</v>
      </c>
      <c r="B41" s="423" t="s">
        <v>43</v>
      </c>
      <c r="C41" s="423" t="s">
        <v>43</v>
      </c>
      <c r="D41" s="423">
        <v>32.807290000000002</v>
      </c>
      <c r="E41" s="423" t="s">
        <v>43</v>
      </c>
      <c r="F41" s="423" t="s">
        <v>43</v>
      </c>
      <c r="G41" s="423" t="s">
        <v>43</v>
      </c>
      <c r="H41" s="423">
        <v>176.48566640000001</v>
      </c>
      <c r="I41" s="423">
        <v>7048.7318065999998</v>
      </c>
      <c r="J41" s="423" t="s">
        <v>43</v>
      </c>
      <c r="K41" s="423" t="s">
        <v>43</v>
      </c>
      <c r="L41" s="423" t="s">
        <v>43</v>
      </c>
      <c r="M41" s="423" t="s">
        <v>43</v>
      </c>
      <c r="N41" s="423" t="s">
        <v>43</v>
      </c>
      <c r="O41" s="423" t="s">
        <v>43</v>
      </c>
      <c r="P41" s="423" t="s">
        <v>43</v>
      </c>
      <c r="Q41" s="423">
        <v>7258.0247629999994</v>
      </c>
      <c r="R41" s="423">
        <v>11153.0668391</v>
      </c>
      <c r="S41" s="422" t="s">
        <v>1397</v>
      </c>
    </row>
    <row r="42" spans="1:20" ht="17.100000000000001" customHeight="1">
      <c r="A42" s="422" t="s">
        <v>1398</v>
      </c>
      <c r="B42" s="423" t="s">
        <v>43</v>
      </c>
      <c r="C42" s="423">
        <v>5407.3759204999997</v>
      </c>
      <c r="D42" s="423" t="s">
        <v>43</v>
      </c>
      <c r="E42" s="423">
        <v>9493.9088931999995</v>
      </c>
      <c r="F42" s="423">
        <v>502318.0074613</v>
      </c>
      <c r="G42" s="423">
        <v>138462.86225179999</v>
      </c>
      <c r="H42" s="423">
        <v>1779577.5499237</v>
      </c>
      <c r="I42" s="423">
        <v>57166.946321399999</v>
      </c>
      <c r="J42" s="423">
        <v>144.6520337</v>
      </c>
      <c r="K42" s="423">
        <v>89459.311180699995</v>
      </c>
      <c r="L42" s="423" t="s">
        <v>43</v>
      </c>
      <c r="M42" s="423">
        <v>72280.827531600007</v>
      </c>
      <c r="N42" s="423">
        <v>119793.17341079999</v>
      </c>
      <c r="O42" s="423">
        <v>5077.9062246000003</v>
      </c>
      <c r="P42" s="423" t="s">
        <v>43</v>
      </c>
      <c r="Q42" s="423">
        <v>2779182.5211533001</v>
      </c>
      <c r="R42" s="423">
        <v>1719371.7280009999</v>
      </c>
      <c r="S42" s="422" t="s">
        <v>1398</v>
      </c>
    </row>
    <row r="43" spans="1:20">
      <c r="A43" s="424"/>
      <c r="B43" s="425"/>
      <c r="C43" s="425"/>
      <c r="D43" s="425"/>
      <c r="E43" s="42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4"/>
    </row>
    <row r="44" spans="1:20">
      <c r="A44" s="422"/>
      <c r="B44" s="423"/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  <c r="P44" s="423"/>
      <c r="Q44" s="423"/>
      <c r="R44" s="423"/>
      <c r="S44" s="416" t="s">
        <v>1461</v>
      </c>
    </row>
    <row r="45" spans="1:20">
      <c r="A45" s="422"/>
      <c r="B45" s="423"/>
      <c r="C45" s="423"/>
      <c r="D45" s="423"/>
      <c r="E45" s="423"/>
      <c r="F45" s="423"/>
      <c r="G45" s="423"/>
      <c r="H45" s="423"/>
      <c r="I45" s="423"/>
      <c r="J45" s="109" t="s">
        <v>1344</v>
      </c>
      <c r="K45" s="107" t="s">
        <v>1345</v>
      </c>
      <c r="L45" s="423"/>
      <c r="M45" s="423"/>
      <c r="N45" s="423"/>
      <c r="O45" s="423"/>
      <c r="P45" s="423"/>
      <c r="Q45" s="423"/>
      <c r="R45" s="423"/>
      <c r="S45" s="423"/>
      <c r="T45" s="422"/>
    </row>
    <row r="46" spans="1:20">
      <c r="A46" s="422"/>
      <c r="B46" s="423"/>
      <c r="C46" s="423"/>
      <c r="D46" s="423"/>
      <c r="E46" s="423"/>
      <c r="F46" s="423"/>
      <c r="G46" s="423"/>
      <c r="H46" s="423"/>
      <c r="I46" s="423"/>
      <c r="J46" s="109" t="s">
        <v>1462</v>
      </c>
      <c r="K46" s="107" t="s">
        <v>1347</v>
      </c>
      <c r="L46" s="423"/>
      <c r="M46" s="423"/>
      <c r="N46" s="423"/>
      <c r="O46" s="423"/>
      <c r="P46" s="423"/>
      <c r="Q46" s="423"/>
      <c r="R46" s="423"/>
      <c r="S46" s="423"/>
      <c r="T46" s="422"/>
    </row>
    <row r="47" spans="1:20">
      <c r="A47" s="422"/>
      <c r="B47" s="423"/>
      <c r="C47" s="423"/>
      <c r="D47" s="423"/>
      <c r="E47" s="423"/>
      <c r="F47" s="423"/>
      <c r="G47" s="423"/>
      <c r="H47" s="423"/>
      <c r="I47" s="423"/>
      <c r="J47" s="109" t="s">
        <v>307</v>
      </c>
      <c r="K47" s="107" t="s">
        <v>150</v>
      </c>
      <c r="L47" s="423"/>
      <c r="M47" s="423"/>
      <c r="N47" s="423"/>
      <c r="O47" s="423"/>
      <c r="P47" s="423"/>
      <c r="Q47" s="423"/>
      <c r="R47" s="423"/>
      <c r="S47" s="423"/>
      <c r="T47" s="422"/>
    </row>
    <row r="48" spans="1:20" ht="15">
      <c r="A48" s="15"/>
      <c r="B48" s="39"/>
      <c r="C48" s="15"/>
      <c r="D48" s="417"/>
      <c r="E48" s="417"/>
      <c r="F48" s="417"/>
      <c r="G48" s="15"/>
      <c r="H48" s="15"/>
      <c r="I48" s="426"/>
      <c r="J48" s="427"/>
      <c r="K48" s="39"/>
      <c r="L48" s="417"/>
      <c r="M48" s="15"/>
      <c r="N48" s="15"/>
      <c r="O48" s="15"/>
      <c r="P48" s="15"/>
      <c r="Q48" s="15"/>
      <c r="R48" s="15"/>
      <c r="S48" s="403" t="s">
        <v>57</v>
      </c>
    </row>
    <row r="49" spans="1:19">
      <c r="A49" s="1039" t="s">
        <v>1463</v>
      </c>
      <c r="B49" s="1031" t="s">
        <v>1349</v>
      </c>
      <c r="C49" s="1031"/>
      <c r="D49" s="1031"/>
      <c r="E49" s="1031"/>
      <c r="F49" s="1031"/>
      <c r="G49" s="1031"/>
      <c r="H49" s="1031"/>
      <c r="I49" s="1031"/>
      <c r="J49" s="1031" t="s">
        <v>1349</v>
      </c>
      <c r="K49" s="1031"/>
      <c r="L49" s="1031"/>
      <c r="M49" s="1031"/>
      <c r="N49" s="1031"/>
      <c r="O49" s="1031"/>
      <c r="P49" s="1031"/>
      <c r="Q49" s="1031"/>
      <c r="R49" s="1038" t="s">
        <v>1350</v>
      </c>
      <c r="S49" s="1041" t="s">
        <v>1463</v>
      </c>
    </row>
    <row r="50" spans="1:19">
      <c r="A50" s="1039"/>
      <c r="B50" s="1037" t="s">
        <v>1351</v>
      </c>
      <c r="C50" s="1037" t="s">
        <v>1352</v>
      </c>
      <c r="D50" s="1037" t="s">
        <v>1353</v>
      </c>
      <c r="E50" s="1037" t="s">
        <v>1354</v>
      </c>
      <c r="F50" s="1037" t="s">
        <v>1355</v>
      </c>
      <c r="G50" s="1037" t="s">
        <v>1356</v>
      </c>
      <c r="H50" s="1037" t="s">
        <v>1357</v>
      </c>
      <c r="I50" s="1037" t="s">
        <v>1358</v>
      </c>
      <c r="J50" s="1037" t="s">
        <v>1359</v>
      </c>
      <c r="K50" s="1037" t="s">
        <v>1360</v>
      </c>
      <c r="L50" s="1037" t="s">
        <v>1361</v>
      </c>
      <c r="M50" s="1037" t="s">
        <v>1362</v>
      </c>
      <c r="N50" s="1037" t="s">
        <v>1363</v>
      </c>
      <c r="O50" s="1037" t="s">
        <v>1364</v>
      </c>
      <c r="P50" s="1037" t="s">
        <v>1365</v>
      </c>
      <c r="Q50" s="1040" t="s">
        <v>61</v>
      </c>
      <c r="R50" s="1038"/>
      <c r="S50" s="1041"/>
    </row>
    <row r="51" spans="1:19" ht="51.75" customHeight="1">
      <c r="A51" s="1039"/>
      <c r="B51" s="1037"/>
      <c r="C51" s="1037"/>
      <c r="D51" s="1037"/>
      <c r="E51" s="1037"/>
      <c r="F51" s="1037"/>
      <c r="G51" s="1037"/>
      <c r="H51" s="1037"/>
      <c r="I51" s="1037"/>
      <c r="J51" s="1037"/>
      <c r="K51" s="1037"/>
      <c r="L51" s="1037"/>
      <c r="M51" s="1037"/>
      <c r="N51" s="1037"/>
      <c r="O51" s="1037"/>
      <c r="P51" s="1037"/>
      <c r="Q51" s="1040"/>
      <c r="R51" s="1038"/>
      <c r="S51" s="1041"/>
    </row>
    <row r="52" spans="1:19">
      <c r="A52" s="37"/>
      <c r="B52" s="420"/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420"/>
      <c r="N52" s="420"/>
      <c r="O52" s="420"/>
      <c r="P52" s="420"/>
      <c r="Q52" s="420"/>
      <c r="R52" s="420"/>
      <c r="S52" s="420"/>
    </row>
    <row r="53" spans="1:19" ht="17.100000000000001" customHeight="1">
      <c r="A53" s="422" t="s">
        <v>1399</v>
      </c>
      <c r="B53" s="423" t="s">
        <v>43</v>
      </c>
      <c r="C53" s="423">
        <v>96.507719899999998</v>
      </c>
      <c r="D53" s="423">
        <v>453.17083500000001</v>
      </c>
      <c r="E53" s="423">
        <v>106426.4693408</v>
      </c>
      <c r="F53" s="423" t="s">
        <v>43</v>
      </c>
      <c r="G53" s="423" t="s">
        <v>43</v>
      </c>
      <c r="H53" s="423">
        <v>58116.189360600001</v>
      </c>
      <c r="I53" s="423">
        <v>12339.9701499</v>
      </c>
      <c r="J53" s="423">
        <v>46.132502199999998</v>
      </c>
      <c r="K53" s="423">
        <v>2225.5453204999999</v>
      </c>
      <c r="L53" s="423" t="s">
        <v>43</v>
      </c>
      <c r="M53" s="423" t="s">
        <v>43</v>
      </c>
      <c r="N53" s="423">
        <v>12773.705141099999</v>
      </c>
      <c r="O53" s="423" t="s">
        <v>43</v>
      </c>
      <c r="P53" s="423" t="s">
        <v>43</v>
      </c>
      <c r="Q53" s="423">
        <v>192477.69037000003</v>
      </c>
      <c r="R53" s="423">
        <v>281539.17908749997</v>
      </c>
      <c r="S53" s="422" t="s">
        <v>1399</v>
      </c>
    </row>
    <row r="54" spans="1:19" ht="17.100000000000001" customHeight="1">
      <c r="A54" s="422" t="s">
        <v>1400</v>
      </c>
      <c r="B54" s="423" t="s">
        <v>43</v>
      </c>
      <c r="C54" s="423" t="s">
        <v>43</v>
      </c>
      <c r="D54" s="423">
        <v>5561.4025473000002</v>
      </c>
      <c r="E54" s="423">
        <v>2084.1186081000001</v>
      </c>
      <c r="F54" s="423">
        <v>5157.0367274999999</v>
      </c>
      <c r="G54" s="423">
        <v>1017.4765916</v>
      </c>
      <c r="H54" s="423">
        <v>52622.317325999997</v>
      </c>
      <c r="I54" s="423">
        <v>15903.0506618</v>
      </c>
      <c r="J54" s="423" t="s">
        <v>43</v>
      </c>
      <c r="K54" s="423">
        <v>16235.914868100001</v>
      </c>
      <c r="L54" s="423" t="s">
        <v>43</v>
      </c>
      <c r="M54" s="423">
        <v>4935.9597218999997</v>
      </c>
      <c r="N54" s="423">
        <v>68.541955900000005</v>
      </c>
      <c r="O54" s="423" t="s">
        <v>43</v>
      </c>
      <c r="P54" s="423" t="s">
        <v>43</v>
      </c>
      <c r="Q54" s="423">
        <v>103585.81900819999</v>
      </c>
      <c r="R54" s="423">
        <v>89852.662903899996</v>
      </c>
      <c r="S54" s="422" t="s">
        <v>1400</v>
      </c>
    </row>
    <row r="55" spans="1:19" ht="17.100000000000001" customHeight="1">
      <c r="A55" s="422" t="s">
        <v>1401</v>
      </c>
      <c r="B55" s="423" t="s">
        <v>43</v>
      </c>
      <c r="C55" s="423" t="s">
        <v>43</v>
      </c>
      <c r="D55" s="423" t="s">
        <v>43</v>
      </c>
      <c r="E55" s="423">
        <v>5074.5161344999997</v>
      </c>
      <c r="F55" s="423" t="s">
        <v>43</v>
      </c>
      <c r="G55" s="423" t="s">
        <v>43</v>
      </c>
      <c r="H55" s="423">
        <v>1813.7547141</v>
      </c>
      <c r="I55" s="423">
        <v>12460.1534825</v>
      </c>
      <c r="J55" s="423" t="s">
        <v>43</v>
      </c>
      <c r="K55" s="423">
        <v>10770.532102200001</v>
      </c>
      <c r="L55" s="423" t="s">
        <v>43</v>
      </c>
      <c r="M55" s="423" t="s">
        <v>43</v>
      </c>
      <c r="N55" s="423" t="s">
        <v>43</v>
      </c>
      <c r="O55" s="423" t="s">
        <v>43</v>
      </c>
      <c r="P55" s="423" t="s">
        <v>43</v>
      </c>
      <c r="Q55" s="423">
        <v>30118.956433300002</v>
      </c>
      <c r="R55" s="423">
        <v>139748.56316359999</v>
      </c>
      <c r="S55" s="422" t="s">
        <v>1401</v>
      </c>
    </row>
    <row r="56" spans="1:19" ht="17.100000000000001" customHeight="1">
      <c r="A56" s="422" t="s">
        <v>1402</v>
      </c>
      <c r="B56" s="423" t="s">
        <v>43</v>
      </c>
      <c r="C56" s="423">
        <v>203003.50493610001</v>
      </c>
      <c r="D56" s="423">
        <v>131211.8482415</v>
      </c>
      <c r="E56" s="423">
        <v>566267.59990499995</v>
      </c>
      <c r="F56" s="423">
        <v>289672.7420351</v>
      </c>
      <c r="G56" s="423">
        <v>118586.6950542</v>
      </c>
      <c r="H56" s="423">
        <v>18843239.976284299</v>
      </c>
      <c r="I56" s="423">
        <v>1994301.5018352</v>
      </c>
      <c r="J56" s="423">
        <v>0.1878628</v>
      </c>
      <c r="K56" s="423">
        <v>421324.580479</v>
      </c>
      <c r="L56" s="423">
        <v>53026.8799946</v>
      </c>
      <c r="M56" s="423">
        <v>81254.542438499993</v>
      </c>
      <c r="N56" s="423">
        <v>838522.13074739999</v>
      </c>
      <c r="O56" s="423">
        <v>146632.90292739999</v>
      </c>
      <c r="P56" s="423">
        <v>585.06964479999999</v>
      </c>
      <c r="Q56" s="423">
        <v>23687630.1623859</v>
      </c>
      <c r="R56" s="423">
        <v>23447998.466996901</v>
      </c>
      <c r="S56" s="422" t="s">
        <v>1402</v>
      </c>
    </row>
    <row r="57" spans="1:19" ht="17.100000000000001" customHeight="1">
      <c r="A57" s="422" t="s">
        <v>1403</v>
      </c>
      <c r="B57" s="423" t="s">
        <v>43</v>
      </c>
      <c r="C57" s="423" t="s">
        <v>43</v>
      </c>
      <c r="D57" s="423" t="s">
        <v>43</v>
      </c>
      <c r="E57" s="423" t="s">
        <v>43</v>
      </c>
      <c r="F57" s="423" t="s">
        <v>43</v>
      </c>
      <c r="G57" s="423" t="s">
        <v>43</v>
      </c>
      <c r="H57" s="423">
        <v>2490.8442881999999</v>
      </c>
      <c r="I57" s="423">
        <v>13076.188757</v>
      </c>
      <c r="J57" s="423" t="s">
        <v>43</v>
      </c>
      <c r="K57" s="423">
        <v>426.94438000000002</v>
      </c>
      <c r="L57" s="423" t="s">
        <v>43</v>
      </c>
      <c r="M57" s="423" t="s">
        <v>43</v>
      </c>
      <c r="N57" s="423" t="s">
        <v>43</v>
      </c>
      <c r="O57" s="423" t="s">
        <v>43</v>
      </c>
      <c r="P57" s="423" t="s">
        <v>43</v>
      </c>
      <c r="Q57" s="423">
        <v>15993.977425200001</v>
      </c>
      <c r="R57" s="423">
        <v>31275.6224908</v>
      </c>
      <c r="S57" s="422" t="s">
        <v>1403</v>
      </c>
    </row>
    <row r="58" spans="1:19" ht="17.100000000000001" customHeight="1">
      <c r="A58" s="422" t="s">
        <v>1404</v>
      </c>
      <c r="B58" s="423" t="s">
        <v>43</v>
      </c>
      <c r="C58" s="423" t="s">
        <v>43</v>
      </c>
      <c r="D58" s="423" t="s">
        <v>43</v>
      </c>
      <c r="E58" s="423" t="s">
        <v>43</v>
      </c>
      <c r="F58" s="423" t="s">
        <v>43</v>
      </c>
      <c r="G58" s="423" t="s">
        <v>43</v>
      </c>
      <c r="H58" s="423">
        <v>1.7932399999999999</v>
      </c>
      <c r="I58" s="423">
        <v>21266.608697600001</v>
      </c>
      <c r="J58" s="423" t="s">
        <v>43</v>
      </c>
      <c r="K58" s="423" t="s">
        <v>43</v>
      </c>
      <c r="L58" s="423" t="s">
        <v>43</v>
      </c>
      <c r="M58" s="423" t="s">
        <v>43</v>
      </c>
      <c r="N58" s="423" t="s">
        <v>43</v>
      </c>
      <c r="O58" s="423">
        <v>5.8988400000000003E-2</v>
      </c>
      <c r="P58" s="423" t="s">
        <v>43</v>
      </c>
      <c r="Q58" s="423">
        <v>21268.460926</v>
      </c>
      <c r="R58" s="423">
        <v>21457.302175100001</v>
      </c>
      <c r="S58" s="422" t="s">
        <v>1404</v>
      </c>
    </row>
    <row r="59" spans="1:19" ht="17.100000000000001" customHeight="1">
      <c r="A59" s="422" t="s">
        <v>1405</v>
      </c>
      <c r="B59" s="423" t="s">
        <v>43</v>
      </c>
      <c r="C59" s="423" t="s">
        <v>43</v>
      </c>
      <c r="D59" s="423" t="s">
        <v>43</v>
      </c>
      <c r="E59" s="423" t="s">
        <v>43</v>
      </c>
      <c r="F59" s="423" t="s">
        <v>43</v>
      </c>
      <c r="G59" s="423" t="s">
        <v>43</v>
      </c>
      <c r="H59" s="423" t="s">
        <v>43</v>
      </c>
      <c r="I59" s="423">
        <v>3775.9838370000002</v>
      </c>
      <c r="J59" s="423" t="s">
        <v>43</v>
      </c>
      <c r="K59" s="423" t="s">
        <v>43</v>
      </c>
      <c r="L59" s="423" t="s">
        <v>43</v>
      </c>
      <c r="M59" s="423" t="s">
        <v>43</v>
      </c>
      <c r="N59" s="423" t="s">
        <v>43</v>
      </c>
      <c r="O59" s="423" t="s">
        <v>43</v>
      </c>
      <c r="P59" s="423" t="s">
        <v>43</v>
      </c>
      <c r="Q59" s="423">
        <v>3775.9838370000002</v>
      </c>
      <c r="R59" s="423">
        <v>5776.5220867999997</v>
      </c>
      <c r="S59" s="422" t="s">
        <v>1405</v>
      </c>
    </row>
    <row r="60" spans="1:19" ht="17.100000000000001" customHeight="1">
      <c r="A60" s="422" t="s">
        <v>1406</v>
      </c>
      <c r="B60" s="423" t="s">
        <v>43</v>
      </c>
      <c r="C60" s="423" t="s">
        <v>43</v>
      </c>
      <c r="D60" s="423" t="s">
        <v>43</v>
      </c>
      <c r="E60" s="423" t="s">
        <v>43</v>
      </c>
      <c r="F60" s="423" t="s">
        <v>43</v>
      </c>
      <c r="G60" s="423" t="s">
        <v>43</v>
      </c>
      <c r="H60" s="423">
        <v>11009.3517717</v>
      </c>
      <c r="I60" s="423">
        <v>13737.7397442</v>
      </c>
      <c r="J60" s="423" t="s">
        <v>43</v>
      </c>
      <c r="K60" s="423">
        <v>8707.8398182000001</v>
      </c>
      <c r="L60" s="423" t="s">
        <v>43</v>
      </c>
      <c r="M60" s="423" t="s">
        <v>43</v>
      </c>
      <c r="N60" s="423">
        <v>10.536468899999999</v>
      </c>
      <c r="O60" s="423">
        <v>0.65498000000000001</v>
      </c>
      <c r="P60" s="423" t="s">
        <v>43</v>
      </c>
      <c r="Q60" s="423">
        <v>33466.122782999999</v>
      </c>
      <c r="R60" s="423">
        <v>128462.71823860001</v>
      </c>
      <c r="S60" s="422" t="s">
        <v>1406</v>
      </c>
    </row>
    <row r="61" spans="1:19" ht="17.100000000000001" customHeight="1">
      <c r="A61" s="422" t="s">
        <v>1407</v>
      </c>
      <c r="B61" s="423" t="s">
        <v>43</v>
      </c>
      <c r="C61" s="423" t="s">
        <v>43</v>
      </c>
      <c r="D61" s="423" t="s">
        <v>43</v>
      </c>
      <c r="E61" s="423" t="s">
        <v>43</v>
      </c>
      <c r="F61" s="423" t="s">
        <v>43</v>
      </c>
      <c r="G61" s="423" t="s">
        <v>43</v>
      </c>
      <c r="H61" s="423">
        <v>1933.9735989999999</v>
      </c>
      <c r="I61" s="423">
        <v>17686.770268100001</v>
      </c>
      <c r="J61" s="423" t="s">
        <v>43</v>
      </c>
      <c r="K61" s="423" t="s">
        <v>43</v>
      </c>
      <c r="L61" s="423" t="s">
        <v>43</v>
      </c>
      <c r="M61" s="423" t="s">
        <v>43</v>
      </c>
      <c r="N61" s="423" t="s">
        <v>43</v>
      </c>
      <c r="O61" s="423" t="s">
        <v>43</v>
      </c>
      <c r="P61" s="423" t="s">
        <v>43</v>
      </c>
      <c r="Q61" s="423">
        <v>19620.743867100002</v>
      </c>
      <c r="R61" s="423">
        <v>20864.762344899998</v>
      </c>
      <c r="S61" s="422" t="s">
        <v>1407</v>
      </c>
    </row>
    <row r="62" spans="1:19" ht="17.100000000000001" customHeight="1">
      <c r="A62" s="422" t="s">
        <v>1408</v>
      </c>
      <c r="B62" s="423" t="s">
        <v>43</v>
      </c>
      <c r="C62" s="423" t="s">
        <v>43</v>
      </c>
      <c r="D62" s="423" t="s">
        <v>43</v>
      </c>
      <c r="E62" s="423" t="s">
        <v>43</v>
      </c>
      <c r="F62" s="423">
        <v>696.52581369999996</v>
      </c>
      <c r="G62" s="423" t="s">
        <v>43</v>
      </c>
      <c r="H62" s="423">
        <v>100.6408824</v>
      </c>
      <c r="I62" s="423">
        <v>11707.539790299999</v>
      </c>
      <c r="J62" s="423" t="s">
        <v>43</v>
      </c>
      <c r="K62" s="423" t="s">
        <v>43</v>
      </c>
      <c r="L62" s="423" t="s">
        <v>43</v>
      </c>
      <c r="M62" s="423" t="s">
        <v>43</v>
      </c>
      <c r="N62" s="423" t="s">
        <v>43</v>
      </c>
      <c r="O62" s="423" t="s">
        <v>43</v>
      </c>
      <c r="P62" s="423" t="s">
        <v>43</v>
      </c>
      <c r="Q62" s="423">
        <v>12504.706486399999</v>
      </c>
      <c r="R62" s="423">
        <v>60806.802803500002</v>
      </c>
      <c r="S62" s="422" t="s">
        <v>1408</v>
      </c>
    </row>
    <row r="63" spans="1:19" ht="17.100000000000001" customHeight="1">
      <c r="A63" s="422" t="s">
        <v>1409</v>
      </c>
      <c r="B63" s="423" t="s">
        <v>43</v>
      </c>
      <c r="C63" s="423" t="s">
        <v>43</v>
      </c>
      <c r="D63" s="423" t="s">
        <v>43</v>
      </c>
      <c r="E63" s="423" t="s">
        <v>43</v>
      </c>
      <c r="F63" s="423" t="s">
        <v>43</v>
      </c>
      <c r="G63" s="423" t="s">
        <v>43</v>
      </c>
      <c r="H63" s="423">
        <v>1271.5808007999999</v>
      </c>
      <c r="I63" s="423">
        <v>809.42156309999996</v>
      </c>
      <c r="J63" s="423" t="s">
        <v>43</v>
      </c>
      <c r="K63" s="423" t="s">
        <v>43</v>
      </c>
      <c r="L63" s="423" t="s">
        <v>43</v>
      </c>
      <c r="M63" s="423" t="s">
        <v>43</v>
      </c>
      <c r="N63" s="423">
        <v>1.4836437</v>
      </c>
      <c r="O63" s="423" t="s">
        <v>43</v>
      </c>
      <c r="P63" s="423" t="s">
        <v>43</v>
      </c>
      <c r="Q63" s="423">
        <v>2082.4860076</v>
      </c>
      <c r="R63" s="423">
        <v>2231.2329198000002</v>
      </c>
      <c r="S63" s="422" t="s">
        <v>1409</v>
      </c>
    </row>
    <row r="64" spans="1:19" ht="17.100000000000001" customHeight="1">
      <c r="A64" s="422" t="s">
        <v>1410</v>
      </c>
      <c r="B64" s="423" t="s">
        <v>43</v>
      </c>
      <c r="C64" s="423" t="s">
        <v>43</v>
      </c>
      <c r="D64" s="423" t="s">
        <v>43</v>
      </c>
      <c r="E64" s="423">
        <v>29.077732300000001</v>
      </c>
      <c r="F64" s="423">
        <v>1254.5447506999999</v>
      </c>
      <c r="G64" s="423" t="s">
        <v>43</v>
      </c>
      <c r="H64" s="423">
        <v>58669.5294239</v>
      </c>
      <c r="I64" s="423">
        <v>22587.754327899998</v>
      </c>
      <c r="J64" s="423" t="s">
        <v>43</v>
      </c>
      <c r="K64" s="423" t="s">
        <v>43</v>
      </c>
      <c r="L64" s="423" t="s">
        <v>43</v>
      </c>
      <c r="M64" s="423" t="s">
        <v>43</v>
      </c>
      <c r="N64" s="423">
        <v>79.599684100000005</v>
      </c>
      <c r="O64" s="423">
        <v>4.6704398999999999</v>
      </c>
      <c r="P64" s="423" t="s">
        <v>43</v>
      </c>
      <c r="Q64" s="423">
        <v>82625.176358800003</v>
      </c>
      <c r="R64" s="423">
        <v>102197.10981920001</v>
      </c>
      <c r="S64" s="422" t="s">
        <v>1410</v>
      </c>
    </row>
    <row r="65" spans="1:19" ht="17.100000000000001" customHeight="1">
      <c r="A65" s="422" t="s">
        <v>1411</v>
      </c>
      <c r="B65" s="423" t="s">
        <v>43</v>
      </c>
      <c r="C65" s="423" t="s">
        <v>43</v>
      </c>
      <c r="D65" s="423" t="s">
        <v>43</v>
      </c>
      <c r="E65" s="423" t="s">
        <v>43</v>
      </c>
      <c r="F65" s="423" t="s">
        <v>43</v>
      </c>
      <c r="G65" s="423" t="s">
        <v>43</v>
      </c>
      <c r="H65" s="423">
        <v>1922.7790152</v>
      </c>
      <c r="I65" s="423">
        <v>349.08093810000003</v>
      </c>
      <c r="J65" s="423" t="s">
        <v>43</v>
      </c>
      <c r="K65" s="423" t="s">
        <v>43</v>
      </c>
      <c r="L65" s="423" t="s">
        <v>43</v>
      </c>
      <c r="M65" s="423" t="s">
        <v>43</v>
      </c>
      <c r="N65" s="423" t="s">
        <v>43</v>
      </c>
      <c r="O65" s="423" t="s">
        <v>43</v>
      </c>
      <c r="P65" s="423" t="s">
        <v>43</v>
      </c>
      <c r="Q65" s="423">
        <v>2271.8599533000001</v>
      </c>
      <c r="R65" s="423">
        <v>2354.1120722000001</v>
      </c>
      <c r="S65" s="422" t="s">
        <v>1411</v>
      </c>
    </row>
    <row r="66" spans="1:19" ht="17.100000000000001" customHeight="1">
      <c r="A66" s="422" t="s">
        <v>1412</v>
      </c>
      <c r="B66" s="423" t="s">
        <v>43</v>
      </c>
      <c r="C66" s="423" t="s">
        <v>43</v>
      </c>
      <c r="D66" s="423" t="s">
        <v>43</v>
      </c>
      <c r="E66" s="423">
        <v>54.678063199999997</v>
      </c>
      <c r="F66" s="423">
        <v>28.482900000000001</v>
      </c>
      <c r="G66" s="423" t="s">
        <v>43</v>
      </c>
      <c r="H66" s="423">
        <v>3589.9642625000001</v>
      </c>
      <c r="I66" s="423">
        <v>521.09215640000002</v>
      </c>
      <c r="J66" s="423" t="s">
        <v>43</v>
      </c>
      <c r="K66" s="423" t="s">
        <v>43</v>
      </c>
      <c r="L66" s="423" t="s">
        <v>43</v>
      </c>
      <c r="M66" s="423" t="s">
        <v>43</v>
      </c>
      <c r="N66" s="423">
        <v>221.00254409999999</v>
      </c>
      <c r="O66" s="423" t="s">
        <v>43</v>
      </c>
      <c r="P66" s="423" t="s">
        <v>43</v>
      </c>
      <c r="Q66" s="423">
        <v>4415.2199261999995</v>
      </c>
      <c r="R66" s="423">
        <v>43342.251998599997</v>
      </c>
      <c r="S66" s="422" t="s">
        <v>1412</v>
      </c>
    </row>
    <row r="67" spans="1:19" ht="17.100000000000001" customHeight="1">
      <c r="A67" s="422" t="s">
        <v>1413</v>
      </c>
      <c r="B67" s="423" t="s">
        <v>43</v>
      </c>
      <c r="C67" s="423" t="s">
        <v>43</v>
      </c>
      <c r="D67" s="423" t="s">
        <v>43</v>
      </c>
      <c r="E67" s="423" t="s">
        <v>43</v>
      </c>
      <c r="F67" s="423" t="s">
        <v>43</v>
      </c>
      <c r="G67" s="423" t="s">
        <v>43</v>
      </c>
      <c r="H67" s="423">
        <v>1829.8992321000001</v>
      </c>
      <c r="I67" s="423">
        <v>269.50768529999999</v>
      </c>
      <c r="J67" s="423" t="s">
        <v>43</v>
      </c>
      <c r="K67" s="423" t="s">
        <v>43</v>
      </c>
      <c r="L67" s="423" t="s">
        <v>43</v>
      </c>
      <c r="M67" s="423" t="s">
        <v>43</v>
      </c>
      <c r="N67" s="423" t="s">
        <v>43</v>
      </c>
      <c r="O67" s="423" t="s">
        <v>43</v>
      </c>
      <c r="P67" s="423" t="s">
        <v>43</v>
      </c>
      <c r="Q67" s="423">
        <v>2099.4069174000001</v>
      </c>
      <c r="R67" s="423">
        <v>35614.410013000001</v>
      </c>
      <c r="S67" s="422" t="s">
        <v>1413</v>
      </c>
    </row>
    <row r="68" spans="1:19" ht="17.100000000000001" customHeight="1">
      <c r="A68" s="422" t="s">
        <v>1414</v>
      </c>
      <c r="B68" s="423" t="s">
        <v>43</v>
      </c>
      <c r="C68" s="423" t="s">
        <v>43</v>
      </c>
      <c r="D68" s="423" t="s">
        <v>43</v>
      </c>
      <c r="E68" s="423" t="s">
        <v>43</v>
      </c>
      <c r="F68" s="423">
        <v>0.85280120000000004</v>
      </c>
      <c r="G68" s="423" t="s">
        <v>43</v>
      </c>
      <c r="H68" s="423">
        <v>2810.2580561999998</v>
      </c>
      <c r="I68" s="423">
        <v>9965.1292575999996</v>
      </c>
      <c r="J68" s="423" t="s">
        <v>43</v>
      </c>
      <c r="K68" s="423" t="s">
        <v>43</v>
      </c>
      <c r="L68" s="423" t="s">
        <v>43</v>
      </c>
      <c r="M68" s="423" t="s">
        <v>43</v>
      </c>
      <c r="N68" s="423">
        <v>2833.1178116000001</v>
      </c>
      <c r="O68" s="423">
        <v>171.09174859999999</v>
      </c>
      <c r="P68" s="423" t="s">
        <v>43</v>
      </c>
      <c r="Q68" s="423">
        <v>15780.449675200001</v>
      </c>
      <c r="R68" s="423">
        <v>103894.8439615</v>
      </c>
      <c r="S68" s="422" t="s">
        <v>1414</v>
      </c>
    </row>
    <row r="69" spans="1:19" ht="17.100000000000001" customHeight="1">
      <c r="A69" s="422" t="s">
        <v>1415</v>
      </c>
      <c r="B69" s="423" t="s">
        <v>43</v>
      </c>
      <c r="C69" s="423" t="s">
        <v>43</v>
      </c>
      <c r="D69" s="423" t="s">
        <v>43</v>
      </c>
      <c r="E69" s="423" t="s">
        <v>43</v>
      </c>
      <c r="F69" s="423" t="s">
        <v>43</v>
      </c>
      <c r="G69" s="423" t="s">
        <v>43</v>
      </c>
      <c r="H69" s="423">
        <v>1054.6568714</v>
      </c>
      <c r="I69" s="423">
        <v>171.20205100000001</v>
      </c>
      <c r="J69" s="423" t="s">
        <v>43</v>
      </c>
      <c r="K69" s="423" t="s">
        <v>43</v>
      </c>
      <c r="L69" s="423" t="s">
        <v>43</v>
      </c>
      <c r="M69" s="423" t="s">
        <v>43</v>
      </c>
      <c r="N69" s="423" t="s">
        <v>43</v>
      </c>
      <c r="O69" s="423" t="s">
        <v>43</v>
      </c>
      <c r="P69" s="423" t="s">
        <v>43</v>
      </c>
      <c r="Q69" s="423">
        <v>1225.8589224</v>
      </c>
      <c r="R69" s="423">
        <v>1463.4303374000001</v>
      </c>
      <c r="S69" s="422" t="s">
        <v>1415</v>
      </c>
    </row>
    <row r="70" spans="1:19" ht="17.100000000000001" customHeight="1">
      <c r="A70" s="422" t="s">
        <v>1416</v>
      </c>
      <c r="B70" s="423" t="s">
        <v>43</v>
      </c>
      <c r="C70" s="423" t="s">
        <v>43</v>
      </c>
      <c r="D70" s="423" t="s">
        <v>43</v>
      </c>
      <c r="E70" s="423" t="s">
        <v>43</v>
      </c>
      <c r="F70" s="423">
        <v>736.87475159999997</v>
      </c>
      <c r="G70" s="423">
        <v>4.4874442999999999</v>
      </c>
      <c r="H70" s="423">
        <v>1611.4548738999999</v>
      </c>
      <c r="I70" s="423">
        <v>177.6727515</v>
      </c>
      <c r="J70" s="423" t="s">
        <v>43</v>
      </c>
      <c r="K70" s="423" t="s">
        <v>43</v>
      </c>
      <c r="L70" s="423" t="s">
        <v>43</v>
      </c>
      <c r="M70" s="423" t="s">
        <v>43</v>
      </c>
      <c r="N70" s="423">
        <v>544.43749519999994</v>
      </c>
      <c r="O70" s="423">
        <v>568.62377939999999</v>
      </c>
      <c r="P70" s="423">
        <v>2.0090276999999999</v>
      </c>
      <c r="Q70" s="423">
        <v>3645.5601235999993</v>
      </c>
      <c r="R70" s="423">
        <v>150263.82330220001</v>
      </c>
      <c r="S70" s="422" t="s">
        <v>1416</v>
      </c>
    </row>
    <row r="71" spans="1:19" ht="17.100000000000001" customHeight="1">
      <c r="A71" s="422" t="s">
        <v>1417</v>
      </c>
      <c r="B71" s="423" t="s">
        <v>43</v>
      </c>
      <c r="C71" s="423" t="s">
        <v>43</v>
      </c>
      <c r="D71" s="423" t="s">
        <v>43</v>
      </c>
      <c r="E71" s="423">
        <v>12.966930899999999</v>
      </c>
      <c r="F71" s="423" t="s">
        <v>43</v>
      </c>
      <c r="G71" s="423" t="s">
        <v>43</v>
      </c>
      <c r="H71" s="423">
        <v>8868.1045009999998</v>
      </c>
      <c r="I71" s="423">
        <v>172.79953449999999</v>
      </c>
      <c r="J71" s="423" t="s">
        <v>43</v>
      </c>
      <c r="K71" s="423" t="s">
        <v>43</v>
      </c>
      <c r="L71" s="423" t="s">
        <v>43</v>
      </c>
      <c r="M71" s="423" t="s">
        <v>43</v>
      </c>
      <c r="N71" s="423" t="s">
        <v>43</v>
      </c>
      <c r="O71" s="423" t="s">
        <v>43</v>
      </c>
      <c r="P71" s="423" t="s">
        <v>43</v>
      </c>
      <c r="Q71" s="423">
        <v>9053.8709663999998</v>
      </c>
      <c r="R71" s="423">
        <v>76869.719052700006</v>
      </c>
      <c r="S71" s="422" t="s">
        <v>1417</v>
      </c>
    </row>
    <row r="72" spans="1:19" ht="17.100000000000001" customHeight="1">
      <c r="A72" s="422" t="s">
        <v>1418</v>
      </c>
      <c r="B72" s="423" t="s">
        <v>43</v>
      </c>
      <c r="C72" s="423" t="s">
        <v>43</v>
      </c>
      <c r="D72" s="423" t="s">
        <v>43</v>
      </c>
      <c r="E72" s="423">
        <v>79.489616400000003</v>
      </c>
      <c r="F72" s="423">
        <v>11.950169900000001</v>
      </c>
      <c r="G72" s="423">
        <v>4.0397688</v>
      </c>
      <c r="H72" s="423">
        <v>8664.5690004000007</v>
      </c>
      <c r="I72" s="423">
        <v>1540.0375922999999</v>
      </c>
      <c r="J72" s="423" t="s">
        <v>43</v>
      </c>
      <c r="K72" s="423" t="s">
        <v>43</v>
      </c>
      <c r="L72" s="423" t="s">
        <v>43</v>
      </c>
      <c r="M72" s="423" t="s">
        <v>43</v>
      </c>
      <c r="N72" s="423">
        <v>1474.792029</v>
      </c>
      <c r="O72" s="423">
        <v>390.41344550000002</v>
      </c>
      <c r="P72" s="423" t="s">
        <v>43</v>
      </c>
      <c r="Q72" s="423">
        <v>12165.291622300001</v>
      </c>
      <c r="R72" s="423">
        <v>114324.1038901</v>
      </c>
      <c r="S72" s="422" t="s">
        <v>1418</v>
      </c>
    </row>
    <row r="73" spans="1:19" ht="17.100000000000001" customHeight="1">
      <c r="A73" s="422" t="s">
        <v>1419</v>
      </c>
      <c r="B73" s="423" t="s">
        <v>43</v>
      </c>
      <c r="C73" s="423" t="s">
        <v>43</v>
      </c>
      <c r="D73" s="423" t="s">
        <v>43</v>
      </c>
      <c r="E73" s="423" t="s">
        <v>43</v>
      </c>
      <c r="F73" s="423" t="s">
        <v>43</v>
      </c>
      <c r="G73" s="423" t="s">
        <v>43</v>
      </c>
      <c r="H73" s="423">
        <v>401.41168929999998</v>
      </c>
      <c r="I73" s="423">
        <v>125.9945543</v>
      </c>
      <c r="J73" s="423" t="s">
        <v>43</v>
      </c>
      <c r="K73" s="423" t="s">
        <v>43</v>
      </c>
      <c r="L73" s="423" t="s">
        <v>43</v>
      </c>
      <c r="M73" s="423" t="s">
        <v>43</v>
      </c>
      <c r="N73" s="423" t="s">
        <v>43</v>
      </c>
      <c r="O73" s="423" t="s">
        <v>43</v>
      </c>
      <c r="P73" s="423" t="s">
        <v>43</v>
      </c>
      <c r="Q73" s="423">
        <v>527.40624359999993</v>
      </c>
      <c r="R73" s="423">
        <v>1676.9388260000001</v>
      </c>
      <c r="S73" s="422" t="s">
        <v>1419</v>
      </c>
    </row>
    <row r="74" spans="1:19" ht="17.100000000000001" customHeight="1">
      <c r="A74" s="422" t="s">
        <v>1420</v>
      </c>
      <c r="B74" s="423" t="s">
        <v>43</v>
      </c>
      <c r="C74" s="423" t="s">
        <v>43</v>
      </c>
      <c r="D74" s="423" t="s">
        <v>43</v>
      </c>
      <c r="E74" s="423" t="s">
        <v>43</v>
      </c>
      <c r="F74" s="423" t="s">
        <v>43</v>
      </c>
      <c r="G74" s="423">
        <v>0.66610999999999998</v>
      </c>
      <c r="H74" s="423">
        <v>51941.074010700002</v>
      </c>
      <c r="I74" s="423">
        <v>223.22044579999999</v>
      </c>
      <c r="J74" s="423" t="s">
        <v>43</v>
      </c>
      <c r="K74" s="423" t="s">
        <v>43</v>
      </c>
      <c r="L74" s="423" t="s">
        <v>43</v>
      </c>
      <c r="M74" s="423" t="s">
        <v>43</v>
      </c>
      <c r="N74" s="423">
        <v>5.6574081999999999</v>
      </c>
      <c r="O74" s="423">
        <v>11.2643507</v>
      </c>
      <c r="P74" s="423" t="s">
        <v>43</v>
      </c>
      <c r="Q74" s="423">
        <v>52181.882325400002</v>
      </c>
      <c r="R74" s="423">
        <v>94355.214070600006</v>
      </c>
      <c r="S74" s="422" t="s">
        <v>1420</v>
      </c>
    </row>
    <row r="75" spans="1:19" ht="17.100000000000001" customHeight="1">
      <c r="A75" s="422" t="s">
        <v>1421</v>
      </c>
      <c r="B75" s="423" t="s">
        <v>43</v>
      </c>
      <c r="C75" s="423" t="s">
        <v>43</v>
      </c>
      <c r="D75" s="423" t="s">
        <v>43</v>
      </c>
      <c r="E75" s="423" t="s">
        <v>43</v>
      </c>
      <c r="F75" s="423">
        <v>259.63348639999998</v>
      </c>
      <c r="G75" s="423" t="s">
        <v>43</v>
      </c>
      <c r="H75" s="423">
        <v>7248.6253758000003</v>
      </c>
      <c r="I75" s="423">
        <v>269.80153109999998</v>
      </c>
      <c r="J75" s="423" t="s">
        <v>43</v>
      </c>
      <c r="K75" s="423" t="s">
        <v>43</v>
      </c>
      <c r="L75" s="423" t="s">
        <v>43</v>
      </c>
      <c r="M75" s="423" t="s">
        <v>43</v>
      </c>
      <c r="N75" s="423" t="s">
        <v>43</v>
      </c>
      <c r="O75" s="423" t="s">
        <v>43</v>
      </c>
      <c r="P75" s="423" t="s">
        <v>43</v>
      </c>
      <c r="Q75" s="423">
        <v>7778.0603933000002</v>
      </c>
      <c r="R75" s="423">
        <v>81440.234699399996</v>
      </c>
      <c r="S75" s="422" t="s">
        <v>1421</v>
      </c>
    </row>
    <row r="76" spans="1:19" ht="17.100000000000001" customHeight="1">
      <c r="A76" s="422" t="s">
        <v>1422</v>
      </c>
      <c r="B76" s="423" t="s">
        <v>43</v>
      </c>
      <c r="C76" s="423" t="s">
        <v>43</v>
      </c>
      <c r="D76" s="423">
        <v>2398.5780195000002</v>
      </c>
      <c r="E76" s="423">
        <v>700.80025490000003</v>
      </c>
      <c r="F76" s="423">
        <v>1520.704733</v>
      </c>
      <c r="G76" s="423" t="s">
        <v>43</v>
      </c>
      <c r="H76" s="423">
        <v>32337.110337300001</v>
      </c>
      <c r="I76" s="423">
        <v>1278.6209378999999</v>
      </c>
      <c r="J76" s="423" t="s">
        <v>43</v>
      </c>
      <c r="K76" s="423" t="s">
        <v>43</v>
      </c>
      <c r="L76" s="423" t="s">
        <v>43</v>
      </c>
      <c r="M76" s="423" t="s">
        <v>43</v>
      </c>
      <c r="N76" s="423">
        <v>1.9009471</v>
      </c>
      <c r="O76" s="423" t="s">
        <v>43</v>
      </c>
      <c r="P76" s="423" t="s">
        <v>43</v>
      </c>
      <c r="Q76" s="423">
        <v>38237.715229700007</v>
      </c>
      <c r="R76" s="423">
        <v>168064.62735960001</v>
      </c>
      <c r="S76" s="422" t="s">
        <v>1422</v>
      </c>
    </row>
    <row r="77" spans="1:19" ht="17.100000000000001" customHeight="1">
      <c r="A77" s="422" t="s">
        <v>1423</v>
      </c>
      <c r="B77" s="423" t="s">
        <v>43</v>
      </c>
      <c r="C77" s="423" t="s">
        <v>43</v>
      </c>
      <c r="D77" s="423" t="s">
        <v>43</v>
      </c>
      <c r="E77" s="423" t="s">
        <v>43</v>
      </c>
      <c r="F77" s="423" t="s">
        <v>43</v>
      </c>
      <c r="G77" s="423" t="s">
        <v>43</v>
      </c>
      <c r="H77" s="423">
        <v>61.609293100000002</v>
      </c>
      <c r="I77" s="423">
        <v>663.43939339999997</v>
      </c>
      <c r="J77" s="423" t="s">
        <v>43</v>
      </c>
      <c r="K77" s="423" t="s">
        <v>43</v>
      </c>
      <c r="L77" s="423" t="s">
        <v>43</v>
      </c>
      <c r="M77" s="423" t="s">
        <v>43</v>
      </c>
      <c r="N77" s="423" t="s">
        <v>43</v>
      </c>
      <c r="O77" s="423" t="s">
        <v>43</v>
      </c>
      <c r="P77" s="423" t="s">
        <v>43</v>
      </c>
      <c r="Q77" s="423">
        <v>725.04868650000003</v>
      </c>
      <c r="R77" s="423">
        <v>4974.0578167000003</v>
      </c>
      <c r="S77" s="422" t="s">
        <v>1423</v>
      </c>
    </row>
    <row r="78" spans="1:19" ht="17.100000000000001" customHeight="1">
      <c r="A78" s="422" t="s">
        <v>1424</v>
      </c>
      <c r="B78" s="423" t="s">
        <v>43</v>
      </c>
      <c r="C78" s="423" t="s">
        <v>43</v>
      </c>
      <c r="D78" s="423" t="s">
        <v>43</v>
      </c>
      <c r="E78" s="423">
        <v>5319.5101453999996</v>
      </c>
      <c r="F78" s="423" t="s">
        <v>43</v>
      </c>
      <c r="G78" s="423">
        <v>3.5377847999999998</v>
      </c>
      <c r="H78" s="423">
        <v>5450.3946151</v>
      </c>
      <c r="I78" s="423">
        <v>188.04032269999999</v>
      </c>
      <c r="J78" s="423" t="s">
        <v>43</v>
      </c>
      <c r="K78" s="423" t="s">
        <v>43</v>
      </c>
      <c r="L78" s="423" t="s">
        <v>43</v>
      </c>
      <c r="M78" s="423" t="s">
        <v>43</v>
      </c>
      <c r="N78" s="423">
        <v>23.604809599999999</v>
      </c>
      <c r="O78" s="423">
        <v>33.623473599999997</v>
      </c>
      <c r="P78" s="423" t="s">
        <v>43</v>
      </c>
      <c r="Q78" s="423">
        <v>11018.711151200001</v>
      </c>
      <c r="R78" s="423">
        <v>51394.956321999998</v>
      </c>
      <c r="S78" s="422" t="s">
        <v>1424</v>
      </c>
    </row>
    <row r="79" spans="1:19" ht="17.100000000000001" customHeight="1">
      <c r="A79" s="422" t="s">
        <v>1425</v>
      </c>
      <c r="B79" s="423" t="s">
        <v>43</v>
      </c>
      <c r="C79" s="423" t="s">
        <v>43</v>
      </c>
      <c r="D79" s="423" t="s">
        <v>43</v>
      </c>
      <c r="E79" s="423">
        <v>2437.5932692000001</v>
      </c>
      <c r="F79" s="423">
        <v>102.8668516</v>
      </c>
      <c r="G79" s="423" t="s">
        <v>43</v>
      </c>
      <c r="H79" s="423">
        <v>51480.234873300004</v>
      </c>
      <c r="I79" s="423">
        <v>393.47794099999999</v>
      </c>
      <c r="J79" s="423" t="s">
        <v>43</v>
      </c>
      <c r="K79" s="423" t="s">
        <v>43</v>
      </c>
      <c r="L79" s="423" t="s">
        <v>43</v>
      </c>
      <c r="M79" s="423" t="s">
        <v>43</v>
      </c>
      <c r="N79" s="423" t="s">
        <v>43</v>
      </c>
      <c r="O79" s="423" t="s">
        <v>43</v>
      </c>
      <c r="P79" s="423" t="s">
        <v>43</v>
      </c>
      <c r="Q79" s="423">
        <v>54414.172935100003</v>
      </c>
      <c r="R79" s="423">
        <v>112100.06774329999</v>
      </c>
      <c r="S79" s="422" t="s">
        <v>1425</v>
      </c>
    </row>
    <row r="80" spans="1:19" ht="17.100000000000001" customHeight="1">
      <c r="A80" s="422" t="s">
        <v>1426</v>
      </c>
      <c r="B80" s="423" t="s">
        <v>43</v>
      </c>
      <c r="C80" s="423" t="s">
        <v>43</v>
      </c>
      <c r="D80" s="423" t="s">
        <v>43</v>
      </c>
      <c r="E80" s="423" t="s">
        <v>43</v>
      </c>
      <c r="F80" s="423" t="s">
        <v>43</v>
      </c>
      <c r="G80" s="423">
        <v>1.0021199999999999</v>
      </c>
      <c r="H80" s="423">
        <v>24006.0416702</v>
      </c>
      <c r="I80" s="423">
        <v>744.12469139999996</v>
      </c>
      <c r="J80" s="423" t="s">
        <v>43</v>
      </c>
      <c r="K80" s="423" t="s">
        <v>43</v>
      </c>
      <c r="L80" s="423" t="s">
        <v>43</v>
      </c>
      <c r="M80" s="423" t="s">
        <v>43</v>
      </c>
      <c r="N80" s="423">
        <v>2966.1237675000002</v>
      </c>
      <c r="O80" s="423" t="s">
        <v>43</v>
      </c>
      <c r="P80" s="423" t="s">
        <v>43</v>
      </c>
      <c r="Q80" s="423">
        <v>27717.292249100003</v>
      </c>
      <c r="R80" s="423">
        <v>64463.549631200003</v>
      </c>
      <c r="S80" s="422" t="s">
        <v>1426</v>
      </c>
    </row>
    <row r="81" spans="1:20" ht="17.100000000000001" customHeight="1">
      <c r="A81" s="422" t="s">
        <v>1427</v>
      </c>
      <c r="B81" s="423" t="s">
        <v>43</v>
      </c>
      <c r="C81" s="423" t="s">
        <v>43</v>
      </c>
      <c r="D81" s="423" t="s">
        <v>43</v>
      </c>
      <c r="E81" s="423" t="s">
        <v>43</v>
      </c>
      <c r="F81" s="423" t="s">
        <v>43</v>
      </c>
      <c r="G81" s="423" t="s">
        <v>43</v>
      </c>
      <c r="H81" s="423">
        <v>87.963798400000002</v>
      </c>
      <c r="I81" s="423">
        <v>108.4995615</v>
      </c>
      <c r="J81" s="423" t="s">
        <v>43</v>
      </c>
      <c r="K81" s="423" t="s">
        <v>43</v>
      </c>
      <c r="L81" s="423" t="s">
        <v>43</v>
      </c>
      <c r="M81" s="423" t="s">
        <v>43</v>
      </c>
      <c r="N81" s="423" t="s">
        <v>43</v>
      </c>
      <c r="O81" s="423" t="s">
        <v>43</v>
      </c>
      <c r="P81" s="423" t="s">
        <v>43</v>
      </c>
      <c r="Q81" s="423">
        <v>196.4633599</v>
      </c>
      <c r="R81" s="423">
        <v>8676.1259441000002</v>
      </c>
      <c r="S81" s="422" t="s">
        <v>1427</v>
      </c>
    </row>
    <row r="82" spans="1:20" ht="17.100000000000001" customHeight="1">
      <c r="A82" s="422" t="s">
        <v>1428</v>
      </c>
      <c r="B82" s="423" t="s">
        <v>43</v>
      </c>
      <c r="C82" s="423" t="s">
        <v>43</v>
      </c>
      <c r="D82" s="423" t="s">
        <v>43</v>
      </c>
      <c r="E82" s="423" t="s">
        <v>43</v>
      </c>
      <c r="F82" s="423" t="s">
        <v>43</v>
      </c>
      <c r="G82" s="423" t="s">
        <v>43</v>
      </c>
      <c r="H82" s="423">
        <v>615.65791530000001</v>
      </c>
      <c r="I82" s="423">
        <v>391.49155560000003</v>
      </c>
      <c r="J82" s="423" t="s">
        <v>43</v>
      </c>
      <c r="K82" s="423" t="s">
        <v>43</v>
      </c>
      <c r="L82" s="423" t="s">
        <v>43</v>
      </c>
      <c r="M82" s="423" t="s">
        <v>43</v>
      </c>
      <c r="N82" s="423" t="s">
        <v>43</v>
      </c>
      <c r="O82" s="423" t="s">
        <v>43</v>
      </c>
      <c r="P82" s="423" t="s">
        <v>43</v>
      </c>
      <c r="Q82" s="423">
        <v>1007.1494709000001</v>
      </c>
      <c r="R82" s="423">
        <v>12674.0880395</v>
      </c>
      <c r="S82" s="422" t="s">
        <v>1428</v>
      </c>
    </row>
    <row r="83" spans="1:20" ht="17.100000000000001" customHeight="1">
      <c r="A83" s="422" t="s">
        <v>1429</v>
      </c>
      <c r="B83" s="423" t="s">
        <v>43</v>
      </c>
      <c r="C83" s="423" t="s">
        <v>43</v>
      </c>
      <c r="D83" s="423" t="s">
        <v>43</v>
      </c>
      <c r="E83" s="423" t="s">
        <v>43</v>
      </c>
      <c r="F83" s="423" t="s">
        <v>43</v>
      </c>
      <c r="G83" s="423" t="s">
        <v>43</v>
      </c>
      <c r="H83" s="423">
        <v>283.090239</v>
      </c>
      <c r="I83" s="423">
        <v>1014.7594479000001</v>
      </c>
      <c r="J83" s="423" t="s">
        <v>43</v>
      </c>
      <c r="K83" s="423" t="s">
        <v>43</v>
      </c>
      <c r="L83" s="423" t="s">
        <v>43</v>
      </c>
      <c r="M83" s="423" t="s">
        <v>43</v>
      </c>
      <c r="N83" s="423" t="s">
        <v>43</v>
      </c>
      <c r="O83" s="423" t="s">
        <v>43</v>
      </c>
      <c r="P83" s="423" t="s">
        <v>43</v>
      </c>
      <c r="Q83" s="423">
        <v>1297.8496869000001</v>
      </c>
      <c r="R83" s="423">
        <v>11645.2277288</v>
      </c>
      <c r="S83" s="422" t="s">
        <v>1429</v>
      </c>
    </row>
    <row r="84" spans="1:20" ht="17.100000000000001" customHeight="1">
      <c r="A84" s="422" t="s">
        <v>1430</v>
      </c>
      <c r="B84" s="423" t="s">
        <v>43</v>
      </c>
      <c r="C84" s="423" t="s">
        <v>43</v>
      </c>
      <c r="D84" s="423" t="s">
        <v>43</v>
      </c>
      <c r="E84" s="423" t="s">
        <v>43</v>
      </c>
      <c r="F84" s="423" t="s">
        <v>43</v>
      </c>
      <c r="G84" s="423">
        <v>25.956150999999998</v>
      </c>
      <c r="H84" s="423">
        <v>11637.975094400001</v>
      </c>
      <c r="I84" s="423">
        <v>139.15262100000001</v>
      </c>
      <c r="J84" s="423" t="s">
        <v>43</v>
      </c>
      <c r="K84" s="423" t="s">
        <v>43</v>
      </c>
      <c r="L84" s="423" t="s">
        <v>43</v>
      </c>
      <c r="M84" s="423" t="s">
        <v>43</v>
      </c>
      <c r="N84" s="423" t="s">
        <v>43</v>
      </c>
      <c r="O84" s="423" t="s">
        <v>43</v>
      </c>
      <c r="P84" s="423" t="s">
        <v>43</v>
      </c>
      <c r="Q84" s="423">
        <v>11803.0838664</v>
      </c>
      <c r="R84" s="423">
        <v>56609.203222800003</v>
      </c>
      <c r="S84" s="422" t="s">
        <v>1430</v>
      </c>
    </row>
    <row r="85" spans="1:20" ht="17.100000000000001" customHeight="1">
      <c r="A85" s="422" t="s">
        <v>1431</v>
      </c>
      <c r="B85" s="423" t="s">
        <v>43</v>
      </c>
      <c r="C85" s="423" t="s">
        <v>43</v>
      </c>
      <c r="D85" s="423" t="s">
        <v>43</v>
      </c>
      <c r="E85" s="423" t="s">
        <v>43</v>
      </c>
      <c r="F85" s="423" t="s">
        <v>43</v>
      </c>
      <c r="G85" s="423" t="s">
        <v>43</v>
      </c>
      <c r="H85" s="423" t="s">
        <v>43</v>
      </c>
      <c r="I85" s="423">
        <v>33.1349017</v>
      </c>
      <c r="J85" s="423" t="s">
        <v>43</v>
      </c>
      <c r="K85" s="423" t="s">
        <v>43</v>
      </c>
      <c r="L85" s="423" t="s">
        <v>43</v>
      </c>
      <c r="M85" s="423" t="s">
        <v>43</v>
      </c>
      <c r="N85" s="423" t="s">
        <v>43</v>
      </c>
      <c r="O85" s="423" t="s">
        <v>43</v>
      </c>
      <c r="P85" s="423" t="s">
        <v>43</v>
      </c>
      <c r="Q85" s="423">
        <v>33.1349017</v>
      </c>
      <c r="R85" s="423">
        <v>44.973980900000001</v>
      </c>
      <c r="S85" s="422" t="s">
        <v>1431</v>
      </c>
    </row>
    <row r="86" spans="1:20" ht="17.100000000000001" customHeight="1">
      <c r="A86" s="422" t="s">
        <v>1432</v>
      </c>
      <c r="B86" s="423" t="s">
        <v>43</v>
      </c>
      <c r="C86" s="423" t="s">
        <v>43</v>
      </c>
      <c r="D86" s="423" t="s">
        <v>43</v>
      </c>
      <c r="E86" s="423" t="s">
        <v>43</v>
      </c>
      <c r="F86" s="423" t="s">
        <v>43</v>
      </c>
      <c r="G86" s="423" t="s">
        <v>43</v>
      </c>
      <c r="H86" s="423" t="s">
        <v>43</v>
      </c>
      <c r="I86" s="423">
        <v>1.4247542</v>
      </c>
      <c r="J86" s="423" t="s">
        <v>43</v>
      </c>
      <c r="K86" s="423" t="s">
        <v>43</v>
      </c>
      <c r="L86" s="423" t="s">
        <v>43</v>
      </c>
      <c r="M86" s="423" t="s">
        <v>43</v>
      </c>
      <c r="N86" s="423" t="s">
        <v>43</v>
      </c>
      <c r="O86" s="423" t="s">
        <v>43</v>
      </c>
      <c r="P86" s="423" t="s">
        <v>43</v>
      </c>
      <c r="Q86" s="423">
        <v>1.4247542</v>
      </c>
      <c r="R86" s="423">
        <v>308.38334090000001</v>
      </c>
      <c r="S86" s="422" t="s">
        <v>1432</v>
      </c>
    </row>
    <row r="87" spans="1:20">
      <c r="A87" s="424"/>
      <c r="B87" s="425"/>
      <c r="C87" s="425"/>
      <c r="D87" s="425"/>
      <c r="E87" s="425"/>
      <c r="F87" s="425"/>
      <c r="G87" s="425"/>
      <c r="H87" s="425"/>
      <c r="I87" s="425"/>
      <c r="J87" s="425"/>
      <c r="K87" s="425"/>
      <c r="L87" s="425"/>
      <c r="M87" s="425"/>
      <c r="N87" s="425"/>
      <c r="O87" s="425"/>
      <c r="P87" s="425"/>
      <c r="Q87" s="425"/>
      <c r="R87" s="425"/>
      <c r="S87" s="424"/>
    </row>
    <row r="88" spans="1:20">
      <c r="A88" s="422"/>
      <c r="B88" s="423"/>
      <c r="C88" s="423"/>
      <c r="D88" s="423"/>
      <c r="E88" s="423"/>
      <c r="F88" s="423"/>
      <c r="G88" s="423"/>
      <c r="H88" s="423"/>
      <c r="I88" s="423"/>
      <c r="J88" s="423"/>
      <c r="K88" s="423"/>
      <c r="L88" s="423"/>
      <c r="M88" s="423"/>
      <c r="N88" s="423"/>
      <c r="O88" s="423"/>
      <c r="P88" s="423"/>
      <c r="Q88" s="423"/>
      <c r="R88" s="423"/>
      <c r="S88" s="416" t="s">
        <v>1464</v>
      </c>
    </row>
    <row r="89" spans="1:20">
      <c r="A89" s="422"/>
      <c r="B89" s="423"/>
      <c r="C89" s="423"/>
      <c r="D89" s="423"/>
      <c r="E89" s="423"/>
      <c r="F89" s="423"/>
      <c r="G89" s="423"/>
      <c r="H89" s="423"/>
      <c r="I89" s="423"/>
      <c r="J89" s="109" t="s">
        <v>1344</v>
      </c>
      <c r="K89" s="107" t="s">
        <v>1345</v>
      </c>
      <c r="L89" s="423"/>
      <c r="M89" s="423"/>
      <c r="N89" s="423"/>
      <c r="O89" s="423"/>
      <c r="P89" s="423"/>
      <c r="Q89" s="423"/>
      <c r="R89" s="423"/>
      <c r="S89" s="423"/>
      <c r="T89" s="422"/>
    </row>
    <row r="90" spans="1:20">
      <c r="A90" s="422"/>
      <c r="B90" s="423"/>
      <c r="C90" s="423"/>
      <c r="D90" s="423"/>
      <c r="E90" s="423"/>
      <c r="F90" s="423"/>
      <c r="G90" s="423"/>
      <c r="H90" s="423"/>
      <c r="I90" s="423"/>
      <c r="J90" s="109" t="s">
        <v>1462</v>
      </c>
      <c r="K90" s="107" t="s">
        <v>1347</v>
      </c>
      <c r="L90" s="423"/>
      <c r="M90" s="423"/>
      <c r="N90" s="423"/>
      <c r="O90" s="423"/>
      <c r="P90" s="423"/>
      <c r="Q90" s="423"/>
      <c r="R90" s="423"/>
      <c r="S90" s="423"/>
      <c r="T90" s="422"/>
    </row>
    <row r="91" spans="1:20">
      <c r="A91" s="422"/>
      <c r="B91" s="423"/>
      <c r="C91" s="423"/>
      <c r="D91" s="423"/>
      <c r="E91" s="423"/>
      <c r="F91" s="423"/>
      <c r="G91" s="423"/>
      <c r="H91" s="423"/>
      <c r="I91" s="423"/>
      <c r="J91" s="109" t="s">
        <v>307</v>
      </c>
      <c r="K91" s="107" t="s">
        <v>150</v>
      </c>
      <c r="L91" s="423"/>
      <c r="M91" s="423"/>
      <c r="N91" s="423"/>
      <c r="O91" s="423"/>
      <c r="P91" s="423"/>
      <c r="Q91" s="423"/>
      <c r="R91" s="423"/>
      <c r="S91" s="423"/>
      <c r="T91" s="422"/>
    </row>
    <row r="92" spans="1:20" ht="15">
      <c r="A92" s="15"/>
      <c r="B92" s="39"/>
      <c r="C92" s="15"/>
      <c r="D92" s="417"/>
      <c r="E92" s="417"/>
      <c r="F92" s="417"/>
      <c r="G92" s="15"/>
      <c r="H92" s="15"/>
      <c r="I92" s="426"/>
      <c r="J92" s="427"/>
      <c r="K92" s="39"/>
      <c r="L92" s="417"/>
      <c r="M92" s="15"/>
      <c r="N92" s="15"/>
      <c r="O92" s="15"/>
      <c r="P92" s="15"/>
      <c r="Q92" s="15"/>
      <c r="R92" s="15"/>
      <c r="S92" s="403" t="s">
        <v>57</v>
      </c>
    </row>
    <row r="93" spans="1:20">
      <c r="A93" s="1039" t="s">
        <v>1463</v>
      </c>
      <c r="B93" s="1031" t="s">
        <v>1349</v>
      </c>
      <c r="C93" s="1031"/>
      <c r="D93" s="1031"/>
      <c r="E93" s="1031"/>
      <c r="F93" s="1031"/>
      <c r="G93" s="1031"/>
      <c r="H93" s="1031"/>
      <c r="I93" s="1031"/>
      <c r="J93" s="1031" t="s">
        <v>1349</v>
      </c>
      <c r="K93" s="1031"/>
      <c r="L93" s="1031"/>
      <c r="M93" s="1031"/>
      <c r="N93" s="1031"/>
      <c r="O93" s="1031"/>
      <c r="P93" s="1031"/>
      <c r="Q93" s="1031"/>
      <c r="R93" s="1038" t="s">
        <v>1350</v>
      </c>
      <c r="S93" s="1041" t="s">
        <v>1463</v>
      </c>
    </row>
    <row r="94" spans="1:20">
      <c r="A94" s="1039"/>
      <c r="B94" s="1037" t="s">
        <v>1351</v>
      </c>
      <c r="C94" s="1037" t="s">
        <v>1352</v>
      </c>
      <c r="D94" s="1037" t="s">
        <v>1353</v>
      </c>
      <c r="E94" s="1037" t="s">
        <v>1354</v>
      </c>
      <c r="F94" s="1037" t="s">
        <v>1355</v>
      </c>
      <c r="G94" s="1037" t="s">
        <v>1356</v>
      </c>
      <c r="H94" s="1037" t="s">
        <v>1357</v>
      </c>
      <c r="I94" s="1037" t="s">
        <v>1358</v>
      </c>
      <c r="J94" s="1037" t="s">
        <v>1359</v>
      </c>
      <c r="K94" s="1037" t="s">
        <v>1360</v>
      </c>
      <c r="L94" s="1037" t="s">
        <v>1361</v>
      </c>
      <c r="M94" s="1037" t="s">
        <v>1362</v>
      </c>
      <c r="N94" s="1037" t="s">
        <v>1363</v>
      </c>
      <c r="O94" s="1037" t="s">
        <v>1364</v>
      </c>
      <c r="P94" s="1037" t="s">
        <v>1365</v>
      </c>
      <c r="Q94" s="1040" t="s">
        <v>61</v>
      </c>
      <c r="R94" s="1038"/>
      <c r="S94" s="1041"/>
    </row>
    <row r="95" spans="1:20" ht="47.25" customHeight="1">
      <c r="A95" s="1039"/>
      <c r="B95" s="1037"/>
      <c r="C95" s="1037"/>
      <c r="D95" s="1037"/>
      <c r="E95" s="1037"/>
      <c r="F95" s="1037"/>
      <c r="G95" s="1037"/>
      <c r="H95" s="1037"/>
      <c r="I95" s="1037"/>
      <c r="J95" s="1037"/>
      <c r="K95" s="1037"/>
      <c r="L95" s="1037"/>
      <c r="M95" s="1037"/>
      <c r="N95" s="1037"/>
      <c r="O95" s="1037"/>
      <c r="P95" s="1037"/>
      <c r="Q95" s="1040"/>
      <c r="R95" s="1038"/>
      <c r="S95" s="1041"/>
    </row>
    <row r="96" spans="1:20">
      <c r="A96" s="37"/>
      <c r="B96" s="420"/>
      <c r="C96" s="420"/>
      <c r="D96" s="420"/>
      <c r="E96" s="420"/>
      <c r="F96" s="420"/>
      <c r="G96" s="420"/>
      <c r="H96" s="420"/>
      <c r="I96" s="420"/>
      <c r="J96" s="420"/>
      <c r="K96" s="420"/>
      <c r="L96" s="420"/>
      <c r="M96" s="420"/>
      <c r="N96" s="420"/>
      <c r="O96" s="420"/>
      <c r="P96" s="420"/>
      <c r="Q96" s="420"/>
      <c r="R96" s="420"/>
      <c r="S96" s="420"/>
    </row>
    <row r="97" spans="1:19" ht="17.100000000000001" customHeight="1">
      <c r="A97" s="428" t="s">
        <v>1434</v>
      </c>
      <c r="B97" s="423" t="s">
        <v>43</v>
      </c>
      <c r="C97" s="423" t="s">
        <v>43</v>
      </c>
      <c r="D97" s="423" t="s">
        <v>43</v>
      </c>
      <c r="E97" s="423" t="s">
        <v>43</v>
      </c>
      <c r="F97" s="423" t="s">
        <v>43</v>
      </c>
      <c r="G97" s="423" t="s">
        <v>43</v>
      </c>
      <c r="H97" s="423">
        <v>919.19624529999999</v>
      </c>
      <c r="I97" s="423" t="s">
        <v>43</v>
      </c>
      <c r="J97" s="423" t="s">
        <v>43</v>
      </c>
      <c r="K97" s="423" t="s">
        <v>43</v>
      </c>
      <c r="L97" s="423" t="s">
        <v>43</v>
      </c>
      <c r="M97" s="423" t="s">
        <v>43</v>
      </c>
      <c r="N97" s="423" t="s">
        <v>43</v>
      </c>
      <c r="O97" s="423" t="s">
        <v>43</v>
      </c>
      <c r="P97" s="423" t="s">
        <v>43</v>
      </c>
      <c r="Q97" s="423">
        <v>919.19624529999999</v>
      </c>
      <c r="R97" s="423">
        <v>20324.8866638</v>
      </c>
      <c r="S97" s="422" t="s">
        <v>1434</v>
      </c>
    </row>
    <row r="98" spans="1:19" ht="17.100000000000001" customHeight="1">
      <c r="A98" s="428" t="s">
        <v>1435</v>
      </c>
      <c r="B98" s="423" t="s">
        <v>43</v>
      </c>
      <c r="C98" s="423" t="s">
        <v>43</v>
      </c>
      <c r="D98" s="423" t="s">
        <v>43</v>
      </c>
      <c r="E98" s="423" t="s">
        <v>43</v>
      </c>
      <c r="F98" s="423" t="s">
        <v>43</v>
      </c>
      <c r="G98" s="423" t="s">
        <v>43</v>
      </c>
      <c r="H98" s="423">
        <v>4166.9597608000004</v>
      </c>
      <c r="I98" s="423" t="s">
        <v>43</v>
      </c>
      <c r="J98" s="423" t="s">
        <v>43</v>
      </c>
      <c r="K98" s="423" t="s">
        <v>43</v>
      </c>
      <c r="L98" s="423" t="s">
        <v>43</v>
      </c>
      <c r="M98" s="423" t="s">
        <v>43</v>
      </c>
      <c r="N98" s="423" t="s">
        <v>43</v>
      </c>
      <c r="O98" s="423" t="s">
        <v>43</v>
      </c>
      <c r="P98" s="423" t="s">
        <v>43</v>
      </c>
      <c r="Q98" s="423">
        <v>4166.9597608000004</v>
      </c>
      <c r="R98" s="423">
        <v>17609.462283199999</v>
      </c>
      <c r="S98" s="422" t="s">
        <v>1435</v>
      </c>
    </row>
    <row r="99" spans="1:19" ht="17.100000000000001" customHeight="1">
      <c r="A99" s="428" t="s">
        <v>1436</v>
      </c>
      <c r="B99" s="423" t="s">
        <v>43</v>
      </c>
      <c r="C99" s="423" t="s">
        <v>43</v>
      </c>
      <c r="D99" s="423" t="s">
        <v>43</v>
      </c>
      <c r="E99" s="423" t="s">
        <v>43</v>
      </c>
      <c r="F99" s="423" t="s">
        <v>43</v>
      </c>
      <c r="G99" s="423" t="s">
        <v>43</v>
      </c>
      <c r="H99" s="423" t="s">
        <v>43</v>
      </c>
      <c r="I99" s="423" t="s">
        <v>43</v>
      </c>
      <c r="J99" s="423" t="s">
        <v>43</v>
      </c>
      <c r="K99" s="423" t="s">
        <v>43</v>
      </c>
      <c r="L99" s="423" t="s">
        <v>43</v>
      </c>
      <c r="M99" s="423" t="s">
        <v>43</v>
      </c>
      <c r="N99" s="423" t="s">
        <v>43</v>
      </c>
      <c r="O99" s="423" t="s">
        <v>43</v>
      </c>
      <c r="P99" s="423" t="s">
        <v>43</v>
      </c>
      <c r="Q99" s="423" t="s">
        <v>43</v>
      </c>
      <c r="R99" s="423" t="s">
        <v>43</v>
      </c>
      <c r="S99" s="422" t="s">
        <v>1436</v>
      </c>
    </row>
    <row r="100" spans="1:19" ht="17.100000000000001" customHeight="1">
      <c r="A100" s="428" t="s">
        <v>1437</v>
      </c>
      <c r="B100" s="423" t="s">
        <v>43</v>
      </c>
      <c r="C100" s="423" t="s">
        <v>43</v>
      </c>
      <c r="D100" s="423" t="s">
        <v>43</v>
      </c>
      <c r="E100" s="423" t="s">
        <v>43</v>
      </c>
      <c r="F100" s="423" t="s">
        <v>43</v>
      </c>
      <c r="G100" s="423" t="s">
        <v>43</v>
      </c>
      <c r="H100" s="423" t="s">
        <v>43</v>
      </c>
      <c r="I100" s="423" t="s">
        <v>43</v>
      </c>
      <c r="J100" s="423" t="s">
        <v>43</v>
      </c>
      <c r="K100" s="423" t="s">
        <v>43</v>
      </c>
      <c r="L100" s="423" t="s">
        <v>43</v>
      </c>
      <c r="M100" s="423" t="s">
        <v>43</v>
      </c>
      <c r="N100" s="423" t="s">
        <v>43</v>
      </c>
      <c r="O100" s="423" t="s">
        <v>43</v>
      </c>
      <c r="P100" s="423" t="s">
        <v>43</v>
      </c>
      <c r="Q100" s="423" t="s">
        <v>43</v>
      </c>
      <c r="R100" s="423" t="s">
        <v>43</v>
      </c>
      <c r="S100" s="422" t="s">
        <v>1437</v>
      </c>
    </row>
    <row r="101" spans="1:19" ht="17.100000000000001" customHeight="1">
      <c r="A101" s="428" t="s">
        <v>1438</v>
      </c>
      <c r="B101" s="423" t="s">
        <v>43</v>
      </c>
      <c r="C101" s="423" t="s">
        <v>43</v>
      </c>
      <c r="D101" s="423" t="s">
        <v>43</v>
      </c>
      <c r="E101" s="423" t="s">
        <v>43</v>
      </c>
      <c r="F101" s="423" t="s">
        <v>43</v>
      </c>
      <c r="G101" s="423" t="s">
        <v>43</v>
      </c>
      <c r="H101" s="423" t="s">
        <v>43</v>
      </c>
      <c r="I101" s="423" t="s">
        <v>43</v>
      </c>
      <c r="J101" s="423" t="s">
        <v>43</v>
      </c>
      <c r="K101" s="423" t="s">
        <v>43</v>
      </c>
      <c r="L101" s="423" t="s">
        <v>43</v>
      </c>
      <c r="M101" s="423" t="s">
        <v>43</v>
      </c>
      <c r="N101" s="423" t="s">
        <v>43</v>
      </c>
      <c r="O101" s="423" t="s">
        <v>43</v>
      </c>
      <c r="P101" s="423" t="s">
        <v>43</v>
      </c>
      <c r="Q101" s="423" t="s">
        <v>43</v>
      </c>
      <c r="R101" s="423" t="s">
        <v>43</v>
      </c>
      <c r="S101" s="422" t="s">
        <v>1438</v>
      </c>
    </row>
    <row r="102" spans="1:19" ht="17.100000000000001" customHeight="1">
      <c r="A102" s="428" t="s">
        <v>1439</v>
      </c>
      <c r="B102" s="423" t="s">
        <v>43</v>
      </c>
      <c r="C102" s="423" t="s">
        <v>43</v>
      </c>
      <c r="D102" s="423" t="s">
        <v>43</v>
      </c>
      <c r="E102" s="423" t="s">
        <v>43</v>
      </c>
      <c r="F102" s="423" t="s">
        <v>43</v>
      </c>
      <c r="G102" s="423" t="s">
        <v>43</v>
      </c>
      <c r="H102" s="423" t="s">
        <v>43</v>
      </c>
      <c r="I102" s="423" t="s">
        <v>43</v>
      </c>
      <c r="J102" s="423" t="s">
        <v>43</v>
      </c>
      <c r="K102" s="423" t="s">
        <v>43</v>
      </c>
      <c r="L102" s="423" t="s">
        <v>43</v>
      </c>
      <c r="M102" s="423" t="s">
        <v>43</v>
      </c>
      <c r="N102" s="423" t="s">
        <v>43</v>
      </c>
      <c r="O102" s="423" t="s">
        <v>43</v>
      </c>
      <c r="P102" s="423" t="s">
        <v>43</v>
      </c>
      <c r="Q102" s="423" t="s">
        <v>43</v>
      </c>
      <c r="R102" s="423" t="s">
        <v>43</v>
      </c>
      <c r="S102" s="422" t="s">
        <v>1439</v>
      </c>
    </row>
    <row r="103" spans="1:19" ht="17.100000000000001" customHeight="1">
      <c r="A103" s="428" t="s">
        <v>1440</v>
      </c>
      <c r="B103" s="423" t="s">
        <v>43</v>
      </c>
      <c r="C103" s="423" t="s">
        <v>43</v>
      </c>
      <c r="D103" s="423" t="s">
        <v>43</v>
      </c>
      <c r="E103" s="423" t="s">
        <v>43</v>
      </c>
      <c r="F103" s="423" t="s">
        <v>43</v>
      </c>
      <c r="G103" s="423" t="s">
        <v>43</v>
      </c>
      <c r="H103" s="423" t="s">
        <v>43</v>
      </c>
      <c r="I103" s="423" t="s">
        <v>43</v>
      </c>
      <c r="J103" s="423" t="s">
        <v>43</v>
      </c>
      <c r="K103" s="423" t="s">
        <v>43</v>
      </c>
      <c r="L103" s="423" t="s">
        <v>43</v>
      </c>
      <c r="M103" s="423" t="s">
        <v>43</v>
      </c>
      <c r="N103" s="423" t="s">
        <v>43</v>
      </c>
      <c r="O103" s="423" t="s">
        <v>43</v>
      </c>
      <c r="P103" s="423" t="s">
        <v>43</v>
      </c>
      <c r="Q103" s="423" t="s">
        <v>43</v>
      </c>
      <c r="R103" s="423" t="s">
        <v>43</v>
      </c>
      <c r="S103" s="422" t="s">
        <v>1440</v>
      </c>
    </row>
    <row r="104" spans="1:19" ht="17.100000000000001" customHeight="1">
      <c r="A104" s="428" t="s">
        <v>1441</v>
      </c>
      <c r="B104" s="423" t="s">
        <v>43</v>
      </c>
      <c r="C104" s="423" t="s">
        <v>43</v>
      </c>
      <c r="D104" s="423" t="s">
        <v>43</v>
      </c>
      <c r="E104" s="423" t="s">
        <v>43</v>
      </c>
      <c r="F104" s="423" t="s">
        <v>43</v>
      </c>
      <c r="G104" s="423" t="s">
        <v>43</v>
      </c>
      <c r="H104" s="423" t="s">
        <v>43</v>
      </c>
      <c r="I104" s="423" t="s">
        <v>43</v>
      </c>
      <c r="J104" s="423" t="s">
        <v>43</v>
      </c>
      <c r="K104" s="423" t="s">
        <v>43</v>
      </c>
      <c r="L104" s="423" t="s">
        <v>43</v>
      </c>
      <c r="M104" s="423" t="s">
        <v>43</v>
      </c>
      <c r="N104" s="423" t="s">
        <v>43</v>
      </c>
      <c r="O104" s="423" t="s">
        <v>43</v>
      </c>
      <c r="P104" s="423" t="s">
        <v>43</v>
      </c>
      <c r="Q104" s="423" t="s">
        <v>43</v>
      </c>
      <c r="R104" s="423" t="s">
        <v>43</v>
      </c>
      <c r="S104" s="422" t="s">
        <v>1441</v>
      </c>
    </row>
    <row r="105" spans="1:19" ht="17.100000000000001" customHeight="1">
      <c r="A105" s="428" t="s">
        <v>1442</v>
      </c>
      <c r="B105" s="423" t="s">
        <v>43</v>
      </c>
      <c r="C105" s="423" t="s">
        <v>43</v>
      </c>
      <c r="D105" s="423" t="s">
        <v>43</v>
      </c>
      <c r="E105" s="423" t="s">
        <v>43</v>
      </c>
      <c r="F105" s="423" t="s">
        <v>43</v>
      </c>
      <c r="G105" s="423" t="s">
        <v>43</v>
      </c>
      <c r="H105" s="423" t="s">
        <v>43</v>
      </c>
      <c r="I105" s="423" t="s">
        <v>43</v>
      </c>
      <c r="J105" s="423" t="s">
        <v>43</v>
      </c>
      <c r="K105" s="423" t="s">
        <v>43</v>
      </c>
      <c r="L105" s="423" t="s">
        <v>43</v>
      </c>
      <c r="M105" s="423" t="s">
        <v>43</v>
      </c>
      <c r="N105" s="423" t="s">
        <v>43</v>
      </c>
      <c r="O105" s="423" t="s">
        <v>43</v>
      </c>
      <c r="P105" s="423" t="s">
        <v>43</v>
      </c>
      <c r="Q105" s="423" t="s">
        <v>43</v>
      </c>
      <c r="R105" s="423" t="s">
        <v>43</v>
      </c>
      <c r="S105" s="422" t="s">
        <v>1442</v>
      </c>
    </row>
    <row r="106" spans="1:19" ht="17.100000000000001" customHeight="1">
      <c r="A106" s="428" t="s">
        <v>1443</v>
      </c>
      <c r="B106" s="423" t="s">
        <v>43</v>
      </c>
      <c r="C106" s="423" t="s">
        <v>43</v>
      </c>
      <c r="D106" s="423" t="s">
        <v>43</v>
      </c>
      <c r="E106" s="423" t="s">
        <v>43</v>
      </c>
      <c r="F106" s="423" t="s">
        <v>43</v>
      </c>
      <c r="G106" s="423" t="s">
        <v>43</v>
      </c>
      <c r="H106" s="423" t="s">
        <v>43</v>
      </c>
      <c r="I106" s="423" t="s">
        <v>43</v>
      </c>
      <c r="J106" s="423" t="s">
        <v>43</v>
      </c>
      <c r="K106" s="423" t="s">
        <v>43</v>
      </c>
      <c r="L106" s="423" t="s">
        <v>43</v>
      </c>
      <c r="M106" s="423" t="s">
        <v>43</v>
      </c>
      <c r="N106" s="423" t="s">
        <v>43</v>
      </c>
      <c r="O106" s="423" t="s">
        <v>43</v>
      </c>
      <c r="P106" s="423" t="s">
        <v>43</v>
      </c>
      <c r="Q106" s="423" t="s">
        <v>43</v>
      </c>
      <c r="R106" s="423" t="s">
        <v>43</v>
      </c>
      <c r="S106" s="422" t="s">
        <v>1443</v>
      </c>
    </row>
    <row r="107" spans="1:19" ht="17.100000000000001" customHeight="1">
      <c r="A107" s="428" t="s">
        <v>1444</v>
      </c>
      <c r="B107" s="423" t="s">
        <v>43</v>
      </c>
      <c r="C107" s="423" t="s">
        <v>43</v>
      </c>
      <c r="D107" s="423" t="s">
        <v>43</v>
      </c>
      <c r="E107" s="423" t="s">
        <v>43</v>
      </c>
      <c r="F107" s="423" t="s">
        <v>43</v>
      </c>
      <c r="G107" s="423" t="s">
        <v>43</v>
      </c>
      <c r="H107" s="423" t="s">
        <v>43</v>
      </c>
      <c r="I107" s="423" t="s">
        <v>43</v>
      </c>
      <c r="J107" s="423" t="s">
        <v>43</v>
      </c>
      <c r="K107" s="423" t="s">
        <v>43</v>
      </c>
      <c r="L107" s="423" t="s">
        <v>43</v>
      </c>
      <c r="M107" s="423" t="s">
        <v>43</v>
      </c>
      <c r="N107" s="423" t="s">
        <v>43</v>
      </c>
      <c r="O107" s="423" t="s">
        <v>43</v>
      </c>
      <c r="P107" s="423" t="s">
        <v>43</v>
      </c>
      <c r="Q107" s="423" t="s">
        <v>43</v>
      </c>
      <c r="R107" s="423" t="s">
        <v>43</v>
      </c>
      <c r="S107" s="422" t="s">
        <v>1444</v>
      </c>
    </row>
    <row r="108" spans="1:19" ht="17.100000000000001" customHeight="1">
      <c r="A108" s="428" t="s">
        <v>1445</v>
      </c>
      <c r="B108" s="423" t="s">
        <v>43</v>
      </c>
      <c r="C108" s="423" t="s">
        <v>43</v>
      </c>
      <c r="D108" s="423" t="s">
        <v>43</v>
      </c>
      <c r="E108" s="423" t="s">
        <v>43</v>
      </c>
      <c r="F108" s="423" t="s">
        <v>43</v>
      </c>
      <c r="G108" s="423" t="s">
        <v>43</v>
      </c>
      <c r="H108" s="423" t="s">
        <v>43</v>
      </c>
      <c r="I108" s="423" t="s">
        <v>43</v>
      </c>
      <c r="J108" s="423" t="s">
        <v>43</v>
      </c>
      <c r="K108" s="423" t="s">
        <v>43</v>
      </c>
      <c r="L108" s="423" t="s">
        <v>43</v>
      </c>
      <c r="M108" s="423" t="s">
        <v>43</v>
      </c>
      <c r="N108" s="423" t="s">
        <v>43</v>
      </c>
      <c r="O108" s="423" t="s">
        <v>43</v>
      </c>
      <c r="P108" s="423" t="s">
        <v>43</v>
      </c>
      <c r="Q108" s="423" t="s">
        <v>43</v>
      </c>
      <c r="R108" s="423" t="s">
        <v>43</v>
      </c>
      <c r="S108" s="422" t="s">
        <v>1445</v>
      </c>
    </row>
    <row r="109" spans="1:19" ht="17.100000000000001" customHeight="1">
      <c r="A109" s="428" t="s">
        <v>1446</v>
      </c>
      <c r="B109" s="423" t="s">
        <v>43</v>
      </c>
      <c r="C109" s="423" t="s">
        <v>43</v>
      </c>
      <c r="D109" s="423" t="s">
        <v>43</v>
      </c>
      <c r="E109" s="423" t="s">
        <v>43</v>
      </c>
      <c r="F109" s="423" t="s">
        <v>43</v>
      </c>
      <c r="G109" s="423" t="s">
        <v>43</v>
      </c>
      <c r="H109" s="423" t="s">
        <v>43</v>
      </c>
      <c r="I109" s="423" t="s">
        <v>43</v>
      </c>
      <c r="J109" s="423" t="s">
        <v>43</v>
      </c>
      <c r="K109" s="423" t="s">
        <v>43</v>
      </c>
      <c r="L109" s="423" t="s">
        <v>43</v>
      </c>
      <c r="M109" s="423" t="s">
        <v>43</v>
      </c>
      <c r="N109" s="423" t="s">
        <v>43</v>
      </c>
      <c r="O109" s="423" t="s">
        <v>43</v>
      </c>
      <c r="P109" s="423" t="s">
        <v>43</v>
      </c>
      <c r="Q109" s="423" t="s">
        <v>43</v>
      </c>
      <c r="R109" s="423" t="s">
        <v>43</v>
      </c>
      <c r="S109" s="422" t="s">
        <v>1446</v>
      </c>
    </row>
    <row r="110" spans="1:19" ht="17.100000000000001" customHeight="1">
      <c r="A110" s="428" t="s">
        <v>1447</v>
      </c>
      <c r="B110" s="423" t="s">
        <v>43</v>
      </c>
      <c r="C110" s="423" t="s">
        <v>43</v>
      </c>
      <c r="D110" s="423" t="s">
        <v>43</v>
      </c>
      <c r="E110" s="423" t="s">
        <v>43</v>
      </c>
      <c r="F110" s="423" t="s">
        <v>43</v>
      </c>
      <c r="G110" s="423" t="s">
        <v>43</v>
      </c>
      <c r="H110" s="423" t="s">
        <v>43</v>
      </c>
      <c r="I110" s="423">
        <v>286.2643051</v>
      </c>
      <c r="J110" s="423" t="s">
        <v>43</v>
      </c>
      <c r="K110" s="423" t="s">
        <v>43</v>
      </c>
      <c r="L110" s="423" t="s">
        <v>43</v>
      </c>
      <c r="M110" s="423" t="s">
        <v>43</v>
      </c>
      <c r="N110" s="423">
        <v>14289.5389049</v>
      </c>
      <c r="O110" s="423" t="s">
        <v>43</v>
      </c>
      <c r="P110" s="423" t="s">
        <v>43</v>
      </c>
      <c r="Q110" s="423">
        <v>14575.80321</v>
      </c>
      <c r="R110" s="423">
        <v>13769.32439</v>
      </c>
      <c r="S110" s="422" t="s">
        <v>1447</v>
      </c>
    </row>
    <row r="111" spans="1:19" ht="17.100000000000001" customHeight="1">
      <c r="A111" s="428" t="s">
        <v>1448</v>
      </c>
      <c r="B111" s="423" t="s">
        <v>43</v>
      </c>
      <c r="C111" s="423" t="s">
        <v>43</v>
      </c>
      <c r="D111" s="423" t="s">
        <v>43</v>
      </c>
      <c r="E111" s="423" t="s">
        <v>43</v>
      </c>
      <c r="F111" s="423" t="s">
        <v>43</v>
      </c>
      <c r="G111" s="423" t="s">
        <v>43</v>
      </c>
      <c r="H111" s="423" t="s">
        <v>43</v>
      </c>
      <c r="I111" s="423" t="s">
        <v>43</v>
      </c>
      <c r="J111" s="423" t="s">
        <v>43</v>
      </c>
      <c r="K111" s="423" t="s">
        <v>43</v>
      </c>
      <c r="L111" s="423" t="s">
        <v>43</v>
      </c>
      <c r="M111" s="423" t="s">
        <v>43</v>
      </c>
      <c r="N111" s="423" t="s">
        <v>43</v>
      </c>
      <c r="O111" s="423" t="s">
        <v>43</v>
      </c>
      <c r="P111" s="423" t="s">
        <v>43</v>
      </c>
      <c r="Q111" s="423" t="s">
        <v>43</v>
      </c>
      <c r="R111" s="423" t="s">
        <v>43</v>
      </c>
      <c r="S111" s="422" t="s">
        <v>1448</v>
      </c>
    </row>
    <row r="112" spans="1:19" ht="17.100000000000001" customHeight="1">
      <c r="A112" s="428" t="s">
        <v>1449</v>
      </c>
      <c r="B112" s="423" t="s">
        <v>43</v>
      </c>
      <c r="C112" s="423" t="s">
        <v>43</v>
      </c>
      <c r="D112" s="423" t="s">
        <v>43</v>
      </c>
      <c r="E112" s="423" t="s">
        <v>43</v>
      </c>
      <c r="F112" s="423" t="s">
        <v>43</v>
      </c>
      <c r="G112" s="423" t="s">
        <v>43</v>
      </c>
      <c r="H112" s="423" t="s">
        <v>43</v>
      </c>
      <c r="I112" s="423" t="s">
        <v>43</v>
      </c>
      <c r="J112" s="423" t="s">
        <v>43</v>
      </c>
      <c r="K112" s="423" t="s">
        <v>43</v>
      </c>
      <c r="L112" s="423" t="s">
        <v>43</v>
      </c>
      <c r="M112" s="423" t="s">
        <v>43</v>
      </c>
      <c r="N112" s="423" t="s">
        <v>43</v>
      </c>
      <c r="O112" s="423" t="s">
        <v>43</v>
      </c>
      <c r="P112" s="423" t="s">
        <v>43</v>
      </c>
      <c r="Q112" s="423" t="s">
        <v>43</v>
      </c>
      <c r="R112" s="423" t="s">
        <v>43</v>
      </c>
      <c r="S112" s="422" t="s">
        <v>1449</v>
      </c>
    </row>
    <row r="113" spans="1:19" ht="17.100000000000001" customHeight="1">
      <c r="A113" s="428" t="s">
        <v>1450</v>
      </c>
      <c r="B113" s="423" t="s">
        <v>43</v>
      </c>
      <c r="C113" s="423" t="s">
        <v>43</v>
      </c>
      <c r="D113" s="423" t="s">
        <v>43</v>
      </c>
      <c r="E113" s="423" t="s">
        <v>43</v>
      </c>
      <c r="F113" s="423" t="s">
        <v>43</v>
      </c>
      <c r="G113" s="423" t="s">
        <v>43</v>
      </c>
      <c r="H113" s="423" t="s">
        <v>43</v>
      </c>
      <c r="I113" s="423" t="s">
        <v>43</v>
      </c>
      <c r="J113" s="423" t="s">
        <v>43</v>
      </c>
      <c r="K113" s="423" t="s">
        <v>43</v>
      </c>
      <c r="L113" s="423" t="s">
        <v>43</v>
      </c>
      <c r="M113" s="423" t="s">
        <v>43</v>
      </c>
      <c r="N113" s="423" t="s">
        <v>43</v>
      </c>
      <c r="O113" s="423" t="s">
        <v>43</v>
      </c>
      <c r="P113" s="423" t="s">
        <v>43</v>
      </c>
      <c r="Q113" s="423" t="s">
        <v>43</v>
      </c>
      <c r="R113" s="423" t="s">
        <v>43</v>
      </c>
      <c r="S113" s="422" t="s">
        <v>1450</v>
      </c>
    </row>
    <row r="114" spans="1:19" ht="17.100000000000001" customHeight="1">
      <c r="A114" s="428" t="s">
        <v>1451</v>
      </c>
      <c r="B114" s="423" t="s">
        <v>43</v>
      </c>
      <c r="C114" s="423" t="s">
        <v>43</v>
      </c>
      <c r="D114" s="423" t="s">
        <v>43</v>
      </c>
      <c r="E114" s="423" t="s">
        <v>43</v>
      </c>
      <c r="F114" s="423" t="s">
        <v>43</v>
      </c>
      <c r="G114" s="423" t="s">
        <v>43</v>
      </c>
      <c r="H114" s="423" t="s">
        <v>43</v>
      </c>
      <c r="I114" s="423" t="s">
        <v>43</v>
      </c>
      <c r="J114" s="423" t="s">
        <v>43</v>
      </c>
      <c r="K114" s="423" t="s">
        <v>43</v>
      </c>
      <c r="L114" s="423" t="s">
        <v>43</v>
      </c>
      <c r="M114" s="423" t="s">
        <v>43</v>
      </c>
      <c r="N114" s="423" t="s">
        <v>43</v>
      </c>
      <c r="O114" s="423" t="s">
        <v>43</v>
      </c>
      <c r="P114" s="423" t="s">
        <v>43</v>
      </c>
      <c r="Q114" s="423" t="s">
        <v>43</v>
      </c>
      <c r="R114" s="423" t="s">
        <v>43</v>
      </c>
      <c r="S114" s="422" t="s">
        <v>1451</v>
      </c>
    </row>
    <row r="115" spans="1:19">
      <c r="A115" s="429"/>
      <c r="B115" s="429"/>
      <c r="C115" s="429"/>
      <c r="D115" s="429"/>
      <c r="E115" s="429"/>
      <c r="F115" s="429"/>
      <c r="G115" s="429"/>
      <c r="H115" s="429"/>
      <c r="I115" s="429"/>
      <c r="J115" s="429"/>
      <c r="K115" s="429"/>
      <c r="L115" s="429"/>
      <c r="M115" s="429"/>
      <c r="N115" s="429"/>
      <c r="O115" s="429"/>
      <c r="P115" s="429"/>
      <c r="Q115" s="429"/>
      <c r="R115" s="429"/>
      <c r="S115" s="430"/>
    </row>
    <row r="116" spans="1:19" ht="24">
      <c r="A116" s="431" t="s">
        <v>420</v>
      </c>
      <c r="B116" s="432" t="s">
        <v>43</v>
      </c>
      <c r="C116" s="432">
        <v>297593.1674104</v>
      </c>
      <c r="D116" s="432">
        <v>720786.43563070009</v>
      </c>
      <c r="E116" s="432">
        <v>1182960.6291344999</v>
      </c>
      <c r="F116" s="432">
        <v>965262.87027800002</v>
      </c>
      <c r="G116" s="432">
        <v>309242.42913130001</v>
      </c>
      <c r="H116" s="432">
        <v>27499653.368568204</v>
      </c>
      <c r="I116" s="432">
        <v>2705201.0632360005</v>
      </c>
      <c r="J116" s="432">
        <v>269.75125709999998</v>
      </c>
      <c r="K116" s="432">
        <v>815615.3815582</v>
      </c>
      <c r="L116" s="432">
        <v>57504.872339699999</v>
      </c>
      <c r="M116" s="432">
        <v>168868.9266724</v>
      </c>
      <c r="N116" s="432">
        <v>1301979.3958656001</v>
      </c>
      <c r="O116" s="432">
        <v>159257.37634549994</v>
      </c>
      <c r="P116" s="432">
        <v>22141.144797299999</v>
      </c>
      <c r="Q116" s="432">
        <v>36206336.812224895</v>
      </c>
      <c r="R116" s="432">
        <v>35160290.234074891</v>
      </c>
      <c r="S116" s="431" t="s">
        <v>420</v>
      </c>
    </row>
    <row r="117" spans="1:19" ht="36">
      <c r="A117" s="431" t="s">
        <v>1452</v>
      </c>
      <c r="B117" s="433" t="s">
        <v>43</v>
      </c>
      <c r="C117" s="433">
        <v>6.5816576949949397</v>
      </c>
      <c r="D117" s="433">
        <v>3.7869929206756199</v>
      </c>
      <c r="E117" s="433">
        <v>5.8629008675957204</v>
      </c>
      <c r="F117" s="433">
        <v>7.2357835522644702</v>
      </c>
      <c r="G117" s="433">
        <v>7.5384540756587102</v>
      </c>
      <c r="H117" s="433">
        <v>7.3659989263005698</v>
      </c>
      <c r="I117" s="433">
        <v>7.7162452580996801</v>
      </c>
      <c r="J117" s="433">
        <v>6.7731328932146102</v>
      </c>
      <c r="K117" s="433">
        <v>6.4533986496044102</v>
      </c>
      <c r="L117" s="433">
        <v>8.3084541130535499</v>
      </c>
      <c r="M117" s="433">
        <v>8.1112699623697004</v>
      </c>
      <c r="N117" s="433">
        <v>7.3409442230967104</v>
      </c>
      <c r="O117" s="433">
        <v>8.68234698019387</v>
      </c>
      <c r="P117" s="433">
        <v>1.2106561345201401</v>
      </c>
      <c r="Q117" s="433">
        <v>7.2488977388016798</v>
      </c>
      <c r="R117" s="433">
        <v>7.6969031615258903</v>
      </c>
      <c r="S117" s="431" t="s">
        <v>1452</v>
      </c>
    </row>
    <row r="118" spans="1:19">
      <c r="A118" s="368" t="s">
        <v>135</v>
      </c>
      <c r="B118" s="429"/>
      <c r="C118" s="429"/>
      <c r="D118" s="429"/>
      <c r="E118" s="429"/>
      <c r="F118" s="429"/>
      <c r="G118" s="429"/>
      <c r="H118" s="429"/>
      <c r="I118" s="429"/>
      <c r="J118" s="429"/>
      <c r="K118" s="429"/>
      <c r="L118" s="429"/>
      <c r="M118" s="429"/>
      <c r="N118" s="429"/>
      <c r="O118" s="429"/>
      <c r="P118" s="429"/>
      <c r="Q118" s="429"/>
      <c r="R118" s="429"/>
      <c r="S118" s="429"/>
    </row>
    <row r="119" spans="1:19">
      <c r="A119" s="369" t="s">
        <v>1212</v>
      </c>
      <c r="B119" s="429"/>
      <c r="C119" s="429"/>
      <c r="D119" s="429"/>
      <c r="E119" s="429"/>
      <c r="F119" s="429"/>
      <c r="G119" s="429"/>
      <c r="H119" s="429"/>
      <c r="I119" s="429"/>
      <c r="J119" s="429"/>
      <c r="K119" s="429"/>
      <c r="L119" s="429"/>
      <c r="M119" s="429"/>
      <c r="N119" s="429"/>
      <c r="O119" s="429"/>
      <c r="P119" s="429"/>
      <c r="Q119" s="429"/>
      <c r="R119" s="429"/>
      <c r="S119" s="429"/>
    </row>
    <row r="120" spans="1:19">
      <c r="A120" s="371" t="s">
        <v>1213</v>
      </c>
      <c r="B120" s="429"/>
      <c r="C120" s="429"/>
      <c r="D120" s="429"/>
      <c r="E120" s="429"/>
      <c r="F120" s="429"/>
      <c r="G120" s="429"/>
      <c r="H120" s="429"/>
      <c r="I120" s="429"/>
      <c r="J120" s="429"/>
      <c r="K120" s="429"/>
      <c r="L120" s="429"/>
      <c r="M120" s="429"/>
      <c r="N120" s="429"/>
      <c r="O120" s="429"/>
      <c r="P120" s="429"/>
      <c r="Q120" s="429"/>
      <c r="R120" s="429"/>
      <c r="S120" s="429"/>
    </row>
  </sheetData>
  <mergeCells count="63">
    <mergeCell ref="A93:A95"/>
    <mergeCell ref="B93:I93"/>
    <mergeCell ref="J93:Q93"/>
    <mergeCell ref="R93:R95"/>
    <mergeCell ref="G94:G95"/>
    <mergeCell ref="H94:H95"/>
    <mergeCell ref="I94:I95"/>
    <mergeCell ref="J94:J95"/>
    <mergeCell ref="K94:K95"/>
    <mergeCell ref="M94:M95"/>
    <mergeCell ref="N94:N95"/>
    <mergeCell ref="O94:O95"/>
    <mergeCell ref="P94:P95"/>
    <mergeCell ref="Q94:Q95"/>
    <mergeCell ref="S93:S95"/>
    <mergeCell ref="B94:B95"/>
    <mergeCell ref="C94:C95"/>
    <mergeCell ref="D94:D95"/>
    <mergeCell ref="E94:E95"/>
    <mergeCell ref="F94:F95"/>
    <mergeCell ref="L94:L95"/>
    <mergeCell ref="R49:R51"/>
    <mergeCell ref="S49:S51"/>
    <mergeCell ref="B50:B51"/>
    <mergeCell ref="C50:C51"/>
    <mergeCell ref="D50:D51"/>
    <mergeCell ref="E50:E51"/>
    <mergeCell ref="F50:F51"/>
    <mergeCell ref="G50:G51"/>
    <mergeCell ref="H50:H51"/>
    <mergeCell ref="I50:I51"/>
    <mergeCell ref="L50:L51"/>
    <mergeCell ref="M50:M51"/>
    <mergeCell ref="N50:N51"/>
    <mergeCell ref="O50:O51"/>
    <mergeCell ref="P50:P51"/>
    <mergeCell ref="A49:A51"/>
    <mergeCell ref="B49:I49"/>
    <mergeCell ref="J49:Q49"/>
    <mergeCell ref="J50:J51"/>
    <mergeCell ref="K50:K51"/>
    <mergeCell ref="Q50:Q51"/>
    <mergeCell ref="A6:A8"/>
    <mergeCell ref="B6:I6"/>
    <mergeCell ref="J6:Q6"/>
    <mergeCell ref="R6:R8"/>
    <mergeCell ref="G7:G8"/>
    <mergeCell ref="H7:H8"/>
    <mergeCell ref="I7:I8"/>
    <mergeCell ref="J7:J8"/>
    <mergeCell ref="K7:K8"/>
    <mergeCell ref="M7:M8"/>
    <mergeCell ref="N7:N8"/>
    <mergeCell ref="O7:O8"/>
    <mergeCell ref="P7:P8"/>
    <mergeCell ref="Q7:Q8"/>
    <mergeCell ref="S6:S8"/>
    <mergeCell ref="B7:B8"/>
    <mergeCell ref="C7:C8"/>
    <mergeCell ref="D7:D8"/>
    <mergeCell ref="E7:E8"/>
    <mergeCell ref="F7:F8"/>
    <mergeCell ref="L7:L8"/>
  </mergeCells>
  <pageMargins left="0.7" right="0.7" top="0.75" bottom="0.75" header="0.3" footer="0.3"/>
  <pageSetup scale="94" pageOrder="overThenDown" orientation="portrait" r:id="rId1"/>
  <headerFooter>
    <oddFooter>&amp;C&amp;"Maiandra GD,Regular"&amp;9&amp;P</oddFooter>
  </headerFooter>
  <rowBreaks count="2" manualBreakCount="2">
    <brk id="43" max="16383" man="1"/>
    <brk id="87" max="16383" man="1"/>
  </rowBreaks>
  <colBreaks count="1" manualBreakCount="1">
    <brk id="10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>
  <dimension ref="A1:D810"/>
  <sheetViews>
    <sheetView showGridLines="0" view="pageBreakPreview" topLeftCell="A757" zoomScale="60" workbookViewId="0">
      <selection activeCell="S17" sqref="S17"/>
    </sheetView>
  </sheetViews>
  <sheetFormatPr defaultRowHeight="18" customHeight="1"/>
  <cols>
    <col min="1" max="1" width="26.7109375" style="439" customWidth="1"/>
    <col min="2" max="2" width="19.140625" style="439" customWidth="1"/>
    <col min="3" max="3" width="26.7109375" style="439" customWidth="1"/>
    <col min="4" max="4" width="26.85546875" style="439" customWidth="1"/>
    <col min="5" max="5" width="1" style="439" customWidth="1"/>
    <col min="6" max="16384" width="9.140625" style="439"/>
  </cols>
  <sheetData>
    <row r="1" spans="1:4" ht="18" customHeight="1">
      <c r="A1" s="435"/>
      <c r="B1" s="436"/>
      <c r="C1" s="437"/>
      <c r="D1" s="438" t="s">
        <v>1465</v>
      </c>
    </row>
    <row r="2" spans="1:4" ht="18" customHeight="1">
      <c r="A2" s="1044" t="s">
        <v>1466</v>
      </c>
      <c r="B2" s="1044"/>
      <c r="C2" s="1044"/>
      <c r="D2" s="1044"/>
    </row>
    <row r="3" spans="1:4" ht="18" customHeight="1">
      <c r="A3" s="1044" t="s">
        <v>2</v>
      </c>
      <c r="B3" s="1044"/>
      <c r="C3" s="1044"/>
      <c r="D3" s="1044"/>
    </row>
    <row r="4" spans="1:4" ht="18" customHeight="1">
      <c r="A4" s="1044" t="s">
        <v>4</v>
      </c>
      <c r="B4" s="1044"/>
      <c r="C4" s="1044"/>
      <c r="D4" s="1044"/>
    </row>
    <row r="5" spans="1:4" ht="18" customHeight="1">
      <c r="A5" s="440"/>
      <c r="B5" s="441"/>
      <c r="C5" s="437"/>
      <c r="D5" s="442" t="s">
        <v>57</v>
      </c>
    </row>
    <row r="6" spans="1:4" ht="18" customHeight="1">
      <c r="A6" s="1042" t="s">
        <v>1467</v>
      </c>
      <c r="B6" s="443" t="s">
        <v>1468</v>
      </c>
      <c r="C6" s="444" t="s">
        <v>437</v>
      </c>
      <c r="D6" s="445" t="s">
        <v>1223</v>
      </c>
    </row>
    <row r="7" spans="1:4" ht="18" customHeight="1">
      <c r="A7" s="1043"/>
      <c r="B7" s="446" t="s">
        <v>11</v>
      </c>
      <c r="C7" s="447" t="s">
        <v>12</v>
      </c>
      <c r="D7" s="448" t="s">
        <v>13</v>
      </c>
    </row>
    <row r="8" spans="1:4" ht="18" customHeight="1">
      <c r="A8" s="449"/>
      <c r="B8" s="450"/>
      <c r="C8" s="451"/>
      <c r="D8" s="449"/>
    </row>
    <row r="9" spans="1:4" ht="18" customHeight="1">
      <c r="A9" s="452" t="s">
        <v>1142</v>
      </c>
      <c r="B9" s="453">
        <v>116131</v>
      </c>
      <c r="C9" s="453">
        <v>246770.6536009</v>
      </c>
      <c r="D9" s="454">
        <v>1.8513737989484E-3</v>
      </c>
    </row>
    <row r="10" spans="1:4" ht="18" customHeight="1">
      <c r="A10" s="455" t="s">
        <v>440</v>
      </c>
      <c r="B10" s="456">
        <v>24224</v>
      </c>
      <c r="C10" s="456">
        <v>75011.904758699995</v>
      </c>
      <c r="D10" s="457">
        <v>5.6276981502051404E-4</v>
      </c>
    </row>
    <row r="11" spans="1:4" ht="18" customHeight="1">
      <c r="A11" s="455" t="s">
        <v>441</v>
      </c>
      <c r="B11" s="456">
        <v>14698</v>
      </c>
      <c r="C11" s="456">
        <v>15656.0524821</v>
      </c>
      <c r="D11" s="457">
        <v>1.1745807265720701E-4</v>
      </c>
    </row>
    <row r="12" spans="1:4" ht="18" customHeight="1">
      <c r="A12" s="455" t="s">
        <v>442</v>
      </c>
      <c r="B12" s="456">
        <v>11677</v>
      </c>
      <c r="C12" s="456">
        <v>39601.403036999996</v>
      </c>
      <c r="D12" s="457">
        <v>2.97105830512863E-4</v>
      </c>
    </row>
    <row r="13" spans="1:4" ht="18" customHeight="1">
      <c r="A13" s="455" t="s">
        <v>443</v>
      </c>
      <c r="B13" s="456">
        <v>8050</v>
      </c>
      <c r="C13" s="456">
        <v>9435.5251129000007</v>
      </c>
      <c r="D13" s="457">
        <v>7.0789146595991195E-5</v>
      </c>
    </row>
    <row r="14" spans="1:4" ht="18" customHeight="1">
      <c r="A14" s="455" t="s">
        <v>444</v>
      </c>
      <c r="B14" s="456">
        <v>5842</v>
      </c>
      <c r="C14" s="456">
        <v>12680.838201</v>
      </c>
      <c r="D14" s="457">
        <v>9.51368051729702E-5</v>
      </c>
    </row>
    <row r="15" spans="1:4" ht="18" customHeight="1">
      <c r="A15" s="455" t="s">
        <v>445</v>
      </c>
      <c r="B15" s="456">
        <v>13814</v>
      </c>
      <c r="C15" s="456">
        <v>32983.264369099998</v>
      </c>
      <c r="D15" s="457">
        <v>2.4745386278993598E-4</v>
      </c>
    </row>
    <row r="16" spans="1:4" ht="18" customHeight="1">
      <c r="A16" s="455" t="s">
        <v>446</v>
      </c>
      <c r="B16" s="456">
        <v>19353</v>
      </c>
      <c r="C16" s="456">
        <v>30162.8011984</v>
      </c>
      <c r="D16" s="457">
        <v>2.2629360106944001E-4</v>
      </c>
    </row>
    <row r="17" spans="1:4" ht="18" customHeight="1">
      <c r="A17" s="455" t="s">
        <v>447</v>
      </c>
      <c r="B17" s="456">
        <v>7114</v>
      </c>
      <c r="C17" s="456">
        <v>13726.470703200001</v>
      </c>
      <c r="D17" s="457">
        <v>1.0298156543783E-4</v>
      </c>
    </row>
    <row r="18" spans="1:4" ht="18" customHeight="1">
      <c r="A18" s="455" t="s">
        <v>448</v>
      </c>
      <c r="B18" s="456">
        <v>11359</v>
      </c>
      <c r="C18" s="456">
        <v>17512.393738499999</v>
      </c>
      <c r="D18" s="457">
        <v>1.31385099691646E-4</v>
      </c>
    </row>
    <row r="19" spans="1:4" ht="18" customHeight="1">
      <c r="A19" s="452" t="s">
        <v>1112</v>
      </c>
      <c r="B19" s="453">
        <v>35006</v>
      </c>
      <c r="C19" s="453">
        <v>51940.527804099998</v>
      </c>
      <c r="D19" s="454">
        <v>3.8967896253815602E-4</v>
      </c>
    </row>
    <row r="20" spans="1:4" ht="18" customHeight="1">
      <c r="A20" s="455" t="s">
        <v>450</v>
      </c>
      <c r="B20" s="456">
        <v>5294</v>
      </c>
      <c r="C20" s="456">
        <v>4090.8155929</v>
      </c>
      <c r="D20" s="457">
        <v>3.0690962213332597E-5</v>
      </c>
    </row>
    <row r="21" spans="1:4" ht="18" customHeight="1">
      <c r="A21" s="455" t="s">
        <v>451</v>
      </c>
      <c r="B21" s="456">
        <v>8047</v>
      </c>
      <c r="C21" s="456">
        <v>27083.254722099999</v>
      </c>
      <c r="D21" s="457">
        <v>2.0318959102744199E-4</v>
      </c>
    </row>
    <row r="22" spans="1:4" ht="18" customHeight="1">
      <c r="A22" s="455" t="s">
        <v>452</v>
      </c>
      <c r="B22" s="456">
        <v>9197</v>
      </c>
      <c r="C22" s="456">
        <v>9716.6680142000005</v>
      </c>
      <c r="D22" s="457">
        <v>7.2898394975536997E-5</v>
      </c>
    </row>
    <row r="23" spans="1:4" ht="18" customHeight="1">
      <c r="A23" s="455" t="s">
        <v>453</v>
      </c>
      <c r="B23" s="456">
        <v>4705</v>
      </c>
      <c r="C23" s="456">
        <v>4145.4972289999996</v>
      </c>
      <c r="D23" s="457">
        <v>3.1101206085048799E-5</v>
      </c>
    </row>
    <row r="24" spans="1:4" ht="18" customHeight="1">
      <c r="A24" s="455" t="s">
        <v>454</v>
      </c>
      <c r="B24" s="456">
        <v>3063</v>
      </c>
      <c r="C24" s="456">
        <v>2504.6093971999999</v>
      </c>
      <c r="D24" s="457">
        <v>1.8790598261636701E-5</v>
      </c>
    </row>
    <row r="25" spans="1:4" ht="18" customHeight="1">
      <c r="A25" s="455" t="s">
        <v>455</v>
      </c>
      <c r="B25" s="456">
        <v>2398</v>
      </c>
      <c r="C25" s="456">
        <v>2254.5794562999999</v>
      </c>
      <c r="D25" s="457">
        <v>1.6914771963897399E-5</v>
      </c>
    </row>
    <row r="26" spans="1:4" ht="18" customHeight="1">
      <c r="A26" s="455" t="s">
        <v>456</v>
      </c>
      <c r="B26" s="456">
        <v>2302</v>
      </c>
      <c r="C26" s="456">
        <v>2145.1033923999998</v>
      </c>
      <c r="D26" s="457">
        <v>1.6093438011261999E-5</v>
      </c>
    </row>
    <row r="27" spans="1:4" ht="18" customHeight="1">
      <c r="A27" s="452" t="s">
        <v>1118</v>
      </c>
      <c r="B27" s="453">
        <v>136256</v>
      </c>
      <c r="C27" s="453">
        <v>156480.15716269999</v>
      </c>
      <c r="D27" s="454">
        <v>1.17397777571593E-3</v>
      </c>
    </row>
    <row r="28" spans="1:4" ht="18" customHeight="1">
      <c r="A28" s="455" t="s">
        <v>458</v>
      </c>
      <c r="B28" s="456">
        <v>31107</v>
      </c>
      <c r="C28" s="456">
        <v>32205.764358100001</v>
      </c>
      <c r="D28" s="457">
        <v>2.4162074151703401E-4</v>
      </c>
    </row>
    <row r="29" spans="1:4" ht="18" customHeight="1">
      <c r="A29" s="455" t="s">
        <v>459</v>
      </c>
      <c r="B29" s="456">
        <v>8098</v>
      </c>
      <c r="C29" s="456">
        <v>10085.724933</v>
      </c>
      <c r="D29" s="457">
        <v>7.5667210066864598E-5</v>
      </c>
    </row>
    <row r="30" spans="1:4" ht="18" customHeight="1">
      <c r="A30" s="455" t="s">
        <v>460</v>
      </c>
      <c r="B30" s="456">
        <v>44788</v>
      </c>
      <c r="C30" s="456">
        <v>68580.423464899999</v>
      </c>
      <c r="D30" s="457">
        <v>5.1451822682710901E-4</v>
      </c>
    </row>
    <row r="31" spans="1:4" ht="18" customHeight="1">
      <c r="A31" s="455" t="s">
        <v>461</v>
      </c>
      <c r="B31" s="456">
        <v>19052</v>
      </c>
      <c r="C31" s="456">
        <v>17987.596614300001</v>
      </c>
      <c r="D31" s="457">
        <v>1.34950264919372E-4</v>
      </c>
    </row>
    <row r="32" spans="1:4" ht="18" customHeight="1">
      <c r="A32" s="455" t="s">
        <v>462</v>
      </c>
      <c r="B32" s="456">
        <v>32174</v>
      </c>
      <c r="C32" s="456">
        <v>24277.9687509</v>
      </c>
      <c r="D32" s="457">
        <v>1.8214319482979399E-4</v>
      </c>
    </row>
    <row r="33" spans="1:4" ht="18" customHeight="1">
      <c r="A33" s="455" t="s">
        <v>463</v>
      </c>
      <c r="B33" s="456">
        <v>1037</v>
      </c>
      <c r="C33" s="456">
        <v>3342.6790415</v>
      </c>
      <c r="D33" s="457">
        <v>2.5078137555755401E-5</v>
      </c>
    </row>
    <row r="34" spans="1:4" ht="18" customHeight="1">
      <c r="A34" s="452" t="s">
        <v>1120</v>
      </c>
      <c r="B34" s="453">
        <v>204477</v>
      </c>
      <c r="C34" s="453">
        <v>569316.86320769996</v>
      </c>
      <c r="D34" s="454">
        <v>4.27124663513223E-3</v>
      </c>
    </row>
    <row r="35" spans="1:4" ht="18" customHeight="1">
      <c r="A35" s="455" t="s">
        <v>465</v>
      </c>
      <c r="B35" s="456">
        <v>14642</v>
      </c>
      <c r="C35" s="456">
        <v>14378.8978675</v>
      </c>
      <c r="D35" s="457">
        <v>1.07876339350699E-4</v>
      </c>
    </row>
    <row r="36" spans="1:4" ht="18" customHeight="1">
      <c r="A36" s="455" t="s">
        <v>466</v>
      </c>
      <c r="B36" s="456">
        <v>9734</v>
      </c>
      <c r="C36" s="456">
        <v>14804.2823952</v>
      </c>
      <c r="D36" s="457">
        <v>1.1106774707106601E-4</v>
      </c>
    </row>
    <row r="37" spans="1:4" ht="18" customHeight="1">
      <c r="A37" s="455" t="s">
        <v>467</v>
      </c>
      <c r="B37" s="456">
        <v>31342</v>
      </c>
      <c r="C37" s="456">
        <v>32517.103113100002</v>
      </c>
      <c r="D37" s="457">
        <v>2.4395653147095799E-4</v>
      </c>
    </row>
    <row r="38" spans="1:4" ht="18" customHeight="1">
      <c r="A38" s="455" t="s">
        <v>468</v>
      </c>
      <c r="B38" s="456">
        <v>8623</v>
      </c>
      <c r="C38" s="456">
        <v>13216.624907900001</v>
      </c>
      <c r="D38" s="457">
        <v>9.9156494939581395E-5</v>
      </c>
    </row>
    <row r="39" spans="1:4" ht="18" customHeight="1">
      <c r="A39" s="455" t="s">
        <v>469</v>
      </c>
      <c r="B39" s="456">
        <v>21370</v>
      </c>
      <c r="C39" s="456">
        <v>31967.317319599999</v>
      </c>
      <c r="D39" s="457">
        <v>2.39831814863584E-4</v>
      </c>
    </row>
    <row r="40" spans="1:4" ht="18" customHeight="1">
      <c r="A40" s="455" t="s">
        <v>470</v>
      </c>
      <c r="B40" s="456">
        <v>6074</v>
      </c>
      <c r="C40" s="456">
        <v>6632.7341806000004</v>
      </c>
      <c r="D40" s="457">
        <v>4.9761469194842402E-5</v>
      </c>
    </row>
    <row r="41" spans="1:4" ht="18" customHeight="1">
      <c r="A41" s="455" t="s">
        <v>471</v>
      </c>
      <c r="B41" s="456">
        <v>176</v>
      </c>
      <c r="C41" s="456">
        <v>565.27418939999995</v>
      </c>
      <c r="D41" s="457">
        <v>4.24091685216956E-6</v>
      </c>
    </row>
    <row r="42" spans="1:4" ht="18" customHeight="1">
      <c r="A42" s="455" t="s">
        <v>472</v>
      </c>
      <c r="B42" s="456">
        <v>54602</v>
      </c>
      <c r="C42" s="456">
        <v>396056.77336960001</v>
      </c>
      <c r="D42" s="457">
        <v>2.97137898049417E-3</v>
      </c>
    </row>
    <row r="43" spans="1:4" ht="18" customHeight="1">
      <c r="A43" s="455" t="s">
        <v>473</v>
      </c>
      <c r="B43" s="456">
        <v>23797</v>
      </c>
      <c r="C43" s="456">
        <v>20263.487456399998</v>
      </c>
      <c r="D43" s="457">
        <v>1.5202492356636399E-4</v>
      </c>
    </row>
    <row r="44" spans="1:4" ht="18" customHeight="1">
      <c r="A44" s="455" t="s">
        <v>475</v>
      </c>
      <c r="B44" s="456">
        <v>11616</v>
      </c>
      <c r="C44" s="456">
        <v>12631.937964799999</v>
      </c>
      <c r="D44" s="457">
        <v>9.4769935714458797E-5</v>
      </c>
    </row>
    <row r="45" spans="1:4" s="461" customFormat="1" ht="18" customHeight="1">
      <c r="A45" s="458" t="s">
        <v>476</v>
      </c>
      <c r="B45" s="459">
        <v>22501</v>
      </c>
      <c r="C45" s="459">
        <v>26282.430443599998</v>
      </c>
      <c r="D45" s="460">
        <v>1.9718148161434101E-4</v>
      </c>
    </row>
    <row r="46" spans="1:4" ht="18" customHeight="1">
      <c r="A46" s="435"/>
      <c r="B46" s="436"/>
      <c r="C46" s="437"/>
      <c r="D46" s="438" t="s">
        <v>1465</v>
      </c>
    </row>
    <row r="47" spans="1:4" ht="18" customHeight="1">
      <c r="A47" s="1044" t="s">
        <v>1466</v>
      </c>
      <c r="B47" s="1044"/>
      <c r="C47" s="1044"/>
      <c r="D47" s="1044"/>
    </row>
    <row r="48" spans="1:4" ht="18" customHeight="1">
      <c r="A48" s="1044" t="s">
        <v>2</v>
      </c>
      <c r="B48" s="1044"/>
      <c r="C48" s="1044"/>
      <c r="D48" s="1044"/>
    </row>
    <row r="49" spans="1:4" ht="18" customHeight="1">
      <c r="A49" s="1044" t="s">
        <v>4</v>
      </c>
      <c r="B49" s="1044"/>
      <c r="C49" s="1044"/>
      <c r="D49" s="1044"/>
    </row>
    <row r="50" spans="1:4" ht="18" customHeight="1">
      <c r="A50" s="440"/>
      <c r="B50" s="441"/>
      <c r="C50" s="437"/>
      <c r="D50" s="442" t="s">
        <v>57</v>
      </c>
    </row>
    <row r="51" spans="1:4" ht="18" customHeight="1">
      <c r="A51" s="1042" t="s">
        <v>1467</v>
      </c>
      <c r="B51" s="443" t="s">
        <v>1468</v>
      </c>
      <c r="C51" s="444" t="s">
        <v>437</v>
      </c>
      <c r="D51" s="445" t="s">
        <v>1223</v>
      </c>
    </row>
    <row r="52" spans="1:4" ht="18" customHeight="1">
      <c r="A52" s="1043"/>
      <c r="B52" s="446" t="s">
        <v>11</v>
      </c>
      <c r="C52" s="447" t="s">
        <v>12</v>
      </c>
      <c r="D52" s="448" t="s">
        <v>13</v>
      </c>
    </row>
    <row r="53" spans="1:4" ht="18" customHeight="1">
      <c r="A53" s="449"/>
      <c r="B53" s="450"/>
      <c r="C53" s="451"/>
      <c r="D53" s="449"/>
    </row>
    <row r="54" spans="1:4" ht="18" customHeight="1">
      <c r="A54" s="452" t="s">
        <v>1122</v>
      </c>
      <c r="B54" s="453">
        <v>214187</v>
      </c>
      <c r="C54" s="453">
        <v>261081.1420813</v>
      </c>
      <c r="D54" s="454">
        <v>1.95873690325664E-3</v>
      </c>
    </row>
    <row r="55" spans="1:4" ht="18" customHeight="1">
      <c r="A55" s="455" t="s">
        <v>478</v>
      </c>
      <c r="B55" s="456">
        <v>72479</v>
      </c>
      <c r="C55" s="456">
        <v>120720.1303679</v>
      </c>
      <c r="D55" s="457">
        <v>9.0569151196651803E-4</v>
      </c>
    </row>
    <row r="56" spans="1:4" ht="18" customHeight="1">
      <c r="A56" s="455" t="s">
        <v>479</v>
      </c>
      <c r="B56" s="456">
        <v>17241</v>
      </c>
      <c r="C56" s="456">
        <v>23332.551944399998</v>
      </c>
      <c r="D56" s="457">
        <v>1.7505029346936499E-4</v>
      </c>
    </row>
    <row r="57" spans="1:4" ht="18" customHeight="1">
      <c r="A57" s="455" t="s">
        <v>480</v>
      </c>
      <c r="B57" s="456">
        <v>48661</v>
      </c>
      <c r="C57" s="456">
        <v>50832.9177518</v>
      </c>
      <c r="D57" s="457">
        <v>3.8136922148768101E-4</v>
      </c>
    </row>
    <row r="58" spans="1:4" ht="18" customHeight="1">
      <c r="A58" s="455" t="s">
        <v>481</v>
      </c>
      <c r="B58" s="456">
        <v>15074</v>
      </c>
      <c r="C58" s="456">
        <v>15745.397589599999</v>
      </c>
      <c r="D58" s="457">
        <v>1.18128375988158E-4</v>
      </c>
    </row>
    <row r="59" spans="1:4" ht="18" customHeight="1">
      <c r="A59" s="455" t="s">
        <v>482</v>
      </c>
      <c r="B59" s="456">
        <v>42717</v>
      </c>
      <c r="C59" s="456">
        <v>34110.339931000002</v>
      </c>
      <c r="D59" s="457">
        <v>2.5590964200958099E-4</v>
      </c>
    </row>
    <row r="60" spans="1:4" ht="18" customHeight="1">
      <c r="A60" s="455" t="s">
        <v>483</v>
      </c>
      <c r="B60" s="456">
        <v>6374</v>
      </c>
      <c r="C60" s="456">
        <v>5059.2043659000001</v>
      </c>
      <c r="D60" s="457">
        <v>3.7956208608584902E-5</v>
      </c>
    </row>
    <row r="61" spans="1:4" ht="18" customHeight="1">
      <c r="A61" s="455" t="s">
        <v>484</v>
      </c>
      <c r="B61" s="456">
        <v>11641</v>
      </c>
      <c r="C61" s="456">
        <v>11280.600130700001</v>
      </c>
      <c r="D61" s="457">
        <v>8.4631649726747295E-5</v>
      </c>
    </row>
    <row r="62" spans="1:4" ht="18" customHeight="1">
      <c r="A62" s="452" t="s">
        <v>1151</v>
      </c>
      <c r="B62" s="453">
        <v>177300</v>
      </c>
      <c r="C62" s="453">
        <v>1177524.1667797</v>
      </c>
      <c r="D62" s="454">
        <v>8.8342651696754603E-3</v>
      </c>
    </row>
    <row r="63" spans="1:4" ht="18" customHeight="1">
      <c r="A63" s="455" t="s">
        <v>486</v>
      </c>
      <c r="B63" s="456">
        <v>9524</v>
      </c>
      <c r="C63" s="456">
        <v>27343.667705100001</v>
      </c>
      <c r="D63" s="457">
        <v>2.0514331512954699E-4</v>
      </c>
    </row>
    <row r="64" spans="1:4" ht="18" customHeight="1">
      <c r="A64" s="455" t="s">
        <v>487</v>
      </c>
      <c r="B64" s="456">
        <v>8901</v>
      </c>
      <c r="C64" s="456">
        <v>17746.500729799998</v>
      </c>
      <c r="D64" s="457">
        <v>1.33141465546009E-4</v>
      </c>
    </row>
    <row r="65" spans="1:4" ht="18" customHeight="1">
      <c r="A65" s="455" t="s">
        <v>488</v>
      </c>
      <c r="B65" s="456">
        <v>13408</v>
      </c>
      <c r="C65" s="456">
        <v>32662.096598700002</v>
      </c>
      <c r="D65" s="457">
        <v>2.4504433156525998E-4</v>
      </c>
    </row>
    <row r="66" spans="1:4" ht="18" customHeight="1">
      <c r="A66" s="455" t="s">
        <v>489</v>
      </c>
      <c r="B66" s="456">
        <v>8984</v>
      </c>
      <c r="C66" s="456">
        <v>16999.0999151</v>
      </c>
      <c r="D66" s="457">
        <v>1.27534160684361E-4</v>
      </c>
    </row>
    <row r="67" spans="1:4" ht="18" customHeight="1">
      <c r="A67" s="455" t="s">
        <v>490</v>
      </c>
      <c r="B67" s="456">
        <v>10728</v>
      </c>
      <c r="C67" s="456">
        <v>18801.504766599999</v>
      </c>
      <c r="D67" s="457">
        <v>1.41056534874614E-4</v>
      </c>
    </row>
    <row r="68" spans="1:4" ht="18" customHeight="1">
      <c r="A68" s="455" t="s">
        <v>491</v>
      </c>
      <c r="B68" s="456">
        <v>53596</v>
      </c>
      <c r="C68" s="456">
        <v>895934.71245600004</v>
      </c>
      <c r="D68" s="457">
        <v>6.7216665677435998E-3</v>
      </c>
    </row>
    <row r="69" spans="1:4" ht="18" customHeight="1">
      <c r="A69" s="455" t="s">
        <v>492</v>
      </c>
      <c r="B69" s="456">
        <v>12427</v>
      </c>
      <c r="C69" s="456">
        <v>21170.147082</v>
      </c>
      <c r="D69" s="457">
        <v>1.58827052794076E-4</v>
      </c>
    </row>
    <row r="70" spans="1:4" ht="18" customHeight="1">
      <c r="A70" s="455" t="s">
        <v>493</v>
      </c>
      <c r="B70" s="456">
        <v>4116</v>
      </c>
      <c r="C70" s="456">
        <v>10086.480653000001</v>
      </c>
      <c r="D70" s="457">
        <v>7.5672879785637601E-5</v>
      </c>
    </row>
    <row r="71" spans="1:4" ht="18" customHeight="1">
      <c r="A71" s="455" t="s">
        <v>494</v>
      </c>
      <c r="B71" s="456">
        <v>9447</v>
      </c>
      <c r="C71" s="456">
        <v>15307.049812900001</v>
      </c>
      <c r="D71" s="457">
        <v>1.14839712701955E-4</v>
      </c>
    </row>
    <row r="72" spans="1:4" ht="18" customHeight="1">
      <c r="A72" s="455" t="s">
        <v>495</v>
      </c>
      <c r="B72" s="456">
        <v>19347</v>
      </c>
      <c r="C72" s="456">
        <v>68399.155624199993</v>
      </c>
      <c r="D72" s="457">
        <v>5.1315828176894704E-4</v>
      </c>
    </row>
    <row r="73" spans="1:4" ht="18" customHeight="1">
      <c r="A73" s="455" t="s">
        <v>496</v>
      </c>
      <c r="B73" s="456">
        <v>17725</v>
      </c>
      <c r="C73" s="456">
        <v>35956.252427699997</v>
      </c>
      <c r="D73" s="457">
        <v>2.6975842824762702E-4</v>
      </c>
    </row>
    <row r="74" spans="1:4" ht="18" customHeight="1">
      <c r="A74" s="455" t="s">
        <v>497</v>
      </c>
      <c r="B74" s="456">
        <v>9097</v>
      </c>
      <c r="C74" s="456">
        <v>17117.4990086</v>
      </c>
      <c r="D74" s="457">
        <v>1.2842243883383599E-4</v>
      </c>
    </row>
    <row r="75" spans="1:4" ht="18" customHeight="1">
      <c r="A75" s="452" t="s">
        <v>1116</v>
      </c>
      <c r="B75" s="453">
        <v>158033</v>
      </c>
      <c r="C75" s="453">
        <v>361205.66351019999</v>
      </c>
      <c r="D75" s="454">
        <v>2.7099117812285798E-3</v>
      </c>
    </row>
    <row r="76" spans="1:4" ht="18" customHeight="1">
      <c r="A76" s="455" t="s">
        <v>499</v>
      </c>
      <c r="B76" s="456">
        <v>10534</v>
      </c>
      <c r="C76" s="456">
        <v>22755.740061500001</v>
      </c>
      <c r="D76" s="457">
        <v>1.7072281614845901E-4</v>
      </c>
    </row>
    <row r="77" spans="1:4" ht="18" customHeight="1">
      <c r="A77" s="455" t="s">
        <v>500</v>
      </c>
      <c r="B77" s="456">
        <v>15018</v>
      </c>
      <c r="C77" s="456">
        <v>86962.948468400005</v>
      </c>
      <c r="D77" s="457">
        <v>6.5243140513004797E-4</v>
      </c>
    </row>
    <row r="78" spans="1:4" ht="18" customHeight="1">
      <c r="A78" s="455" t="s">
        <v>501</v>
      </c>
      <c r="B78" s="456">
        <v>9007</v>
      </c>
      <c r="C78" s="456">
        <v>13589.7528066</v>
      </c>
      <c r="D78" s="457">
        <v>1.01955852177688E-4</v>
      </c>
    </row>
    <row r="79" spans="1:4" ht="18" customHeight="1">
      <c r="A79" s="455" t="s">
        <v>502</v>
      </c>
      <c r="B79" s="456">
        <v>482</v>
      </c>
      <c r="C79" s="456">
        <v>1634.6165011999999</v>
      </c>
      <c r="D79" s="457">
        <v>1.2263557750852999E-5</v>
      </c>
    </row>
    <row r="80" spans="1:4" ht="18" customHeight="1">
      <c r="A80" s="455" t="s">
        <v>503</v>
      </c>
      <c r="B80" s="456">
        <v>46178</v>
      </c>
      <c r="C80" s="456">
        <v>145355.50667199999</v>
      </c>
      <c r="D80" s="457">
        <v>1.09051612360939E-3</v>
      </c>
    </row>
    <row r="81" spans="1:4" ht="18" customHeight="1">
      <c r="A81" s="455" t="s">
        <v>504</v>
      </c>
      <c r="B81" s="456">
        <v>20133</v>
      </c>
      <c r="C81" s="456">
        <v>36986.866012999999</v>
      </c>
      <c r="D81" s="457">
        <v>2.7749051049007499E-4</v>
      </c>
    </row>
    <row r="82" spans="1:4" ht="18" customHeight="1">
      <c r="A82" s="455" t="s">
        <v>505</v>
      </c>
      <c r="B82" s="456">
        <v>26332</v>
      </c>
      <c r="C82" s="456">
        <v>31447.138650699999</v>
      </c>
      <c r="D82" s="457">
        <v>2.3592922294545901E-4</v>
      </c>
    </row>
    <row r="83" spans="1:4" ht="18" customHeight="1">
      <c r="A83" s="455" t="s">
        <v>506</v>
      </c>
      <c r="B83" s="456">
        <v>19132</v>
      </c>
      <c r="C83" s="456">
        <v>11395.796275299999</v>
      </c>
      <c r="D83" s="457">
        <v>8.5495898051012102E-5</v>
      </c>
    </row>
    <row r="84" spans="1:4" ht="18" customHeight="1">
      <c r="A84" s="455" t="s">
        <v>507</v>
      </c>
      <c r="B84" s="456">
        <v>11217</v>
      </c>
      <c r="C84" s="456">
        <v>11077.2980615</v>
      </c>
      <c r="D84" s="457">
        <v>8.31063949255925E-5</v>
      </c>
    </row>
    <row r="85" spans="1:4" ht="18" customHeight="1">
      <c r="A85" s="452" t="s">
        <v>1117</v>
      </c>
      <c r="B85" s="453">
        <v>162094</v>
      </c>
      <c r="C85" s="453">
        <v>300686.4983485</v>
      </c>
      <c r="D85" s="454">
        <v>2.2558723925101402E-3</v>
      </c>
    </row>
    <row r="86" spans="1:4" ht="18" customHeight="1">
      <c r="A86" s="455" t="s">
        <v>509</v>
      </c>
      <c r="B86" s="456">
        <v>32001</v>
      </c>
      <c r="C86" s="456">
        <v>106978.0868266</v>
      </c>
      <c r="D86" s="457">
        <v>8.0259311276416605E-4</v>
      </c>
    </row>
    <row r="87" spans="1:4" ht="18" customHeight="1">
      <c r="A87" s="455" t="s">
        <v>510</v>
      </c>
      <c r="B87" s="456">
        <v>32108</v>
      </c>
      <c r="C87" s="456">
        <v>32409.4109336</v>
      </c>
      <c r="D87" s="457">
        <v>2.4314858094455301E-4</v>
      </c>
    </row>
    <row r="88" spans="1:4" ht="18" customHeight="1">
      <c r="A88" s="455" t="s">
        <v>511</v>
      </c>
      <c r="B88" s="456">
        <v>5568</v>
      </c>
      <c r="C88" s="456">
        <v>5737.3921945000002</v>
      </c>
      <c r="D88" s="457">
        <v>4.3044249501268898E-5</v>
      </c>
    </row>
    <row r="89" spans="1:4" ht="18" customHeight="1">
      <c r="A89" s="455" t="s">
        <v>512</v>
      </c>
      <c r="B89" s="456">
        <v>18897</v>
      </c>
      <c r="C89" s="456">
        <v>60332.600587200002</v>
      </c>
      <c r="D89" s="457">
        <v>4.52639705409255E-4</v>
      </c>
    </row>
    <row r="90" spans="1:4" s="461" customFormat="1" ht="18" customHeight="1">
      <c r="A90" s="458" t="s">
        <v>443</v>
      </c>
      <c r="B90" s="459">
        <v>34205</v>
      </c>
      <c r="C90" s="459">
        <v>36794.185177400002</v>
      </c>
      <c r="D90" s="460">
        <v>2.76044940502785E-4</v>
      </c>
    </row>
    <row r="91" spans="1:4" ht="18" customHeight="1">
      <c r="A91" s="435"/>
      <c r="B91" s="436"/>
      <c r="C91" s="437"/>
      <c r="D91" s="438" t="s">
        <v>1465</v>
      </c>
    </row>
    <row r="92" spans="1:4" ht="18" customHeight="1">
      <c r="A92" s="1044" t="s">
        <v>1466</v>
      </c>
      <c r="B92" s="1044"/>
      <c r="C92" s="1044"/>
      <c r="D92" s="1044"/>
    </row>
    <row r="93" spans="1:4" ht="18" customHeight="1">
      <c r="A93" s="1044" t="s">
        <v>2</v>
      </c>
      <c r="B93" s="1044"/>
      <c r="C93" s="1044"/>
      <c r="D93" s="1044"/>
    </row>
    <row r="94" spans="1:4" ht="18" customHeight="1">
      <c r="A94" s="1044" t="s">
        <v>4</v>
      </c>
      <c r="B94" s="1044"/>
      <c r="C94" s="1044"/>
      <c r="D94" s="1044"/>
    </row>
    <row r="95" spans="1:4" ht="18" customHeight="1">
      <c r="A95" s="440"/>
      <c r="B95" s="441"/>
      <c r="C95" s="437"/>
      <c r="D95" s="442" t="s">
        <v>57</v>
      </c>
    </row>
    <row r="96" spans="1:4" ht="18" customHeight="1">
      <c r="A96" s="1042" t="s">
        <v>1467</v>
      </c>
      <c r="B96" s="443" t="s">
        <v>1468</v>
      </c>
      <c r="C96" s="444" t="s">
        <v>437</v>
      </c>
      <c r="D96" s="445" t="s">
        <v>1223</v>
      </c>
    </row>
    <row r="97" spans="1:4" ht="18" customHeight="1">
      <c r="A97" s="1043"/>
      <c r="B97" s="446" t="s">
        <v>11</v>
      </c>
      <c r="C97" s="447" t="s">
        <v>12</v>
      </c>
      <c r="D97" s="448" t="s">
        <v>13</v>
      </c>
    </row>
    <row r="98" spans="1:4" ht="18" customHeight="1">
      <c r="A98" s="449"/>
      <c r="B98" s="450"/>
      <c r="C98" s="451"/>
      <c r="D98" s="449"/>
    </row>
    <row r="99" spans="1:4" ht="18" customHeight="1">
      <c r="A99" s="455" t="s">
        <v>513</v>
      </c>
      <c r="B99" s="456">
        <v>19257</v>
      </c>
      <c r="C99" s="456">
        <v>31788.180451299999</v>
      </c>
      <c r="D99" s="457">
        <v>2.3848785722698201E-4</v>
      </c>
    </row>
    <row r="100" spans="1:4" ht="18" customHeight="1">
      <c r="A100" s="455" t="s">
        <v>514</v>
      </c>
      <c r="B100" s="456">
        <v>9149</v>
      </c>
      <c r="C100" s="456">
        <v>11461.8171891</v>
      </c>
      <c r="D100" s="457">
        <v>8.5991213795442705E-5</v>
      </c>
    </row>
    <row r="101" spans="1:4" ht="18" customHeight="1">
      <c r="A101" s="455" t="s">
        <v>515</v>
      </c>
      <c r="B101" s="456">
        <v>10909</v>
      </c>
      <c r="C101" s="456">
        <v>15184.824988799999</v>
      </c>
      <c r="D101" s="457">
        <v>1.13922732365688E-4</v>
      </c>
    </row>
    <row r="102" spans="1:4" ht="18" customHeight="1">
      <c r="A102" s="452" t="s">
        <v>1155</v>
      </c>
      <c r="B102" s="453">
        <v>78558</v>
      </c>
      <c r="C102" s="453">
        <v>492512.55541829998</v>
      </c>
      <c r="D102" s="454">
        <v>3.6950294836486002E-3</v>
      </c>
    </row>
    <row r="103" spans="1:4" ht="18" customHeight="1">
      <c r="A103" s="455" t="s">
        <v>517</v>
      </c>
      <c r="B103" s="456">
        <v>4815</v>
      </c>
      <c r="C103" s="456">
        <v>8189.3960305000001</v>
      </c>
      <c r="D103" s="457">
        <v>6.1440179449378501E-5</v>
      </c>
    </row>
    <row r="104" spans="1:4" ht="18" customHeight="1">
      <c r="A104" s="455" t="s">
        <v>518</v>
      </c>
      <c r="B104" s="456">
        <v>28527</v>
      </c>
      <c r="C104" s="456">
        <v>374769.92226600001</v>
      </c>
      <c r="D104" s="457">
        <v>2.8116763666693502E-3</v>
      </c>
    </row>
    <row r="105" spans="1:4" ht="18" customHeight="1">
      <c r="A105" s="455" t="s">
        <v>519</v>
      </c>
      <c r="B105" s="456">
        <v>17118</v>
      </c>
      <c r="C105" s="456">
        <v>51476.103615200002</v>
      </c>
      <c r="D105" s="457">
        <v>3.8619466340298502E-4</v>
      </c>
    </row>
    <row r="106" spans="1:4" ht="18" customHeight="1">
      <c r="A106" s="455" t="s">
        <v>520</v>
      </c>
      <c r="B106" s="456">
        <v>7512</v>
      </c>
      <c r="C106" s="456">
        <v>13642.149468400001</v>
      </c>
      <c r="D106" s="457">
        <v>1.02348953242962E-4</v>
      </c>
    </row>
    <row r="107" spans="1:4" ht="18" customHeight="1">
      <c r="A107" s="455" t="s">
        <v>496</v>
      </c>
      <c r="B107" s="456">
        <v>20586</v>
      </c>
      <c r="C107" s="456">
        <v>44434.984038199997</v>
      </c>
      <c r="D107" s="457">
        <v>3.3336932088392297E-4</v>
      </c>
    </row>
    <row r="108" spans="1:4" ht="18" customHeight="1">
      <c r="A108" s="452" t="s">
        <v>1119</v>
      </c>
      <c r="B108" s="453">
        <v>488059</v>
      </c>
      <c r="C108" s="453">
        <v>20243097.2778848</v>
      </c>
      <c r="D108" s="454">
        <v>0.151871948154952</v>
      </c>
    </row>
    <row r="109" spans="1:4" ht="18" customHeight="1">
      <c r="A109" s="455" t="s">
        <v>522</v>
      </c>
      <c r="B109" s="456">
        <v>303</v>
      </c>
      <c r="C109" s="456">
        <v>1955.0041762999999</v>
      </c>
      <c r="D109" s="457">
        <v>1.4667236383343199E-5</v>
      </c>
    </row>
    <row r="110" spans="1:4" ht="18" customHeight="1">
      <c r="A110" s="455" t="s">
        <v>523</v>
      </c>
      <c r="B110" s="456">
        <v>13252</v>
      </c>
      <c r="C110" s="456">
        <v>21434.682465999998</v>
      </c>
      <c r="D110" s="457">
        <v>1.60811704824963E-4</v>
      </c>
    </row>
    <row r="111" spans="1:4" ht="18" customHeight="1">
      <c r="A111" s="455" t="s">
        <v>524</v>
      </c>
      <c r="B111" s="456">
        <v>3108</v>
      </c>
      <c r="C111" s="456">
        <v>21975.050653300001</v>
      </c>
      <c r="D111" s="457">
        <v>1.64865766720712E-4</v>
      </c>
    </row>
    <row r="112" spans="1:4" ht="18" customHeight="1">
      <c r="A112" s="455" t="s">
        <v>525</v>
      </c>
      <c r="B112" s="456">
        <v>4626</v>
      </c>
      <c r="C112" s="456">
        <v>312616.48543519998</v>
      </c>
      <c r="D112" s="457">
        <v>2.3453760072707098E-3</v>
      </c>
    </row>
    <row r="113" spans="1:4" ht="18" customHeight="1">
      <c r="A113" s="455" t="s">
        <v>526</v>
      </c>
      <c r="B113" s="456">
        <v>13218</v>
      </c>
      <c r="C113" s="456">
        <v>304903.32596360001</v>
      </c>
      <c r="D113" s="457">
        <v>2.2875087481600501E-3</v>
      </c>
    </row>
    <row r="114" spans="1:4" ht="18" customHeight="1">
      <c r="A114" s="455" t="s">
        <v>527</v>
      </c>
      <c r="B114" s="456">
        <v>21530</v>
      </c>
      <c r="C114" s="456">
        <v>25795.411241400001</v>
      </c>
      <c r="D114" s="457">
        <v>1.9352766550054899E-4</v>
      </c>
    </row>
    <row r="115" spans="1:4" ht="18" customHeight="1">
      <c r="A115" s="455" t="s">
        <v>528</v>
      </c>
      <c r="B115" s="456">
        <v>108</v>
      </c>
      <c r="C115" s="456">
        <v>8668.4697529999994</v>
      </c>
      <c r="D115" s="457">
        <v>6.5034385343226906E-5</v>
      </c>
    </row>
    <row r="116" spans="1:4" ht="18" customHeight="1">
      <c r="A116" s="455" t="s">
        <v>529</v>
      </c>
      <c r="B116" s="456">
        <v>6144</v>
      </c>
      <c r="C116" s="456">
        <v>59390.787421200002</v>
      </c>
      <c r="D116" s="457">
        <v>4.4557384002537098E-4</v>
      </c>
    </row>
    <row r="117" spans="1:4" ht="18" customHeight="1">
      <c r="A117" s="455" t="s">
        <v>530</v>
      </c>
      <c r="B117" s="456">
        <v>19636</v>
      </c>
      <c r="C117" s="456">
        <v>97815.952621999997</v>
      </c>
      <c r="D117" s="457">
        <v>7.3385505594368702E-4</v>
      </c>
    </row>
    <row r="118" spans="1:4" ht="18" customHeight="1">
      <c r="A118" s="455" t="s">
        <v>531</v>
      </c>
      <c r="B118" s="456">
        <v>9700</v>
      </c>
      <c r="C118" s="456">
        <v>248913.0881969</v>
      </c>
      <c r="D118" s="457">
        <v>1.86744721456373E-3</v>
      </c>
    </row>
    <row r="119" spans="1:4" ht="18" customHeight="1">
      <c r="A119" s="455" t="s">
        <v>532</v>
      </c>
      <c r="B119" s="456">
        <v>712</v>
      </c>
      <c r="C119" s="456">
        <v>11492.605074900001</v>
      </c>
      <c r="D119" s="457">
        <v>8.6222197035400002E-5</v>
      </c>
    </row>
    <row r="120" spans="1:4" ht="18" customHeight="1">
      <c r="A120" s="455" t="s">
        <v>533</v>
      </c>
      <c r="B120" s="456">
        <v>61104</v>
      </c>
      <c r="C120" s="456">
        <v>6518164.0448097</v>
      </c>
      <c r="D120" s="457">
        <v>4.8901917443250502E-2</v>
      </c>
    </row>
    <row r="121" spans="1:4" ht="18" customHeight="1">
      <c r="A121" s="455" t="s">
        <v>534</v>
      </c>
      <c r="B121" s="456">
        <v>643</v>
      </c>
      <c r="C121" s="456">
        <v>44849.963255000002</v>
      </c>
      <c r="D121" s="457">
        <v>3.3648266373033001E-4</v>
      </c>
    </row>
    <row r="122" spans="1:4" ht="18" customHeight="1">
      <c r="A122" s="455" t="s">
        <v>535</v>
      </c>
      <c r="B122" s="456">
        <v>29976</v>
      </c>
      <c r="C122" s="456">
        <v>64033.8817519</v>
      </c>
      <c r="D122" s="457">
        <v>4.8040822192803599E-4</v>
      </c>
    </row>
    <row r="123" spans="1:4" ht="18" customHeight="1">
      <c r="A123" s="455" t="s">
        <v>536</v>
      </c>
      <c r="B123" s="456">
        <v>6562</v>
      </c>
      <c r="C123" s="456">
        <v>162442.0353586</v>
      </c>
      <c r="D123" s="457">
        <v>1.21870621049271E-3</v>
      </c>
    </row>
    <row r="124" spans="1:4" ht="18" customHeight="1">
      <c r="A124" s="455" t="s">
        <v>537</v>
      </c>
      <c r="B124" s="456">
        <v>28240</v>
      </c>
      <c r="C124" s="456">
        <v>202758.8268328</v>
      </c>
      <c r="D124" s="457">
        <v>1.52117917599256E-3</v>
      </c>
    </row>
    <row r="125" spans="1:4" ht="18" customHeight="1">
      <c r="A125" s="455" t="s">
        <v>538</v>
      </c>
      <c r="B125" s="456">
        <v>649</v>
      </c>
      <c r="C125" s="456">
        <v>5665.7170299999998</v>
      </c>
      <c r="D125" s="457">
        <v>4.2506513268640503E-5</v>
      </c>
    </row>
    <row r="126" spans="1:4" ht="18" customHeight="1">
      <c r="A126" s="455" t="s">
        <v>539</v>
      </c>
      <c r="B126" s="456">
        <v>2739</v>
      </c>
      <c r="C126" s="456">
        <v>28599.499726400001</v>
      </c>
      <c r="D126" s="457">
        <v>2.1456507766973699E-4</v>
      </c>
    </row>
    <row r="127" spans="1:4" ht="18" customHeight="1">
      <c r="A127" s="455" t="s">
        <v>540</v>
      </c>
      <c r="B127" s="456">
        <v>78423</v>
      </c>
      <c r="C127" s="456">
        <v>9625782.8393890001</v>
      </c>
      <c r="D127" s="457">
        <v>7.2216537433310607E-2</v>
      </c>
    </row>
    <row r="128" spans="1:4" ht="18" customHeight="1">
      <c r="A128" s="455" t="s">
        <v>541</v>
      </c>
      <c r="B128" s="456">
        <v>4655</v>
      </c>
      <c r="C128" s="456">
        <v>139842.9888475</v>
      </c>
      <c r="D128" s="457">
        <v>1.04915897308281E-3</v>
      </c>
    </row>
    <row r="129" spans="1:4" ht="18" customHeight="1">
      <c r="A129" s="455" t="s">
        <v>542</v>
      </c>
      <c r="B129" s="456">
        <v>12344</v>
      </c>
      <c r="C129" s="456">
        <v>56563.551695100003</v>
      </c>
      <c r="D129" s="457">
        <v>4.2436276784003099E-4</v>
      </c>
    </row>
    <row r="130" spans="1:4" ht="18" customHeight="1">
      <c r="A130" s="455" t="s">
        <v>543</v>
      </c>
      <c r="B130" s="456">
        <v>24483</v>
      </c>
      <c r="C130" s="456">
        <v>38448.0962955</v>
      </c>
      <c r="D130" s="457">
        <v>2.8845325431627402E-4</v>
      </c>
    </row>
    <row r="131" spans="1:4" ht="18" customHeight="1">
      <c r="A131" s="455" t="s">
        <v>544</v>
      </c>
      <c r="B131" s="456">
        <v>8989</v>
      </c>
      <c r="C131" s="456">
        <v>309031.92863739998</v>
      </c>
      <c r="D131" s="457">
        <v>2.3184832044213801E-3</v>
      </c>
    </row>
    <row r="132" spans="1:4" ht="18" customHeight="1">
      <c r="A132" s="455" t="s">
        <v>545</v>
      </c>
      <c r="B132" s="456">
        <v>22757</v>
      </c>
      <c r="C132" s="456">
        <v>1199276.201447</v>
      </c>
      <c r="D132" s="457">
        <v>8.99745777977402E-3</v>
      </c>
    </row>
    <row r="133" spans="1:4" ht="18" customHeight="1">
      <c r="A133" s="455" t="s">
        <v>546</v>
      </c>
      <c r="B133" s="456">
        <v>4229</v>
      </c>
      <c r="C133" s="456">
        <v>28103.571103300001</v>
      </c>
      <c r="D133" s="457">
        <v>2.1084441945710801E-4</v>
      </c>
    </row>
    <row r="134" spans="1:4" ht="18" customHeight="1">
      <c r="A134" s="455" t="s">
        <v>547</v>
      </c>
      <c r="B134" s="456">
        <v>21405</v>
      </c>
      <c r="C134" s="456">
        <v>184136.3159019</v>
      </c>
      <c r="D134" s="457">
        <v>1.38146552566581E-3</v>
      </c>
    </row>
    <row r="135" spans="1:4" s="461" customFormat="1" ht="18" customHeight="1">
      <c r="A135" s="458" t="s">
        <v>548</v>
      </c>
      <c r="B135" s="459">
        <v>20198</v>
      </c>
      <c r="C135" s="459">
        <v>79406.165371399999</v>
      </c>
      <c r="D135" s="460">
        <v>5.9573734517610996E-4</v>
      </c>
    </row>
    <row r="136" spans="1:4" ht="18" customHeight="1">
      <c r="A136" s="435"/>
      <c r="B136" s="436"/>
      <c r="C136" s="437"/>
      <c r="D136" s="438" t="s">
        <v>1465</v>
      </c>
    </row>
    <row r="137" spans="1:4" ht="18" customHeight="1">
      <c r="A137" s="1044" t="s">
        <v>1466</v>
      </c>
      <c r="B137" s="1044"/>
      <c r="C137" s="1044"/>
      <c r="D137" s="1044"/>
    </row>
    <row r="138" spans="1:4" ht="18" customHeight="1">
      <c r="A138" s="1044" t="s">
        <v>2</v>
      </c>
      <c r="B138" s="1044"/>
      <c r="C138" s="1044"/>
      <c r="D138" s="1044"/>
    </row>
    <row r="139" spans="1:4" ht="18" customHeight="1">
      <c r="A139" s="1044" t="s">
        <v>4</v>
      </c>
      <c r="B139" s="1044"/>
      <c r="C139" s="1044"/>
      <c r="D139" s="1044"/>
    </row>
    <row r="140" spans="1:4" ht="18" customHeight="1">
      <c r="A140" s="440"/>
      <c r="B140" s="441"/>
      <c r="C140" s="437"/>
      <c r="D140" s="442" t="s">
        <v>57</v>
      </c>
    </row>
    <row r="141" spans="1:4" ht="18" customHeight="1">
      <c r="A141" s="1042" t="s">
        <v>1467</v>
      </c>
      <c r="B141" s="443" t="s">
        <v>1468</v>
      </c>
      <c r="C141" s="444" t="s">
        <v>437</v>
      </c>
      <c r="D141" s="445" t="s">
        <v>1223</v>
      </c>
    </row>
    <row r="142" spans="1:4" ht="18" customHeight="1">
      <c r="A142" s="1043"/>
      <c r="B142" s="446" t="s">
        <v>11</v>
      </c>
      <c r="C142" s="447" t="s">
        <v>12</v>
      </c>
      <c r="D142" s="448" t="s">
        <v>13</v>
      </c>
    </row>
    <row r="143" spans="1:4" ht="18" customHeight="1">
      <c r="A143" s="449"/>
      <c r="B143" s="450"/>
      <c r="C143" s="451"/>
      <c r="D143" s="449"/>
    </row>
    <row r="144" spans="1:4" ht="18" customHeight="1">
      <c r="A144" s="455" t="s">
        <v>549</v>
      </c>
      <c r="B144" s="456">
        <v>23065</v>
      </c>
      <c r="C144" s="456">
        <v>103514.2311721</v>
      </c>
      <c r="D144" s="457">
        <v>7.7660585897809697E-4</v>
      </c>
    </row>
    <row r="145" spans="1:4" ht="18" customHeight="1">
      <c r="A145" s="455" t="s">
        <v>550</v>
      </c>
      <c r="B145" s="456">
        <v>861</v>
      </c>
      <c r="C145" s="456">
        <v>57047.311351700002</v>
      </c>
      <c r="D145" s="457">
        <v>4.27992129517153E-4</v>
      </c>
    </row>
    <row r="146" spans="1:4" ht="18" customHeight="1">
      <c r="A146" s="455" t="s">
        <v>551</v>
      </c>
      <c r="B146" s="456">
        <v>11001</v>
      </c>
      <c r="C146" s="456">
        <v>19671.432089000002</v>
      </c>
      <c r="D146" s="457">
        <v>1.47583083425583E-4</v>
      </c>
    </row>
    <row r="147" spans="1:4" ht="18" customHeight="1">
      <c r="A147" s="455" t="s">
        <v>552</v>
      </c>
      <c r="B147" s="456">
        <v>14507</v>
      </c>
      <c r="C147" s="456">
        <v>50937.5550391</v>
      </c>
      <c r="D147" s="457">
        <v>3.8215425297044998E-4</v>
      </c>
    </row>
    <row r="148" spans="1:4" ht="18" customHeight="1">
      <c r="A148" s="455" t="s">
        <v>553</v>
      </c>
      <c r="B148" s="456">
        <v>18892</v>
      </c>
      <c r="C148" s="456">
        <v>209860.25777659999</v>
      </c>
      <c r="D148" s="457">
        <v>1.5744569989125201E-3</v>
      </c>
    </row>
    <row r="149" spans="1:4" ht="18" customHeight="1">
      <c r="A149" s="452" t="s">
        <v>1143</v>
      </c>
      <c r="B149" s="453">
        <v>76298</v>
      </c>
      <c r="C149" s="453">
        <v>251288.10438470001</v>
      </c>
      <c r="D149" s="454">
        <v>1.88526555186604E-3</v>
      </c>
    </row>
    <row r="150" spans="1:4" ht="18" customHeight="1">
      <c r="A150" s="455" t="s">
        <v>555</v>
      </c>
      <c r="B150" s="456">
        <v>25017</v>
      </c>
      <c r="C150" s="456">
        <v>35360.032374900002</v>
      </c>
      <c r="D150" s="457">
        <v>2.6528534294329998E-4</v>
      </c>
    </row>
    <row r="151" spans="1:4" ht="18" customHeight="1">
      <c r="A151" s="455" t="s">
        <v>556</v>
      </c>
      <c r="B151" s="456">
        <v>27813</v>
      </c>
      <c r="C151" s="456">
        <v>138339.68436869999</v>
      </c>
      <c r="D151" s="457">
        <v>1.03788057152542E-3</v>
      </c>
    </row>
    <row r="152" spans="1:4" ht="18" customHeight="1">
      <c r="A152" s="455" t="s">
        <v>557</v>
      </c>
      <c r="B152" s="456">
        <v>10531</v>
      </c>
      <c r="C152" s="456">
        <v>42624.232413199999</v>
      </c>
      <c r="D152" s="457">
        <v>3.1978432580444298E-4</v>
      </c>
    </row>
    <row r="153" spans="1:4" ht="18" customHeight="1">
      <c r="A153" s="455" t="s">
        <v>558</v>
      </c>
      <c r="B153" s="456">
        <v>73</v>
      </c>
      <c r="C153" s="456">
        <v>614.33696999999995</v>
      </c>
      <c r="D153" s="457">
        <v>4.6090057848726303E-6</v>
      </c>
    </row>
    <row r="154" spans="1:4" ht="18" customHeight="1">
      <c r="A154" s="455" t="s">
        <v>559</v>
      </c>
      <c r="B154" s="456">
        <v>12864</v>
      </c>
      <c r="C154" s="456">
        <v>34349.818257899999</v>
      </c>
      <c r="D154" s="457">
        <v>2.5770630580800703E-4</v>
      </c>
    </row>
    <row r="155" spans="1:4" ht="18" customHeight="1">
      <c r="A155" s="452" t="s">
        <v>1121</v>
      </c>
      <c r="B155" s="453">
        <v>185752</v>
      </c>
      <c r="C155" s="453">
        <v>393183.20383249997</v>
      </c>
      <c r="D155" s="454">
        <v>2.9498202932158701E-3</v>
      </c>
    </row>
    <row r="156" spans="1:4" ht="18" customHeight="1">
      <c r="A156" s="455" t="s">
        <v>561</v>
      </c>
      <c r="B156" s="456">
        <v>45764</v>
      </c>
      <c r="C156" s="456">
        <v>59598.729495500003</v>
      </c>
      <c r="D156" s="457">
        <v>4.4713390603176399E-4</v>
      </c>
    </row>
    <row r="157" spans="1:4" ht="18" customHeight="1">
      <c r="A157" s="455" t="s">
        <v>562</v>
      </c>
      <c r="B157" s="456">
        <v>47800</v>
      </c>
      <c r="C157" s="456">
        <v>255018.5359021</v>
      </c>
      <c r="D157" s="457">
        <v>1.9132527661855101E-3</v>
      </c>
    </row>
    <row r="158" spans="1:4" ht="18" customHeight="1">
      <c r="A158" s="455" t="s">
        <v>563</v>
      </c>
      <c r="B158" s="456">
        <v>10235</v>
      </c>
      <c r="C158" s="456">
        <v>4622.8718872999998</v>
      </c>
      <c r="D158" s="457">
        <v>3.4682664908300698E-5</v>
      </c>
    </row>
    <row r="159" spans="1:4" ht="18" customHeight="1">
      <c r="A159" s="455" t="s">
        <v>564</v>
      </c>
      <c r="B159" s="456">
        <v>43645</v>
      </c>
      <c r="C159" s="456">
        <v>16831.275105699999</v>
      </c>
      <c r="D159" s="457">
        <v>1.2627507071396701E-4</v>
      </c>
    </row>
    <row r="160" spans="1:4" ht="18" customHeight="1">
      <c r="A160" s="455" t="s">
        <v>565</v>
      </c>
      <c r="B160" s="456">
        <v>4252</v>
      </c>
      <c r="C160" s="456">
        <v>8742.6239117000005</v>
      </c>
      <c r="D160" s="457">
        <v>6.5590719998490503E-5</v>
      </c>
    </row>
    <row r="161" spans="1:4" ht="18" customHeight="1">
      <c r="A161" s="455" t="s">
        <v>566</v>
      </c>
      <c r="B161" s="456">
        <v>16837</v>
      </c>
      <c r="C161" s="456">
        <v>18674.634427699999</v>
      </c>
      <c r="D161" s="457">
        <v>1.4010470199709901E-4</v>
      </c>
    </row>
    <row r="162" spans="1:4" ht="18" customHeight="1">
      <c r="A162" s="455" t="s">
        <v>567</v>
      </c>
      <c r="B162" s="456">
        <v>8786</v>
      </c>
      <c r="C162" s="456">
        <v>16449.4196118</v>
      </c>
      <c r="D162" s="457">
        <v>1.2341023550736899E-4</v>
      </c>
    </row>
    <row r="163" spans="1:4" ht="18" customHeight="1">
      <c r="A163" s="455" t="s">
        <v>568</v>
      </c>
      <c r="B163" s="456">
        <v>8433</v>
      </c>
      <c r="C163" s="456">
        <v>13245.1134907</v>
      </c>
      <c r="D163" s="457">
        <v>9.9370227873362099E-5</v>
      </c>
    </row>
    <row r="164" spans="1:4" ht="18" customHeight="1">
      <c r="A164" s="452" t="s">
        <v>1123</v>
      </c>
      <c r="B164" s="453">
        <v>354670</v>
      </c>
      <c r="C164" s="453">
        <v>991119.77432289999</v>
      </c>
      <c r="D164" s="454">
        <v>7.4357836113231202E-3</v>
      </c>
    </row>
    <row r="165" spans="1:4" ht="18" customHeight="1">
      <c r="A165" s="455" t="s">
        <v>570</v>
      </c>
      <c r="B165" s="456">
        <v>25649</v>
      </c>
      <c r="C165" s="456">
        <v>40016.784380199999</v>
      </c>
      <c r="D165" s="457">
        <v>3.0022219027505802E-4</v>
      </c>
    </row>
    <row r="166" spans="1:4" ht="18" customHeight="1">
      <c r="A166" s="455" t="s">
        <v>571</v>
      </c>
      <c r="B166" s="456">
        <v>18050</v>
      </c>
      <c r="C166" s="456">
        <v>18414.185892199999</v>
      </c>
      <c r="D166" s="457">
        <v>1.38150711165681E-4</v>
      </c>
    </row>
    <row r="167" spans="1:4" ht="18" customHeight="1">
      <c r="A167" s="455" t="s">
        <v>572</v>
      </c>
      <c r="B167" s="456">
        <v>20298</v>
      </c>
      <c r="C167" s="456">
        <v>27263.899048300002</v>
      </c>
      <c r="D167" s="457">
        <v>2.0454485822625699E-4</v>
      </c>
    </row>
    <row r="168" spans="1:4" ht="18" customHeight="1">
      <c r="A168" s="455" t="s">
        <v>573</v>
      </c>
      <c r="B168" s="456">
        <v>22775</v>
      </c>
      <c r="C168" s="456">
        <v>59434.591577699997</v>
      </c>
      <c r="D168" s="457">
        <v>4.4590247662152201E-4</v>
      </c>
    </row>
    <row r="169" spans="1:4" ht="18" customHeight="1">
      <c r="A169" s="455" t="s">
        <v>574</v>
      </c>
      <c r="B169" s="456">
        <v>37282</v>
      </c>
      <c r="C169" s="456">
        <v>68222.650780099997</v>
      </c>
      <c r="D169" s="457">
        <v>5.11834070648273E-4</v>
      </c>
    </row>
    <row r="170" spans="1:4" ht="18" customHeight="1">
      <c r="A170" s="455" t="s">
        <v>575</v>
      </c>
      <c r="B170" s="456">
        <v>6711</v>
      </c>
      <c r="C170" s="456">
        <v>20548.976713299999</v>
      </c>
      <c r="D170" s="457">
        <v>1.54166780073178E-4</v>
      </c>
    </row>
    <row r="171" spans="1:4" ht="18" customHeight="1">
      <c r="A171" s="455" t="s">
        <v>576</v>
      </c>
      <c r="B171" s="456">
        <v>27336</v>
      </c>
      <c r="C171" s="456">
        <v>83363.574347899994</v>
      </c>
      <c r="D171" s="457">
        <v>6.2542743669997698E-4</v>
      </c>
    </row>
    <row r="172" spans="1:4" ht="18" customHeight="1">
      <c r="A172" s="455" t="s">
        <v>577</v>
      </c>
      <c r="B172" s="456">
        <v>27275</v>
      </c>
      <c r="C172" s="456">
        <v>28289.789130500001</v>
      </c>
      <c r="D172" s="457">
        <v>2.12241502827514E-4</v>
      </c>
    </row>
    <row r="173" spans="1:4" ht="18" customHeight="1">
      <c r="A173" s="455" t="s">
        <v>578</v>
      </c>
      <c r="B173" s="456">
        <v>7216</v>
      </c>
      <c r="C173" s="456">
        <v>11400.3717031</v>
      </c>
      <c r="D173" s="457">
        <v>8.5530224771083096E-5</v>
      </c>
    </row>
    <row r="174" spans="1:4" ht="18" customHeight="1">
      <c r="A174" s="455" t="s">
        <v>579</v>
      </c>
      <c r="B174" s="456">
        <v>55908</v>
      </c>
      <c r="C174" s="456">
        <v>431578.96872459998</v>
      </c>
      <c r="D174" s="457">
        <v>3.2378809360619201E-3</v>
      </c>
    </row>
    <row r="175" spans="1:4" ht="18" customHeight="1">
      <c r="A175" s="455" t="s">
        <v>580</v>
      </c>
      <c r="B175" s="456">
        <v>34297</v>
      </c>
      <c r="C175" s="456">
        <v>85413.7648338</v>
      </c>
      <c r="D175" s="457">
        <v>6.4080879948790099E-4</v>
      </c>
    </row>
    <row r="176" spans="1:4" ht="18" customHeight="1">
      <c r="A176" s="455" t="s">
        <v>581</v>
      </c>
      <c r="B176" s="456">
        <v>302</v>
      </c>
      <c r="C176" s="456">
        <v>1171.0464389000001</v>
      </c>
      <c r="D176" s="457">
        <v>8.7856666207872706E-6</v>
      </c>
    </row>
    <row r="177" spans="1:4" ht="18" customHeight="1">
      <c r="A177" s="455" t="s">
        <v>582</v>
      </c>
      <c r="B177" s="456">
        <v>2431</v>
      </c>
      <c r="C177" s="456">
        <v>4530.4061192999998</v>
      </c>
      <c r="D177" s="457">
        <v>3.3988949113181399E-5</v>
      </c>
    </row>
    <row r="178" spans="1:4" ht="18" customHeight="1">
      <c r="A178" s="455" t="s">
        <v>583</v>
      </c>
      <c r="B178" s="456">
        <v>6223</v>
      </c>
      <c r="C178" s="456">
        <v>12129.2128949</v>
      </c>
      <c r="D178" s="457">
        <v>9.0998287793986706E-5</v>
      </c>
    </row>
    <row r="179" spans="1:4" ht="18" customHeight="1">
      <c r="A179" s="455" t="s">
        <v>584</v>
      </c>
      <c r="B179" s="456">
        <v>20695</v>
      </c>
      <c r="C179" s="456">
        <v>53763.008483600002</v>
      </c>
      <c r="D179" s="457">
        <v>4.03351953754417E-4</v>
      </c>
    </row>
    <row r="180" spans="1:4" s="461" customFormat="1" ht="18" customHeight="1">
      <c r="A180" s="458" t="s">
        <v>585</v>
      </c>
      <c r="B180" s="459">
        <v>41427</v>
      </c>
      <c r="C180" s="459">
        <v>41765.970069000003</v>
      </c>
      <c r="D180" s="460">
        <v>3.1334529266379302E-4</v>
      </c>
    </row>
    <row r="181" spans="1:4" ht="18" customHeight="1">
      <c r="A181" s="435"/>
      <c r="B181" s="436"/>
      <c r="C181" s="437"/>
      <c r="D181" s="438" t="s">
        <v>1465</v>
      </c>
    </row>
    <row r="182" spans="1:4" ht="18" customHeight="1">
      <c r="A182" s="1044" t="s">
        <v>1466</v>
      </c>
      <c r="B182" s="1044"/>
      <c r="C182" s="1044"/>
      <c r="D182" s="1044"/>
    </row>
    <row r="183" spans="1:4" ht="18" customHeight="1">
      <c r="A183" s="1044" t="s">
        <v>2</v>
      </c>
      <c r="B183" s="1044"/>
      <c r="C183" s="1044"/>
      <c r="D183" s="1044"/>
    </row>
    <row r="184" spans="1:4" ht="18" customHeight="1">
      <c r="A184" s="1044" t="s">
        <v>4</v>
      </c>
      <c r="B184" s="1044"/>
      <c r="C184" s="1044"/>
      <c r="D184" s="1044"/>
    </row>
    <row r="185" spans="1:4" ht="18" customHeight="1">
      <c r="A185" s="440"/>
      <c r="B185" s="441"/>
      <c r="C185" s="437"/>
      <c r="D185" s="442" t="s">
        <v>57</v>
      </c>
    </row>
    <row r="186" spans="1:4" ht="18" customHeight="1">
      <c r="A186" s="1042" t="s">
        <v>1467</v>
      </c>
      <c r="B186" s="443" t="s">
        <v>1468</v>
      </c>
      <c r="C186" s="444" t="s">
        <v>437</v>
      </c>
      <c r="D186" s="445" t="s">
        <v>1223</v>
      </c>
    </row>
    <row r="187" spans="1:4" ht="18" customHeight="1">
      <c r="A187" s="1043"/>
      <c r="B187" s="446" t="s">
        <v>11</v>
      </c>
      <c r="C187" s="447" t="s">
        <v>12</v>
      </c>
      <c r="D187" s="448" t="s">
        <v>13</v>
      </c>
    </row>
    <row r="188" spans="1:4" ht="18" customHeight="1">
      <c r="A188" s="449"/>
      <c r="B188" s="450"/>
      <c r="C188" s="451"/>
      <c r="D188" s="449"/>
    </row>
    <row r="189" spans="1:4" ht="18" customHeight="1">
      <c r="A189" s="455" t="s">
        <v>586</v>
      </c>
      <c r="B189" s="456">
        <v>795</v>
      </c>
      <c r="C189" s="456">
        <v>3812.5731854999999</v>
      </c>
      <c r="D189" s="457">
        <v>2.8603474518585101E-5</v>
      </c>
    </row>
    <row r="190" spans="1:4" ht="18" customHeight="1">
      <c r="A190" s="452" t="s">
        <v>1132</v>
      </c>
      <c r="B190" s="453">
        <v>2482849</v>
      </c>
      <c r="C190" s="453">
        <v>84572737.759343103</v>
      </c>
      <c r="D190" s="454">
        <v>0.63449907235003</v>
      </c>
    </row>
    <row r="191" spans="1:4" ht="18" customHeight="1">
      <c r="A191" s="455" t="s">
        <v>588</v>
      </c>
      <c r="B191" s="456">
        <v>5099</v>
      </c>
      <c r="C191" s="456">
        <v>177961.9714716</v>
      </c>
      <c r="D191" s="457">
        <v>1.3351430827937001E-3</v>
      </c>
    </row>
    <row r="192" spans="1:4" ht="18" customHeight="1">
      <c r="A192" s="455" t="s">
        <v>589</v>
      </c>
      <c r="B192" s="456">
        <v>22659</v>
      </c>
      <c r="C192" s="456">
        <v>278915.18486879999</v>
      </c>
      <c r="D192" s="457">
        <v>2.0925351449207399E-3</v>
      </c>
    </row>
    <row r="193" spans="1:4" ht="18" customHeight="1">
      <c r="A193" s="455" t="s">
        <v>590</v>
      </c>
      <c r="B193" s="456">
        <v>18209</v>
      </c>
      <c r="C193" s="456">
        <v>700765.36580659996</v>
      </c>
      <c r="D193" s="457">
        <v>5.2574267585442603E-3</v>
      </c>
    </row>
    <row r="194" spans="1:4" ht="18" customHeight="1">
      <c r="A194" s="455" t="s">
        <v>591</v>
      </c>
      <c r="B194" s="456">
        <v>11493</v>
      </c>
      <c r="C194" s="456">
        <v>557154.67784809996</v>
      </c>
      <c r="D194" s="457">
        <v>4.1800009744989604E-3</v>
      </c>
    </row>
    <row r="195" spans="1:4" ht="18" customHeight="1">
      <c r="A195" s="455" t="s">
        <v>592</v>
      </c>
      <c r="B195" s="456">
        <v>676</v>
      </c>
      <c r="C195" s="456">
        <v>23188.341944700001</v>
      </c>
      <c r="D195" s="457">
        <v>1.7396837140491001E-4</v>
      </c>
    </row>
    <row r="196" spans="1:4" ht="18" customHeight="1">
      <c r="A196" s="455" t="s">
        <v>593</v>
      </c>
      <c r="B196" s="456">
        <v>166</v>
      </c>
      <c r="C196" s="456">
        <v>6939.8801579000001</v>
      </c>
      <c r="D196" s="457">
        <v>5.2065803225360001E-5</v>
      </c>
    </row>
    <row r="197" spans="1:4" ht="18" customHeight="1">
      <c r="A197" s="455" t="s">
        <v>594</v>
      </c>
      <c r="B197" s="456">
        <v>16326</v>
      </c>
      <c r="C197" s="456">
        <v>501602.68073259998</v>
      </c>
      <c r="D197" s="457">
        <v>3.7632273004897798E-3</v>
      </c>
    </row>
    <row r="198" spans="1:4" ht="18" customHeight="1">
      <c r="A198" s="455" t="s">
        <v>532</v>
      </c>
      <c r="B198" s="456">
        <v>8203</v>
      </c>
      <c r="C198" s="456">
        <v>142664.71025490001</v>
      </c>
      <c r="D198" s="457">
        <v>1.07032867460673E-3</v>
      </c>
    </row>
    <row r="199" spans="1:4" ht="18" customHeight="1">
      <c r="A199" s="455" t="s">
        <v>595</v>
      </c>
      <c r="B199" s="456">
        <v>1029</v>
      </c>
      <c r="C199" s="456">
        <v>21099.320648199999</v>
      </c>
      <c r="D199" s="457">
        <v>1.58295684084317E-4</v>
      </c>
    </row>
    <row r="200" spans="1:4" ht="18" customHeight="1">
      <c r="A200" s="455" t="s">
        <v>596</v>
      </c>
      <c r="B200" s="456">
        <v>5504</v>
      </c>
      <c r="C200" s="456">
        <v>87397.360761100004</v>
      </c>
      <c r="D200" s="457">
        <v>6.5569054281481697E-4</v>
      </c>
    </row>
    <row r="201" spans="1:4" ht="18" customHeight="1">
      <c r="A201" s="455" t="s">
        <v>597</v>
      </c>
      <c r="B201" s="456">
        <v>8614</v>
      </c>
      <c r="C201" s="456">
        <v>97258.052091699996</v>
      </c>
      <c r="D201" s="457">
        <v>7.2966945928077396E-4</v>
      </c>
    </row>
    <row r="202" spans="1:4" ht="18" customHeight="1">
      <c r="A202" s="455" t="s">
        <v>598</v>
      </c>
      <c r="B202" s="456">
        <v>2203</v>
      </c>
      <c r="C202" s="456">
        <v>14726.4058162</v>
      </c>
      <c r="D202" s="457">
        <v>1.10483485304893E-4</v>
      </c>
    </row>
    <row r="203" spans="1:4" ht="18" customHeight="1">
      <c r="A203" s="455" t="s">
        <v>599</v>
      </c>
      <c r="B203" s="456">
        <v>27845</v>
      </c>
      <c r="C203" s="456">
        <v>47823.140940800004</v>
      </c>
      <c r="D203" s="457">
        <v>3.5878865184839202E-4</v>
      </c>
    </row>
    <row r="204" spans="1:4" ht="18" customHeight="1">
      <c r="A204" s="455" t="s">
        <v>600</v>
      </c>
      <c r="B204" s="456">
        <v>63855</v>
      </c>
      <c r="C204" s="456">
        <v>3794641.1687926999</v>
      </c>
      <c r="D204" s="457">
        <v>2.8468941236731E-2</v>
      </c>
    </row>
    <row r="205" spans="1:4" ht="18" customHeight="1">
      <c r="A205" s="455" t="s">
        <v>601</v>
      </c>
      <c r="B205" s="456">
        <v>11792</v>
      </c>
      <c r="C205" s="456">
        <v>45021.205074899997</v>
      </c>
      <c r="D205" s="457">
        <v>3.3776738950311102E-4</v>
      </c>
    </row>
    <row r="206" spans="1:4" ht="18" customHeight="1">
      <c r="A206" s="455" t="s">
        <v>602</v>
      </c>
      <c r="B206" s="456">
        <v>804</v>
      </c>
      <c r="C206" s="456">
        <v>8753.7374448999999</v>
      </c>
      <c r="D206" s="457">
        <v>6.5674098244161106E-5</v>
      </c>
    </row>
    <row r="207" spans="1:4" ht="18" customHeight="1">
      <c r="A207" s="455" t="s">
        <v>603</v>
      </c>
      <c r="B207" s="456">
        <v>619512</v>
      </c>
      <c r="C207" s="456">
        <v>23723375.285783499</v>
      </c>
      <c r="D207" s="457">
        <v>0.17798240911478999</v>
      </c>
    </row>
    <row r="208" spans="1:4" ht="18" customHeight="1">
      <c r="A208" s="455" t="s">
        <v>604</v>
      </c>
      <c r="B208" s="456">
        <v>1119</v>
      </c>
      <c r="C208" s="456">
        <v>13608.496019800001</v>
      </c>
      <c r="D208" s="457">
        <v>1.02096471385524E-4</v>
      </c>
    </row>
    <row r="209" spans="1:4" ht="18" customHeight="1">
      <c r="A209" s="455" t="s">
        <v>605</v>
      </c>
      <c r="B209" s="456">
        <v>1239</v>
      </c>
      <c r="C209" s="456">
        <v>122588.4322508</v>
      </c>
      <c r="D209" s="457">
        <v>9.1970827248505599E-4</v>
      </c>
    </row>
    <row r="210" spans="1:4" ht="18" customHeight="1">
      <c r="A210" s="455" t="s">
        <v>606</v>
      </c>
      <c r="B210" s="456">
        <v>12444</v>
      </c>
      <c r="C210" s="456">
        <v>192370.1843922</v>
      </c>
      <c r="D210" s="457">
        <v>1.4432393555944801E-3</v>
      </c>
    </row>
    <row r="211" spans="1:4" ht="18" customHeight="1">
      <c r="A211" s="455" t="s">
        <v>607</v>
      </c>
      <c r="B211" s="456">
        <v>2429</v>
      </c>
      <c r="C211" s="456">
        <v>43524.741967299997</v>
      </c>
      <c r="D211" s="457">
        <v>3.26540314694677E-4</v>
      </c>
    </row>
    <row r="212" spans="1:4" ht="18" customHeight="1">
      <c r="A212" s="455" t="s">
        <v>608</v>
      </c>
      <c r="B212" s="456">
        <v>10218</v>
      </c>
      <c r="C212" s="456">
        <v>249930.94922330001</v>
      </c>
      <c r="D212" s="457">
        <v>1.8750836219231599E-3</v>
      </c>
    </row>
    <row r="213" spans="1:4" ht="18" customHeight="1">
      <c r="A213" s="455" t="s">
        <v>609</v>
      </c>
      <c r="B213" s="456">
        <v>2329</v>
      </c>
      <c r="C213" s="456">
        <v>503863.94902250002</v>
      </c>
      <c r="D213" s="457">
        <v>3.7801922548035302E-3</v>
      </c>
    </row>
    <row r="214" spans="1:4" ht="18" customHeight="1">
      <c r="A214" s="455" t="s">
        <v>610</v>
      </c>
      <c r="B214" s="456">
        <v>5752</v>
      </c>
      <c r="C214" s="456">
        <v>31503.443597099998</v>
      </c>
      <c r="D214" s="457">
        <v>2.3635164555120699E-4</v>
      </c>
    </row>
    <row r="215" spans="1:4" ht="18" customHeight="1">
      <c r="A215" s="455" t="s">
        <v>611</v>
      </c>
      <c r="B215" s="456">
        <v>48531</v>
      </c>
      <c r="C215" s="456">
        <v>250475.5253831</v>
      </c>
      <c r="D215" s="457">
        <v>1.87916925373988E-3</v>
      </c>
    </row>
    <row r="216" spans="1:4" ht="18" customHeight="1">
      <c r="A216" s="455" t="s">
        <v>612</v>
      </c>
      <c r="B216" s="456">
        <v>14873</v>
      </c>
      <c r="C216" s="456">
        <v>192400.43757889999</v>
      </c>
      <c r="D216" s="457">
        <v>1.4434663273043399E-3</v>
      </c>
    </row>
    <row r="217" spans="1:4" ht="18" customHeight="1">
      <c r="A217" s="455" t="s">
        <v>613</v>
      </c>
      <c r="B217" s="456">
        <v>4301</v>
      </c>
      <c r="C217" s="456">
        <v>154800.51313470001</v>
      </c>
      <c r="D217" s="457">
        <v>1.1613764031474199E-3</v>
      </c>
    </row>
    <row r="218" spans="1:4" ht="18" customHeight="1">
      <c r="A218" s="455" t="s">
        <v>614</v>
      </c>
      <c r="B218" s="456">
        <v>43352</v>
      </c>
      <c r="C218" s="456">
        <v>1675479.1688085999</v>
      </c>
      <c r="D218" s="457">
        <v>1.25701261011077E-2</v>
      </c>
    </row>
    <row r="219" spans="1:4" ht="18" customHeight="1">
      <c r="A219" s="455" t="s">
        <v>615</v>
      </c>
      <c r="B219" s="456">
        <v>20487</v>
      </c>
      <c r="C219" s="456">
        <v>750373.42091019999</v>
      </c>
      <c r="D219" s="457">
        <v>5.6296065623232397E-3</v>
      </c>
    </row>
    <row r="220" spans="1:4" ht="18" customHeight="1">
      <c r="A220" s="455" t="s">
        <v>616</v>
      </c>
      <c r="B220" s="456">
        <v>29383</v>
      </c>
      <c r="C220" s="456">
        <v>693474.64581030002</v>
      </c>
      <c r="D220" s="457">
        <v>5.2027288121731796E-3</v>
      </c>
    </row>
    <row r="221" spans="1:4" ht="18" customHeight="1">
      <c r="A221" s="455" t="s">
        <v>617</v>
      </c>
      <c r="B221" s="456">
        <v>20028</v>
      </c>
      <c r="C221" s="456">
        <v>652206.93920809997</v>
      </c>
      <c r="D221" s="457">
        <v>4.8931216946689797E-3</v>
      </c>
    </row>
    <row r="222" spans="1:4" ht="18" customHeight="1">
      <c r="A222" s="455" t="s">
        <v>618</v>
      </c>
      <c r="B222" s="456">
        <v>754525</v>
      </c>
      <c r="C222" s="456">
        <v>35577515.198042199</v>
      </c>
      <c r="D222" s="457">
        <v>0.26691698752749698</v>
      </c>
    </row>
    <row r="223" spans="1:4" ht="18" customHeight="1">
      <c r="A223" s="455" t="s">
        <v>619</v>
      </c>
      <c r="B223" s="456">
        <v>335</v>
      </c>
      <c r="C223" s="456">
        <v>3571.9234774000001</v>
      </c>
      <c r="D223" s="457">
        <v>2.6798022542024399E-5</v>
      </c>
    </row>
    <row r="224" spans="1:4" ht="18" customHeight="1">
      <c r="A224" s="455" t="s">
        <v>620</v>
      </c>
      <c r="B224" s="456">
        <v>34106</v>
      </c>
      <c r="C224" s="456">
        <v>82736.561188899999</v>
      </c>
      <c r="D224" s="457">
        <v>6.20723328990128E-4</v>
      </c>
    </row>
    <row r="225" spans="1:4" s="461" customFormat="1" ht="18" customHeight="1">
      <c r="A225" s="458" t="s">
        <v>621</v>
      </c>
      <c r="B225" s="459">
        <v>11616</v>
      </c>
      <c r="C225" s="459">
        <v>344542.00672479998</v>
      </c>
      <c r="D225" s="460">
        <v>2.5848942513198099E-3</v>
      </c>
    </row>
    <row r="226" spans="1:4" ht="18" customHeight="1">
      <c r="A226" s="435"/>
      <c r="B226" s="436"/>
      <c r="C226" s="437"/>
      <c r="D226" s="438" t="s">
        <v>1465</v>
      </c>
    </row>
    <row r="227" spans="1:4" ht="18" customHeight="1">
      <c r="A227" s="1044" t="s">
        <v>1466</v>
      </c>
      <c r="B227" s="1044"/>
      <c r="C227" s="1044"/>
      <c r="D227" s="1044"/>
    </row>
    <row r="228" spans="1:4" ht="18" customHeight="1">
      <c r="A228" s="1044" t="s">
        <v>2</v>
      </c>
      <c r="B228" s="1044"/>
      <c r="C228" s="1044"/>
      <c r="D228" s="1044"/>
    </row>
    <row r="229" spans="1:4" ht="18" customHeight="1">
      <c r="A229" s="1044" t="s">
        <v>4</v>
      </c>
      <c r="B229" s="1044"/>
      <c r="C229" s="1044"/>
      <c r="D229" s="1044"/>
    </row>
    <row r="230" spans="1:4" ht="18" customHeight="1">
      <c r="A230" s="440"/>
      <c r="B230" s="441"/>
      <c r="C230" s="437"/>
      <c r="D230" s="442" t="s">
        <v>57</v>
      </c>
    </row>
    <row r="231" spans="1:4" ht="18" customHeight="1">
      <c r="A231" s="1042" t="s">
        <v>1467</v>
      </c>
      <c r="B231" s="443" t="s">
        <v>1468</v>
      </c>
      <c r="C231" s="444" t="s">
        <v>437</v>
      </c>
      <c r="D231" s="445" t="s">
        <v>1223</v>
      </c>
    </row>
    <row r="232" spans="1:4" ht="18" customHeight="1">
      <c r="A232" s="1043"/>
      <c r="B232" s="446" t="s">
        <v>11</v>
      </c>
      <c r="C232" s="447" t="s">
        <v>12</v>
      </c>
      <c r="D232" s="448" t="s">
        <v>13</v>
      </c>
    </row>
    <row r="233" spans="1:4" ht="18" customHeight="1">
      <c r="A233" s="449"/>
      <c r="B233" s="450"/>
      <c r="C233" s="451"/>
      <c r="D233" s="449"/>
    </row>
    <row r="234" spans="1:4" ht="18" customHeight="1">
      <c r="A234" s="455" t="s">
        <v>622</v>
      </c>
      <c r="B234" s="456">
        <v>12739</v>
      </c>
      <c r="C234" s="456">
        <v>191901.05253809999</v>
      </c>
      <c r="D234" s="457">
        <v>1.4397197376404801E-3</v>
      </c>
    </row>
    <row r="235" spans="1:4" ht="18" customHeight="1">
      <c r="A235" s="455" t="s">
        <v>623</v>
      </c>
      <c r="B235" s="456">
        <v>17651</v>
      </c>
      <c r="C235" s="456">
        <v>1161674.913252</v>
      </c>
      <c r="D235" s="457">
        <v>8.7153576242039905E-3</v>
      </c>
    </row>
    <row r="236" spans="1:4" ht="18" customHeight="1">
      <c r="A236" s="455" t="s">
        <v>624</v>
      </c>
      <c r="B236" s="456">
        <v>77128</v>
      </c>
      <c r="C236" s="456">
        <v>3106573.7327728998</v>
      </c>
      <c r="D236" s="457">
        <v>2.3306779511387099E-2</v>
      </c>
    </row>
    <row r="237" spans="1:4" ht="18" customHeight="1">
      <c r="A237" s="455" t="s">
        <v>625</v>
      </c>
      <c r="B237" s="456">
        <v>1754</v>
      </c>
      <c r="C237" s="456">
        <v>41985.417639699997</v>
      </c>
      <c r="D237" s="457">
        <v>3.1499167758318502E-4</v>
      </c>
    </row>
    <row r="238" spans="1:4" ht="18" customHeight="1">
      <c r="A238" s="455" t="s">
        <v>626</v>
      </c>
      <c r="B238" s="456">
        <v>392</v>
      </c>
      <c r="C238" s="456">
        <v>2821.5595963999999</v>
      </c>
      <c r="D238" s="457">
        <v>2.1168487551987099E-5</v>
      </c>
    </row>
    <row r="239" spans="1:4" ht="18" customHeight="1">
      <c r="A239" s="455" t="s">
        <v>627</v>
      </c>
      <c r="B239" s="456">
        <v>4866</v>
      </c>
      <c r="C239" s="456">
        <v>75456.638819800006</v>
      </c>
      <c r="D239" s="457">
        <v>5.6610639080943302E-4</v>
      </c>
    </row>
    <row r="240" spans="1:4" ht="18" customHeight="1">
      <c r="A240" s="455" t="s">
        <v>628</v>
      </c>
      <c r="B240" s="456">
        <v>59519</v>
      </c>
      <c r="C240" s="456">
        <v>587787.9463833</v>
      </c>
      <c r="D240" s="457">
        <v>4.4098242128567198E-3</v>
      </c>
    </row>
    <row r="241" spans="1:4" ht="18" customHeight="1">
      <c r="A241" s="455" t="s">
        <v>629</v>
      </c>
      <c r="B241" s="456">
        <v>483</v>
      </c>
      <c r="C241" s="456">
        <v>7981.2996701000002</v>
      </c>
      <c r="D241" s="457">
        <v>5.9878955925919501E-5</v>
      </c>
    </row>
    <row r="242" spans="1:4" ht="18" customHeight="1">
      <c r="A242" s="455" t="s">
        <v>630</v>
      </c>
      <c r="B242" s="456">
        <v>1676</v>
      </c>
      <c r="C242" s="456">
        <v>34394.7011422</v>
      </c>
      <c r="D242" s="457">
        <v>2.5804303545880501E-4</v>
      </c>
    </row>
    <row r="243" spans="1:4" ht="18" customHeight="1">
      <c r="A243" s="455" t="s">
        <v>494</v>
      </c>
      <c r="B243" s="456">
        <v>655</v>
      </c>
      <c r="C243" s="456">
        <v>15261.826791699999</v>
      </c>
      <c r="D243" s="457">
        <v>1.14500431205808E-4</v>
      </c>
    </row>
    <row r="244" spans="1:4" ht="18" customHeight="1">
      <c r="A244" s="455" t="s">
        <v>631</v>
      </c>
      <c r="B244" s="456">
        <v>209</v>
      </c>
      <c r="C244" s="456">
        <v>2238.2592718000001</v>
      </c>
      <c r="D244" s="457">
        <v>1.67923313027556E-5</v>
      </c>
    </row>
    <row r="245" spans="1:4" ht="18" customHeight="1">
      <c r="A245" s="455" t="s">
        <v>632</v>
      </c>
      <c r="B245" s="456">
        <v>6387</v>
      </c>
      <c r="C245" s="456">
        <v>76657.983511800005</v>
      </c>
      <c r="D245" s="457">
        <v>5.7511936724653995E-4</v>
      </c>
    </row>
    <row r="246" spans="1:4" ht="18" customHeight="1">
      <c r="A246" s="455" t="s">
        <v>633</v>
      </c>
      <c r="B246" s="456">
        <v>3653</v>
      </c>
      <c r="C246" s="456">
        <v>71540.715748699993</v>
      </c>
      <c r="D246" s="457">
        <v>5.3672754341918701E-4</v>
      </c>
    </row>
    <row r="247" spans="1:4" ht="18" customHeight="1">
      <c r="A247" s="455" t="s">
        <v>634</v>
      </c>
      <c r="B247" s="456">
        <v>17254</v>
      </c>
      <c r="C247" s="456">
        <v>709699.72939290002</v>
      </c>
      <c r="D247" s="457">
        <v>5.3244559875574703E-3</v>
      </c>
    </row>
    <row r="248" spans="1:4" ht="18" customHeight="1">
      <c r="A248" s="455" t="s">
        <v>635</v>
      </c>
      <c r="B248" s="456">
        <v>119761</v>
      </c>
      <c r="C248" s="456">
        <v>3584951.5599977002</v>
      </c>
      <c r="D248" s="457">
        <v>2.6895764515877298E-2</v>
      </c>
    </row>
    <row r="249" spans="1:4" ht="18" customHeight="1">
      <c r="A249" s="455" t="s">
        <v>636</v>
      </c>
      <c r="B249" s="456">
        <v>259793</v>
      </c>
      <c r="C249" s="456">
        <v>230757.0590366</v>
      </c>
      <c r="D249" s="457">
        <v>1.73123330018684E-3</v>
      </c>
    </row>
    <row r="250" spans="1:4" ht="18" customHeight="1">
      <c r="A250" s="455" t="s">
        <v>637</v>
      </c>
      <c r="B250" s="456">
        <v>844</v>
      </c>
      <c r="C250" s="456">
        <v>21201.079832200001</v>
      </c>
      <c r="D250" s="457">
        <v>1.5905912286567499E-4</v>
      </c>
    </row>
    <row r="251" spans="1:4" ht="18" customHeight="1">
      <c r="A251" s="455" t="s">
        <v>638</v>
      </c>
      <c r="B251" s="456">
        <v>44618</v>
      </c>
      <c r="C251" s="456">
        <v>2605649.5973717002</v>
      </c>
      <c r="D251" s="457">
        <v>1.95486429339214E-2</v>
      </c>
    </row>
    <row r="252" spans="1:4" ht="18" customHeight="1">
      <c r="A252" s="455" t="s">
        <v>639</v>
      </c>
      <c r="B252" s="456">
        <v>7187</v>
      </c>
      <c r="C252" s="456">
        <v>76330.376466100002</v>
      </c>
      <c r="D252" s="457">
        <v>5.7266152595986596E-4</v>
      </c>
    </row>
    <row r="253" spans="1:4" ht="18" customHeight="1">
      <c r="A253" s="455" t="s">
        <v>640</v>
      </c>
      <c r="B253" s="456">
        <v>870</v>
      </c>
      <c r="C253" s="456">
        <v>12800.774827400001</v>
      </c>
      <c r="D253" s="457">
        <v>9.6036618519537495E-5</v>
      </c>
    </row>
    <row r="254" spans="1:4" ht="18" customHeight="1">
      <c r="A254" s="455" t="s">
        <v>641</v>
      </c>
      <c r="B254" s="456">
        <v>2460</v>
      </c>
      <c r="C254" s="456">
        <v>80363.672973299996</v>
      </c>
      <c r="D254" s="457">
        <v>6.0292095660066105E-4</v>
      </c>
    </row>
    <row r="255" spans="1:4" ht="18" customHeight="1">
      <c r="A255" s="455" t="s">
        <v>642</v>
      </c>
      <c r="B255" s="456">
        <v>1894</v>
      </c>
      <c r="C255" s="456">
        <v>110452.8351273</v>
      </c>
      <c r="D255" s="457">
        <v>8.2866208761180104E-4</v>
      </c>
    </row>
    <row r="256" spans="1:4" ht="18" customHeight="1">
      <c r="A256" s="452" t="s">
        <v>1160</v>
      </c>
      <c r="B256" s="453">
        <v>156315</v>
      </c>
      <c r="C256" s="453">
        <v>776205.73784960003</v>
      </c>
      <c r="D256" s="454">
        <v>5.8234111093788399E-3</v>
      </c>
    </row>
    <row r="257" spans="1:4" ht="18" customHeight="1">
      <c r="A257" s="455" t="s">
        <v>644</v>
      </c>
      <c r="B257" s="456">
        <v>14294</v>
      </c>
      <c r="C257" s="456">
        <v>39488.470183999998</v>
      </c>
      <c r="D257" s="457">
        <v>2.9625856232260703E-4</v>
      </c>
    </row>
    <row r="258" spans="1:4" ht="18" customHeight="1">
      <c r="A258" s="455" t="s">
        <v>645</v>
      </c>
      <c r="B258" s="456">
        <v>15441</v>
      </c>
      <c r="C258" s="456">
        <v>33050.361455999999</v>
      </c>
      <c r="D258" s="457">
        <v>2.47957252422616E-4</v>
      </c>
    </row>
    <row r="259" spans="1:4" ht="18" customHeight="1">
      <c r="A259" s="455" t="s">
        <v>646</v>
      </c>
      <c r="B259" s="456">
        <v>7533</v>
      </c>
      <c r="C259" s="456">
        <v>19655.388925700001</v>
      </c>
      <c r="D259" s="457">
        <v>1.47462721090142E-4</v>
      </c>
    </row>
    <row r="260" spans="1:4" ht="18" customHeight="1">
      <c r="A260" s="455" t="s">
        <v>647</v>
      </c>
      <c r="B260" s="456">
        <v>9908</v>
      </c>
      <c r="C260" s="456">
        <v>68776.590874799993</v>
      </c>
      <c r="D260" s="457">
        <v>5.1598995451270196E-4</v>
      </c>
    </row>
    <row r="261" spans="1:4" ht="18" customHeight="1">
      <c r="A261" s="455" t="s">
        <v>648</v>
      </c>
      <c r="B261" s="456">
        <v>14079</v>
      </c>
      <c r="C261" s="456">
        <v>42066.254394800002</v>
      </c>
      <c r="D261" s="457">
        <v>3.1559814779429102E-4</v>
      </c>
    </row>
    <row r="262" spans="1:4" ht="18" customHeight="1">
      <c r="A262" s="455" t="s">
        <v>649</v>
      </c>
      <c r="B262" s="456">
        <v>8171</v>
      </c>
      <c r="C262" s="456">
        <v>40508.315615899999</v>
      </c>
      <c r="D262" s="457">
        <v>3.0390985749910102E-4</v>
      </c>
    </row>
    <row r="263" spans="1:4" ht="18" customHeight="1">
      <c r="A263" s="455" t="s">
        <v>650</v>
      </c>
      <c r="B263" s="456">
        <v>5849</v>
      </c>
      <c r="C263" s="456">
        <v>9644.6336948999997</v>
      </c>
      <c r="D263" s="457">
        <v>7.2357964217539402E-5</v>
      </c>
    </row>
    <row r="264" spans="1:4" ht="18" customHeight="1">
      <c r="A264" s="455" t="s">
        <v>651</v>
      </c>
      <c r="B264" s="456">
        <v>5744</v>
      </c>
      <c r="C264" s="456">
        <v>19714.8794862</v>
      </c>
      <c r="D264" s="457">
        <v>1.4790904346837901E-4</v>
      </c>
    </row>
    <row r="265" spans="1:4" ht="18" customHeight="1">
      <c r="A265" s="455" t="s">
        <v>652</v>
      </c>
      <c r="B265" s="456">
        <v>4431</v>
      </c>
      <c r="C265" s="456">
        <v>10650.393320699999</v>
      </c>
      <c r="D265" s="457">
        <v>7.9903581948315895E-5</v>
      </c>
    </row>
    <row r="266" spans="1:4" ht="18" customHeight="1">
      <c r="A266" s="455" t="s">
        <v>653</v>
      </c>
      <c r="B266" s="456">
        <v>5251</v>
      </c>
      <c r="C266" s="456">
        <v>12323.065819699999</v>
      </c>
      <c r="D266" s="457">
        <v>9.2452651271115096E-5</v>
      </c>
    </row>
    <row r="267" spans="1:4" ht="18" customHeight="1">
      <c r="A267" s="455" t="s">
        <v>654</v>
      </c>
      <c r="B267" s="456">
        <v>39156</v>
      </c>
      <c r="C267" s="456">
        <v>428548.524049</v>
      </c>
      <c r="D267" s="457">
        <v>3.2151453076972899E-3</v>
      </c>
    </row>
    <row r="268" spans="1:4" ht="18" customHeight="1">
      <c r="A268" s="455" t="s">
        <v>620</v>
      </c>
      <c r="B268" s="456">
        <v>9052</v>
      </c>
      <c r="C268" s="456">
        <v>15550.3972712</v>
      </c>
      <c r="D268" s="457">
        <v>1.16665404297626E-4</v>
      </c>
    </row>
    <row r="269" spans="1:4" ht="18" customHeight="1">
      <c r="A269" s="455" t="s">
        <v>655</v>
      </c>
      <c r="B269" s="456">
        <v>17406</v>
      </c>
      <c r="C269" s="456">
        <v>36228.462756699999</v>
      </c>
      <c r="D269" s="457">
        <v>2.7180066083711798E-4</v>
      </c>
    </row>
    <row r="270" spans="1:4" s="461" customFormat="1" ht="18" customHeight="1">
      <c r="A270" s="462" t="s">
        <v>932</v>
      </c>
      <c r="B270" s="463">
        <v>122108</v>
      </c>
      <c r="C270" s="463">
        <v>487994.14970419998</v>
      </c>
      <c r="D270" s="464">
        <v>3.6611305664555E-3</v>
      </c>
    </row>
    <row r="271" spans="1:4" ht="18" customHeight="1">
      <c r="A271" s="435"/>
      <c r="B271" s="436"/>
      <c r="C271" s="437"/>
      <c r="D271" s="438" t="s">
        <v>1465</v>
      </c>
    </row>
    <row r="272" spans="1:4" ht="18" customHeight="1">
      <c r="A272" s="1044" t="s">
        <v>1466</v>
      </c>
      <c r="B272" s="1044"/>
      <c r="C272" s="1044"/>
      <c r="D272" s="1044"/>
    </row>
    <row r="273" spans="1:4" ht="18" customHeight="1">
      <c r="A273" s="1044" t="s">
        <v>2</v>
      </c>
      <c r="B273" s="1044"/>
      <c r="C273" s="1044"/>
      <c r="D273" s="1044"/>
    </row>
    <row r="274" spans="1:4" ht="18" customHeight="1">
      <c r="A274" s="1044" t="s">
        <v>4</v>
      </c>
      <c r="B274" s="1044"/>
      <c r="C274" s="1044"/>
      <c r="D274" s="1044"/>
    </row>
    <row r="275" spans="1:4" ht="18" customHeight="1">
      <c r="A275" s="440"/>
      <c r="B275" s="441"/>
      <c r="C275" s="437"/>
      <c r="D275" s="442" t="s">
        <v>57</v>
      </c>
    </row>
    <row r="276" spans="1:4" ht="18" customHeight="1">
      <c r="A276" s="1042" t="s">
        <v>1467</v>
      </c>
      <c r="B276" s="443" t="s">
        <v>1468</v>
      </c>
      <c r="C276" s="444" t="s">
        <v>437</v>
      </c>
      <c r="D276" s="445" t="s">
        <v>1223</v>
      </c>
    </row>
    <row r="277" spans="1:4" ht="18" customHeight="1">
      <c r="A277" s="1043"/>
      <c r="B277" s="446" t="s">
        <v>11</v>
      </c>
      <c r="C277" s="447" t="s">
        <v>12</v>
      </c>
      <c r="D277" s="448" t="s">
        <v>13</v>
      </c>
    </row>
    <row r="278" spans="1:4" ht="18" customHeight="1">
      <c r="A278" s="449"/>
      <c r="B278" s="450"/>
      <c r="C278" s="451"/>
      <c r="D278" s="449"/>
    </row>
    <row r="279" spans="1:4" ht="18" customHeight="1">
      <c r="A279" s="455" t="s">
        <v>657</v>
      </c>
      <c r="B279" s="456">
        <v>6494</v>
      </c>
      <c r="C279" s="456">
        <v>9601.0298444</v>
      </c>
      <c r="D279" s="457">
        <v>7.2030830398460904E-5</v>
      </c>
    </row>
    <row r="280" spans="1:4" ht="18" customHeight="1">
      <c r="A280" s="455" t="s">
        <v>658</v>
      </c>
      <c r="B280" s="456">
        <v>19518</v>
      </c>
      <c r="C280" s="456">
        <v>50106.916558600002</v>
      </c>
      <c r="D280" s="457">
        <v>3.7592246528923297E-4</v>
      </c>
    </row>
    <row r="281" spans="1:4" ht="18" customHeight="1">
      <c r="A281" s="455" t="s">
        <v>659</v>
      </c>
      <c r="B281" s="456">
        <v>16667</v>
      </c>
      <c r="C281" s="456">
        <v>23911.267548600001</v>
      </c>
      <c r="D281" s="457">
        <v>1.7939205328166199E-4</v>
      </c>
    </row>
    <row r="282" spans="1:4" ht="18" customHeight="1">
      <c r="A282" s="455" t="s">
        <v>660</v>
      </c>
      <c r="B282" s="456">
        <v>3846</v>
      </c>
      <c r="C282" s="456">
        <v>5526.5412683000004</v>
      </c>
      <c r="D282" s="457">
        <v>4.1462360104963302E-5</v>
      </c>
    </row>
    <row r="283" spans="1:4" ht="18" customHeight="1">
      <c r="A283" s="455" t="s">
        <v>661</v>
      </c>
      <c r="B283" s="456">
        <v>35884</v>
      </c>
      <c r="C283" s="456">
        <v>325333.96688259998</v>
      </c>
      <c r="D283" s="457">
        <v>2.4407877249800901E-3</v>
      </c>
    </row>
    <row r="284" spans="1:4" ht="18" customHeight="1">
      <c r="A284" s="455" t="s">
        <v>662</v>
      </c>
      <c r="B284" s="456">
        <v>13765</v>
      </c>
      <c r="C284" s="456">
        <v>39083.433492099997</v>
      </c>
      <c r="D284" s="457">
        <v>2.9321981234138302E-4</v>
      </c>
    </row>
    <row r="285" spans="1:4" ht="18" customHeight="1">
      <c r="A285" s="455" t="s">
        <v>663</v>
      </c>
      <c r="B285" s="456">
        <v>16456</v>
      </c>
      <c r="C285" s="456">
        <v>19486.851154200001</v>
      </c>
      <c r="D285" s="457">
        <v>1.4619828218812801E-4</v>
      </c>
    </row>
    <row r="286" spans="1:4" ht="18" customHeight="1">
      <c r="A286" s="455" t="s">
        <v>664</v>
      </c>
      <c r="B286" s="456">
        <v>8727</v>
      </c>
      <c r="C286" s="456">
        <v>12734.668550099999</v>
      </c>
      <c r="D286" s="457">
        <v>9.5540662343414595E-5</v>
      </c>
    </row>
    <row r="287" spans="1:4" ht="18" customHeight="1">
      <c r="A287" s="455" t="s">
        <v>665</v>
      </c>
      <c r="B287" s="456">
        <v>751</v>
      </c>
      <c r="C287" s="456">
        <v>2209.4744052999999</v>
      </c>
      <c r="D287" s="457">
        <v>1.6576375528166101E-5</v>
      </c>
    </row>
    <row r="288" spans="1:4" ht="18" customHeight="1">
      <c r="A288" s="452" t="s">
        <v>1125</v>
      </c>
      <c r="B288" s="453">
        <v>128999</v>
      </c>
      <c r="C288" s="453">
        <v>394087.01753170002</v>
      </c>
      <c r="D288" s="454">
        <v>2.9566010711463602E-3</v>
      </c>
    </row>
    <row r="289" spans="1:4" ht="18" customHeight="1">
      <c r="A289" s="455" t="s">
        <v>667</v>
      </c>
      <c r="B289" s="456">
        <v>16573</v>
      </c>
      <c r="C289" s="456">
        <v>28608.2619485</v>
      </c>
      <c r="D289" s="457">
        <v>2.1463081542331399E-4</v>
      </c>
    </row>
    <row r="290" spans="1:4" ht="18" customHeight="1">
      <c r="A290" s="455" t="s">
        <v>668</v>
      </c>
      <c r="B290" s="456">
        <v>21873</v>
      </c>
      <c r="C290" s="456">
        <v>44316.491598300003</v>
      </c>
      <c r="D290" s="457">
        <v>3.3248034241179398E-4</v>
      </c>
    </row>
    <row r="291" spans="1:4" ht="18" customHeight="1">
      <c r="A291" s="455" t="s">
        <v>669</v>
      </c>
      <c r="B291" s="456">
        <v>40368</v>
      </c>
      <c r="C291" s="456">
        <v>269815.00662930001</v>
      </c>
      <c r="D291" s="457">
        <v>2.0242619069464301E-3</v>
      </c>
    </row>
    <row r="292" spans="1:4" ht="18" customHeight="1">
      <c r="A292" s="455" t="s">
        <v>670</v>
      </c>
      <c r="B292" s="456">
        <v>16137</v>
      </c>
      <c r="C292" s="456">
        <v>11556.649681000001</v>
      </c>
      <c r="D292" s="457">
        <v>8.6702685715748802E-5</v>
      </c>
    </row>
    <row r="293" spans="1:4" ht="18" customHeight="1">
      <c r="A293" s="455" t="s">
        <v>671</v>
      </c>
      <c r="B293" s="456">
        <v>15567</v>
      </c>
      <c r="C293" s="456">
        <v>14498.2151252</v>
      </c>
      <c r="D293" s="457">
        <v>1.0877150594139701E-4</v>
      </c>
    </row>
    <row r="294" spans="1:4" ht="18" customHeight="1">
      <c r="A294" s="455" t="s">
        <v>672</v>
      </c>
      <c r="B294" s="456">
        <v>18481</v>
      </c>
      <c r="C294" s="456">
        <v>25292.3925494</v>
      </c>
      <c r="D294" s="457">
        <v>1.8975381470767399E-4</v>
      </c>
    </row>
    <row r="295" spans="1:4" ht="18" customHeight="1">
      <c r="A295" s="452" t="s">
        <v>1161</v>
      </c>
      <c r="B295" s="453">
        <v>198530</v>
      </c>
      <c r="C295" s="453">
        <v>351476.29709930002</v>
      </c>
      <c r="D295" s="454">
        <v>2.6369181177168699E-3</v>
      </c>
    </row>
    <row r="296" spans="1:4" ht="18" customHeight="1">
      <c r="A296" s="455" t="s">
        <v>674</v>
      </c>
      <c r="B296" s="456">
        <v>11504</v>
      </c>
      <c r="C296" s="456">
        <v>11561.032099399999</v>
      </c>
      <c r="D296" s="457">
        <v>8.6735564400808806E-5</v>
      </c>
    </row>
    <row r="297" spans="1:4" ht="18" customHeight="1">
      <c r="A297" s="455" t="s">
        <v>675</v>
      </c>
      <c r="B297" s="456">
        <v>39795</v>
      </c>
      <c r="C297" s="456">
        <v>64925.3166843</v>
      </c>
      <c r="D297" s="457">
        <v>4.8709612931584797E-4</v>
      </c>
    </row>
    <row r="298" spans="1:4" ht="18" customHeight="1">
      <c r="A298" s="455" t="s">
        <v>676</v>
      </c>
      <c r="B298" s="456">
        <v>44966</v>
      </c>
      <c r="C298" s="456">
        <v>132442.24368409999</v>
      </c>
      <c r="D298" s="457">
        <v>9.9363557316358006E-4</v>
      </c>
    </row>
    <row r="299" spans="1:4" ht="18" customHeight="1">
      <c r="A299" s="455" t="s">
        <v>677</v>
      </c>
      <c r="B299" s="456">
        <v>20460</v>
      </c>
      <c r="C299" s="456">
        <v>22281.941713799999</v>
      </c>
      <c r="D299" s="457">
        <v>1.6716818826172699E-4</v>
      </c>
    </row>
    <row r="300" spans="1:4" ht="18" customHeight="1">
      <c r="A300" s="455" t="s">
        <v>678</v>
      </c>
      <c r="B300" s="456">
        <v>22701</v>
      </c>
      <c r="C300" s="456">
        <v>27873.575298100001</v>
      </c>
      <c r="D300" s="457">
        <v>2.0911889739278701E-4</v>
      </c>
    </row>
    <row r="301" spans="1:4" ht="18" customHeight="1">
      <c r="A301" s="455" t="s">
        <v>679</v>
      </c>
      <c r="B301" s="456">
        <v>25008</v>
      </c>
      <c r="C301" s="456">
        <v>24996.952325300001</v>
      </c>
      <c r="D301" s="457">
        <v>1.8753730199810899E-4</v>
      </c>
    </row>
    <row r="302" spans="1:4" ht="18" customHeight="1">
      <c r="A302" s="455" t="s">
        <v>680</v>
      </c>
      <c r="B302" s="456">
        <v>34096</v>
      </c>
      <c r="C302" s="456">
        <v>67395.235294300001</v>
      </c>
      <c r="D302" s="457">
        <v>5.0562646318400896E-4</v>
      </c>
    </row>
    <row r="303" spans="1:4" ht="18" customHeight="1">
      <c r="A303" s="452" t="s">
        <v>1133</v>
      </c>
      <c r="B303" s="453">
        <v>213951</v>
      </c>
      <c r="C303" s="453">
        <v>1240609.2250492</v>
      </c>
      <c r="D303" s="454">
        <v>9.3075549319750605E-3</v>
      </c>
    </row>
    <row r="304" spans="1:4" ht="18" customHeight="1">
      <c r="A304" s="455" t="s">
        <v>1469</v>
      </c>
      <c r="B304" s="456">
        <v>24</v>
      </c>
      <c r="C304" s="456">
        <v>111.6088424</v>
      </c>
      <c r="D304" s="457">
        <v>8.3733492429169196E-7</v>
      </c>
    </row>
    <row r="305" spans="1:4" ht="18" customHeight="1">
      <c r="A305" s="455" t="s">
        <v>682</v>
      </c>
      <c r="B305" s="456">
        <v>28</v>
      </c>
      <c r="C305" s="456">
        <v>675.75035409999998</v>
      </c>
      <c r="D305" s="457">
        <v>5.0697539677233303E-6</v>
      </c>
    </row>
    <row r="306" spans="1:4" ht="18" customHeight="1">
      <c r="A306" s="455" t="s">
        <v>683</v>
      </c>
      <c r="B306" s="456">
        <v>74144</v>
      </c>
      <c r="C306" s="456">
        <v>581440.32847489999</v>
      </c>
      <c r="D306" s="457">
        <v>4.36220180188579E-3</v>
      </c>
    </row>
    <row r="307" spans="1:4" ht="18" customHeight="1">
      <c r="A307" s="455" t="s">
        <v>684</v>
      </c>
      <c r="B307" s="456">
        <v>27438</v>
      </c>
      <c r="C307" s="456">
        <v>98311.081892899994</v>
      </c>
      <c r="D307" s="457">
        <v>7.37569717091034E-4</v>
      </c>
    </row>
    <row r="308" spans="1:4" ht="18" customHeight="1">
      <c r="A308" s="455" t="s">
        <v>685</v>
      </c>
      <c r="B308" s="456">
        <v>16305</v>
      </c>
      <c r="C308" s="456">
        <v>40437.797058900003</v>
      </c>
      <c r="D308" s="457">
        <v>3.03380798606301E-4</v>
      </c>
    </row>
    <row r="309" spans="1:4" ht="18" customHeight="1">
      <c r="A309" s="455" t="s">
        <v>686</v>
      </c>
      <c r="B309" s="456">
        <v>29684</v>
      </c>
      <c r="C309" s="456">
        <v>56155.155130899999</v>
      </c>
      <c r="D309" s="457">
        <v>4.2129881073043398E-4</v>
      </c>
    </row>
    <row r="310" spans="1:4" ht="18" customHeight="1">
      <c r="A310" s="455" t="s">
        <v>687</v>
      </c>
      <c r="B310" s="456">
        <v>1855</v>
      </c>
      <c r="C310" s="456">
        <v>3250.8118528</v>
      </c>
      <c r="D310" s="457">
        <v>2.43889125459725E-5</v>
      </c>
    </row>
    <row r="311" spans="1:4" ht="18" customHeight="1">
      <c r="A311" s="455" t="s">
        <v>688</v>
      </c>
      <c r="B311" s="456">
        <v>86</v>
      </c>
      <c r="C311" s="456">
        <v>1815.5233469</v>
      </c>
      <c r="D311" s="457">
        <v>1.3620794477716999E-5</v>
      </c>
    </row>
    <row r="312" spans="1:4" ht="18" customHeight="1">
      <c r="A312" s="455" t="s">
        <v>689</v>
      </c>
      <c r="B312" s="456">
        <v>47757</v>
      </c>
      <c r="C312" s="456">
        <v>224975.14771759999</v>
      </c>
      <c r="D312" s="457">
        <v>1.6878550501087299E-3</v>
      </c>
    </row>
    <row r="313" spans="1:4" ht="18" customHeight="1">
      <c r="A313" s="455" t="s">
        <v>690</v>
      </c>
      <c r="B313" s="456">
        <v>16503</v>
      </c>
      <c r="C313" s="456">
        <v>231381.05248139999</v>
      </c>
      <c r="D313" s="457">
        <v>1.7359147527727201E-3</v>
      </c>
    </row>
    <row r="314" spans="1:4" ht="18" customHeight="1">
      <c r="A314" s="455" t="s">
        <v>691</v>
      </c>
      <c r="B314" s="456">
        <v>127</v>
      </c>
      <c r="C314" s="456">
        <v>2054.9678964</v>
      </c>
      <c r="D314" s="457">
        <v>1.5417204864351799E-5</v>
      </c>
    </row>
    <row r="315" spans="1:4" s="461" customFormat="1" ht="18" customHeight="1">
      <c r="A315" s="462" t="s">
        <v>1134</v>
      </c>
      <c r="B315" s="463">
        <v>91038</v>
      </c>
      <c r="C315" s="463">
        <v>224211.54283650001</v>
      </c>
      <c r="D315" s="464">
        <v>1.6821261757511399E-3</v>
      </c>
    </row>
    <row r="316" spans="1:4" ht="18" customHeight="1">
      <c r="A316" s="435"/>
      <c r="B316" s="436"/>
      <c r="C316" s="437"/>
      <c r="D316" s="438" t="s">
        <v>1465</v>
      </c>
    </row>
    <row r="317" spans="1:4" ht="18" customHeight="1">
      <c r="A317" s="1044" t="s">
        <v>1466</v>
      </c>
      <c r="B317" s="1044"/>
      <c r="C317" s="1044"/>
      <c r="D317" s="1044"/>
    </row>
    <row r="318" spans="1:4" ht="18" customHeight="1">
      <c r="A318" s="1044" t="s">
        <v>2</v>
      </c>
      <c r="B318" s="1044"/>
      <c r="C318" s="1044"/>
      <c r="D318" s="1044"/>
    </row>
    <row r="319" spans="1:4" ht="18" customHeight="1">
      <c r="A319" s="1044" t="s">
        <v>4</v>
      </c>
      <c r="B319" s="1044"/>
      <c r="C319" s="1044"/>
      <c r="D319" s="1044"/>
    </row>
    <row r="320" spans="1:4" ht="18" customHeight="1">
      <c r="A320" s="440"/>
      <c r="B320" s="441"/>
      <c r="C320" s="437"/>
      <c r="D320" s="442" t="s">
        <v>57</v>
      </c>
    </row>
    <row r="321" spans="1:4" ht="18" customHeight="1">
      <c r="A321" s="1042" t="s">
        <v>1467</v>
      </c>
      <c r="B321" s="443" t="s">
        <v>1468</v>
      </c>
      <c r="C321" s="444" t="s">
        <v>437</v>
      </c>
      <c r="D321" s="445" t="s">
        <v>1223</v>
      </c>
    </row>
    <row r="322" spans="1:4" ht="18" customHeight="1">
      <c r="A322" s="1043"/>
      <c r="B322" s="446" t="s">
        <v>11</v>
      </c>
      <c r="C322" s="447" t="s">
        <v>12</v>
      </c>
      <c r="D322" s="448" t="s">
        <v>13</v>
      </c>
    </row>
    <row r="323" spans="1:4" ht="18" customHeight="1">
      <c r="A323" s="449"/>
      <c r="B323" s="450"/>
      <c r="C323" s="451"/>
      <c r="D323" s="449"/>
    </row>
    <row r="324" spans="1:4" ht="18" customHeight="1">
      <c r="A324" s="455" t="s">
        <v>693</v>
      </c>
      <c r="B324" s="456">
        <v>31016</v>
      </c>
      <c r="C324" s="456">
        <v>124290.5785536</v>
      </c>
      <c r="D324" s="457">
        <v>9.3247846627024305E-4</v>
      </c>
    </row>
    <row r="325" spans="1:4" ht="18" customHeight="1">
      <c r="A325" s="455" t="s">
        <v>694</v>
      </c>
      <c r="B325" s="456">
        <v>15869</v>
      </c>
      <c r="C325" s="456">
        <v>26525.079914400001</v>
      </c>
      <c r="D325" s="457">
        <v>1.9900193662393201E-4</v>
      </c>
    </row>
    <row r="326" spans="1:4" ht="18" customHeight="1">
      <c r="A326" s="455" t="s">
        <v>695</v>
      </c>
      <c r="B326" s="456">
        <v>14204</v>
      </c>
      <c r="C326" s="456">
        <v>25331.934184000002</v>
      </c>
      <c r="D326" s="457">
        <v>1.90050472131066E-4</v>
      </c>
    </row>
    <row r="327" spans="1:4" ht="18" customHeight="1">
      <c r="A327" s="455" t="s">
        <v>696</v>
      </c>
      <c r="B327" s="456">
        <v>19337</v>
      </c>
      <c r="C327" s="456">
        <v>29114.403767600001</v>
      </c>
      <c r="D327" s="457">
        <v>2.18428097185793E-4</v>
      </c>
    </row>
    <row r="328" spans="1:4" ht="18" customHeight="1">
      <c r="A328" s="455" t="s">
        <v>697</v>
      </c>
      <c r="B328" s="456">
        <v>10612</v>
      </c>
      <c r="C328" s="456">
        <v>18949.546416900001</v>
      </c>
      <c r="D328" s="457">
        <v>1.4216720354010999E-4</v>
      </c>
    </row>
    <row r="329" spans="1:4" ht="18" customHeight="1">
      <c r="A329" s="452" t="s">
        <v>1164</v>
      </c>
      <c r="B329" s="453">
        <v>140824</v>
      </c>
      <c r="C329" s="453">
        <v>232428.7382512</v>
      </c>
      <c r="D329" s="454">
        <v>1.7437749174861301E-3</v>
      </c>
    </row>
    <row r="330" spans="1:4" ht="18" customHeight="1">
      <c r="A330" s="455" t="s">
        <v>699</v>
      </c>
      <c r="B330" s="456">
        <v>8736</v>
      </c>
      <c r="C330" s="456">
        <v>5536.3480233</v>
      </c>
      <c r="D330" s="457">
        <v>4.1535934369142498E-5</v>
      </c>
    </row>
    <row r="331" spans="1:4" ht="18" customHeight="1">
      <c r="A331" s="455" t="s">
        <v>700</v>
      </c>
      <c r="B331" s="456">
        <v>9025</v>
      </c>
      <c r="C331" s="456">
        <v>13565.7033145</v>
      </c>
      <c r="D331" s="457">
        <v>1.01775423107609E-4</v>
      </c>
    </row>
    <row r="332" spans="1:4" ht="18" customHeight="1">
      <c r="A332" s="455" t="s">
        <v>701</v>
      </c>
      <c r="B332" s="456">
        <v>13227</v>
      </c>
      <c r="C332" s="456">
        <v>11842.172593699999</v>
      </c>
      <c r="D332" s="457">
        <v>8.8844794722061805E-5</v>
      </c>
    </row>
    <row r="333" spans="1:4" ht="18" customHeight="1">
      <c r="A333" s="455" t="s">
        <v>702</v>
      </c>
      <c r="B333" s="456">
        <v>18048</v>
      </c>
      <c r="C333" s="456">
        <v>15575.2495339</v>
      </c>
      <c r="D333" s="457">
        <v>1.1685185607921299E-4</v>
      </c>
    </row>
    <row r="334" spans="1:4" ht="18" customHeight="1">
      <c r="A334" s="455" t="s">
        <v>703</v>
      </c>
      <c r="B334" s="456">
        <v>34971</v>
      </c>
      <c r="C334" s="456">
        <v>101519.0519696</v>
      </c>
      <c r="D334" s="457">
        <v>7.6163721320999405E-4</v>
      </c>
    </row>
    <row r="335" spans="1:4" ht="18" customHeight="1">
      <c r="A335" s="455" t="s">
        <v>704</v>
      </c>
      <c r="B335" s="456">
        <v>7715</v>
      </c>
      <c r="C335" s="456">
        <v>5177.5193645999998</v>
      </c>
      <c r="D335" s="457">
        <v>3.8843855844670199E-5</v>
      </c>
    </row>
    <row r="336" spans="1:4" ht="18" customHeight="1">
      <c r="A336" s="455" t="s">
        <v>705</v>
      </c>
      <c r="B336" s="456">
        <v>24963</v>
      </c>
      <c r="C336" s="456">
        <v>43450.120080200002</v>
      </c>
      <c r="D336" s="457">
        <v>3.25980470950743E-4</v>
      </c>
    </row>
    <row r="337" spans="1:4" ht="18" customHeight="1">
      <c r="A337" s="455" t="s">
        <v>706</v>
      </c>
      <c r="B337" s="456">
        <v>22196</v>
      </c>
      <c r="C337" s="456">
        <v>29237.931847299998</v>
      </c>
      <c r="D337" s="457">
        <v>2.1935485507557399E-4</v>
      </c>
    </row>
    <row r="338" spans="1:4" ht="18" customHeight="1">
      <c r="A338" s="455" t="s">
        <v>707</v>
      </c>
      <c r="B338" s="456">
        <v>1943</v>
      </c>
      <c r="C338" s="456">
        <v>6524.6415241000004</v>
      </c>
      <c r="D338" s="457">
        <v>4.8950514127119998E-5</v>
      </c>
    </row>
    <row r="339" spans="1:4" ht="18" customHeight="1">
      <c r="A339" s="452" t="s">
        <v>1173</v>
      </c>
      <c r="B339" s="453">
        <v>272400</v>
      </c>
      <c r="C339" s="453">
        <v>371157.53523839999</v>
      </c>
      <c r="D339" s="454">
        <v>2.7845747701181899E-3</v>
      </c>
    </row>
    <row r="340" spans="1:4" ht="18" customHeight="1">
      <c r="A340" s="455" t="s">
        <v>709</v>
      </c>
      <c r="B340" s="456">
        <v>41028</v>
      </c>
      <c r="C340" s="456">
        <v>46836.1813339</v>
      </c>
      <c r="D340" s="457">
        <v>3.5138407950491502E-4</v>
      </c>
    </row>
    <row r="341" spans="1:4" ht="18" customHeight="1">
      <c r="A341" s="455" t="s">
        <v>710</v>
      </c>
      <c r="B341" s="456">
        <v>56983</v>
      </c>
      <c r="C341" s="456">
        <v>49694.260736700002</v>
      </c>
      <c r="D341" s="457">
        <v>3.7282655349623402E-4</v>
      </c>
    </row>
    <row r="342" spans="1:4" ht="18" customHeight="1">
      <c r="A342" s="455" t="s">
        <v>711</v>
      </c>
      <c r="B342" s="456">
        <v>21074</v>
      </c>
      <c r="C342" s="456">
        <v>20894.785969100001</v>
      </c>
      <c r="D342" s="457">
        <v>1.5676118174241999E-4</v>
      </c>
    </row>
    <row r="343" spans="1:4" ht="18" customHeight="1">
      <c r="A343" s="455" t="s">
        <v>712</v>
      </c>
      <c r="B343" s="456">
        <v>72263</v>
      </c>
      <c r="C343" s="456">
        <v>163800.444085</v>
      </c>
      <c r="D343" s="457">
        <v>1.22889754519001E-3</v>
      </c>
    </row>
    <row r="344" spans="1:4" ht="18" customHeight="1">
      <c r="A344" s="455" t="s">
        <v>713</v>
      </c>
      <c r="B344" s="456">
        <v>14336</v>
      </c>
      <c r="C344" s="456">
        <v>21348.714772200001</v>
      </c>
      <c r="D344" s="457">
        <v>1.6016674022510099E-4</v>
      </c>
    </row>
    <row r="345" spans="1:4" ht="18" customHeight="1">
      <c r="A345" s="455" t="s">
        <v>714</v>
      </c>
      <c r="B345" s="456">
        <v>32611</v>
      </c>
      <c r="C345" s="456">
        <v>28567.492755700001</v>
      </c>
      <c r="D345" s="457">
        <v>2.1432494835908701E-4</v>
      </c>
    </row>
    <row r="346" spans="1:4" ht="18" customHeight="1">
      <c r="A346" s="455" t="s">
        <v>715</v>
      </c>
      <c r="B346" s="456">
        <v>34105</v>
      </c>
      <c r="C346" s="456">
        <v>40015.655585799999</v>
      </c>
      <c r="D346" s="457">
        <v>3.00213721600416E-4</v>
      </c>
    </row>
    <row r="347" spans="1:4" ht="18" customHeight="1">
      <c r="A347" s="452" t="s">
        <v>716</v>
      </c>
      <c r="B347" s="453">
        <v>228793</v>
      </c>
      <c r="C347" s="453">
        <v>1002933.6830012</v>
      </c>
      <c r="D347" s="454">
        <v>7.5244163586576001E-3</v>
      </c>
    </row>
    <row r="348" spans="1:4" ht="18" customHeight="1">
      <c r="A348" s="455" t="s">
        <v>717</v>
      </c>
      <c r="B348" s="456">
        <v>18506</v>
      </c>
      <c r="C348" s="456">
        <v>135912.97490120001</v>
      </c>
      <c r="D348" s="457">
        <v>1.0196744102164001E-3</v>
      </c>
    </row>
    <row r="349" spans="1:4" ht="18" customHeight="1">
      <c r="A349" s="455" t="s">
        <v>718</v>
      </c>
      <c r="B349" s="456">
        <v>13587</v>
      </c>
      <c r="C349" s="456">
        <v>22336.986819199999</v>
      </c>
      <c r="D349" s="457">
        <v>1.6758115902794601E-4</v>
      </c>
    </row>
    <row r="350" spans="1:4" ht="18" customHeight="1">
      <c r="A350" s="455" t="s">
        <v>719</v>
      </c>
      <c r="B350" s="456">
        <v>1968</v>
      </c>
      <c r="C350" s="456">
        <v>9670.8850481999998</v>
      </c>
      <c r="D350" s="457">
        <v>7.2554912545784106E-5</v>
      </c>
    </row>
    <row r="351" spans="1:4" ht="18" customHeight="1">
      <c r="A351" s="455" t="s">
        <v>720</v>
      </c>
      <c r="B351" s="456">
        <v>27074</v>
      </c>
      <c r="C351" s="456">
        <v>37743.8099458</v>
      </c>
      <c r="D351" s="457">
        <v>2.8316941170466298E-4</v>
      </c>
    </row>
    <row r="352" spans="1:4" ht="18" customHeight="1">
      <c r="A352" s="455" t="s">
        <v>721</v>
      </c>
      <c r="B352" s="456">
        <v>22766</v>
      </c>
      <c r="C352" s="456">
        <v>56129.614668800001</v>
      </c>
      <c r="D352" s="457">
        <v>4.2110719579707299E-4</v>
      </c>
    </row>
    <row r="353" spans="1:4" ht="18" customHeight="1">
      <c r="A353" s="455" t="s">
        <v>722</v>
      </c>
      <c r="B353" s="456">
        <v>20830</v>
      </c>
      <c r="C353" s="456">
        <v>35697.705749300003</v>
      </c>
      <c r="D353" s="457">
        <v>2.6781870592161301E-4</v>
      </c>
    </row>
    <row r="354" spans="1:4" ht="18" customHeight="1">
      <c r="A354" s="455" t="s">
        <v>654</v>
      </c>
      <c r="B354" s="456">
        <v>67231</v>
      </c>
      <c r="C354" s="456">
        <v>591164.34137459996</v>
      </c>
      <c r="D354" s="457">
        <v>4.4351553011793303E-3</v>
      </c>
    </row>
    <row r="355" spans="1:4" ht="18" customHeight="1">
      <c r="A355" s="455" t="s">
        <v>723</v>
      </c>
      <c r="B355" s="456">
        <v>33394</v>
      </c>
      <c r="C355" s="456">
        <v>48660.2821635</v>
      </c>
      <c r="D355" s="457">
        <v>3.65069225746101E-4</v>
      </c>
    </row>
    <row r="356" spans="1:4" ht="18" customHeight="1">
      <c r="A356" s="455" t="s">
        <v>724</v>
      </c>
      <c r="B356" s="456">
        <v>23437</v>
      </c>
      <c r="C356" s="456">
        <v>65617.082330599995</v>
      </c>
      <c r="D356" s="457">
        <v>4.9228603651868595E-4</v>
      </c>
    </row>
    <row r="357" spans="1:4" ht="18" customHeight="1">
      <c r="A357" s="452" t="s">
        <v>725</v>
      </c>
      <c r="B357" s="453">
        <v>79225</v>
      </c>
      <c r="C357" s="453">
        <v>217964.0870917</v>
      </c>
      <c r="D357" s="454">
        <v>1.6352552220650601E-3</v>
      </c>
    </row>
    <row r="358" spans="1:4" ht="18" customHeight="1">
      <c r="A358" s="455" t="s">
        <v>726</v>
      </c>
      <c r="B358" s="456">
        <v>6514</v>
      </c>
      <c r="C358" s="456">
        <v>19363.582665000002</v>
      </c>
      <c r="D358" s="457">
        <v>1.45273471851848E-4</v>
      </c>
    </row>
    <row r="359" spans="1:4" ht="18" customHeight="1">
      <c r="A359" s="455" t="s">
        <v>725</v>
      </c>
      <c r="B359" s="456">
        <v>31415</v>
      </c>
      <c r="C359" s="456">
        <v>131065.6911024</v>
      </c>
      <c r="D359" s="457">
        <v>9.8330811588514806E-4</v>
      </c>
    </row>
    <row r="360" spans="1:4" s="461" customFormat="1" ht="18" customHeight="1">
      <c r="A360" s="458" t="s">
        <v>727</v>
      </c>
      <c r="B360" s="459">
        <v>13437</v>
      </c>
      <c r="C360" s="459">
        <v>24201.081282899999</v>
      </c>
      <c r="D360" s="460">
        <v>1.8156635377659101E-4</v>
      </c>
    </row>
    <row r="361" spans="1:4" ht="18" customHeight="1">
      <c r="A361" s="435"/>
      <c r="B361" s="436"/>
      <c r="C361" s="437"/>
      <c r="D361" s="438" t="s">
        <v>1465</v>
      </c>
    </row>
    <row r="362" spans="1:4" ht="18" customHeight="1">
      <c r="A362" s="1044" t="s">
        <v>1466</v>
      </c>
      <c r="B362" s="1044"/>
      <c r="C362" s="1044"/>
      <c r="D362" s="1044"/>
    </row>
    <row r="363" spans="1:4" ht="18" customHeight="1">
      <c r="A363" s="1044" t="s">
        <v>2</v>
      </c>
      <c r="B363" s="1044"/>
      <c r="C363" s="1044"/>
      <c r="D363" s="1044"/>
    </row>
    <row r="364" spans="1:4" ht="18" customHeight="1">
      <c r="A364" s="1044" t="s">
        <v>4</v>
      </c>
      <c r="B364" s="1044"/>
      <c r="C364" s="1044"/>
      <c r="D364" s="1044"/>
    </row>
    <row r="365" spans="1:4" ht="18" customHeight="1">
      <c r="A365" s="440"/>
      <c r="B365" s="441"/>
      <c r="C365" s="437"/>
      <c r="D365" s="442" t="s">
        <v>57</v>
      </c>
    </row>
    <row r="366" spans="1:4" ht="18" customHeight="1">
      <c r="A366" s="1042" t="s">
        <v>1467</v>
      </c>
      <c r="B366" s="443" t="s">
        <v>1468</v>
      </c>
      <c r="C366" s="444" t="s">
        <v>437</v>
      </c>
      <c r="D366" s="445" t="s">
        <v>1223</v>
      </c>
    </row>
    <row r="367" spans="1:4" ht="18" customHeight="1">
      <c r="A367" s="1043"/>
      <c r="B367" s="446" t="s">
        <v>11</v>
      </c>
      <c r="C367" s="447" t="s">
        <v>12</v>
      </c>
      <c r="D367" s="448" t="s">
        <v>13</v>
      </c>
    </row>
    <row r="368" spans="1:4" ht="18" customHeight="1">
      <c r="A368" s="449"/>
      <c r="B368" s="450"/>
      <c r="C368" s="451"/>
      <c r="D368" s="449"/>
    </row>
    <row r="369" spans="1:4" ht="18" customHeight="1">
      <c r="A369" s="455" t="s">
        <v>728</v>
      </c>
      <c r="B369" s="456">
        <v>10186</v>
      </c>
      <c r="C369" s="456">
        <v>12555.4032214</v>
      </c>
      <c r="D369" s="457">
        <v>9.4195740944649699E-5</v>
      </c>
    </row>
    <row r="370" spans="1:4" ht="18" customHeight="1">
      <c r="A370" s="455" t="s">
        <v>729</v>
      </c>
      <c r="B370" s="456">
        <v>17673</v>
      </c>
      <c r="C370" s="456">
        <v>30778.328819999999</v>
      </c>
      <c r="D370" s="457">
        <v>2.30911539606825E-4</v>
      </c>
    </row>
    <row r="371" spans="1:4" ht="18" customHeight="1">
      <c r="A371" s="452" t="s">
        <v>1124</v>
      </c>
      <c r="B371" s="453">
        <v>73595</v>
      </c>
      <c r="C371" s="453">
        <v>103833.7462205</v>
      </c>
      <c r="D371" s="454">
        <v>7.7900299081020796E-4</v>
      </c>
    </row>
    <row r="372" spans="1:4" ht="18" customHeight="1">
      <c r="A372" s="455" t="s">
        <v>731</v>
      </c>
      <c r="B372" s="456">
        <v>22681</v>
      </c>
      <c r="C372" s="456">
        <v>55891.317459999998</v>
      </c>
      <c r="D372" s="457">
        <v>4.1931939322696599E-4</v>
      </c>
    </row>
    <row r="373" spans="1:4" ht="18" customHeight="1">
      <c r="A373" s="455" t="s">
        <v>732</v>
      </c>
      <c r="B373" s="456">
        <v>13894</v>
      </c>
      <c r="C373" s="456">
        <v>15315.4468206</v>
      </c>
      <c r="D373" s="457">
        <v>1.1490271046858E-4</v>
      </c>
    </row>
    <row r="374" spans="1:4" ht="18" customHeight="1">
      <c r="A374" s="455" t="s">
        <v>733</v>
      </c>
      <c r="B374" s="456">
        <v>19372</v>
      </c>
      <c r="C374" s="456">
        <v>16519.670242100001</v>
      </c>
      <c r="D374" s="457">
        <v>1.23937284305106E-4</v>
      </c>
    </row>
    <row r="375" spans="1:4" ht="18" customHeight="1">
      <c r="A375" s="455" t="s">
        <v>734</v>
      </c>
      <c r="B375" s="456">
        <v>17648</v>
      </c>
      <c r="C375" s="456">
        <v>16107.3116978</v>
      </c>
      <c r="D375" s="457">
        <v>1.20843602809557E-4</v>
      </c>
    </row>
    <row r="376" spans="1:4" ht="18" customHeight="1">
      <c r="A376" s="452" t="s">
        <v>1145</v>
      </c>
      <c r="B376" s="453">
        <v>140115</v>
      </c>
      <c r="C376" s="453">
        <v>347012.12099590001</v>
      </c>
      <c r="D376" s="454">
        <v>2.6034260531171099E-3</v>
      </c>
    </row>
    <row r="377" spans="1:4" ht="18" customHeight="1">
      <c r="A377" s="455" t="s">
        <v>736</v>
      </c>
      <c r="B377" s="456">
        <v>9875</v>
      </c>
      <c r="C377" s="456">
        <v>14609.8374666</v>
      </c>
      <c r="D377" s="457">
        <v>1.0960894214067601E-4</v>
      </c>
    </row>
    <row r="378" spans="1:4" ht="18" customHeight="1">
      <c r="A378" s="455" t="s">
        <v>737</v>
      </c>
      <c r="B378" s="456">
        <v>45255</v>
      </c>
      <c r="C378" s="456">
        <v>167721.50560410001</v>
      </c>
      <c r="D378" s="457">
        <v>1.2583149433068399E-3</v>
      </c>
    </row>
    <row r="379" spans="1:4" ht="18" customHeight="1">
      <c r="A379" s="455" t="s">
        <v>685</v>
      </c>
      <c r="B379" s="456">
        <v>27245</v>
      </c>
      <c r="C379" s="456">
        <v>79317.420869099995</v>
      </c>
      <c r="D379" s="457">
        <v>5.9507154782961996E-4</v>
      </c>
    </row>
    <row r="380" spans="1:4" ht="18" customHeight="1">
      <c r="A380" s="455" t="s">
        <v>738</v>
      </c>
      <c r="B380" s="456">
        <v>11618</v>
      </c>
      <c r="C380" s="456">
        <v>22168.080841399998</v>
      </c>
      <c r="D380" s="457">
        <v>1.66313957692529E-4</v>
      </c>
    </row>
    <row r="381" spans="1:4" ht="18" customHeight="1">
      <c r="A381" s="455" t="s">
        <v>739</v>
      </c>
      <c r="B381" s="456">
        <v>17332</v>
      </c>
      <c r="C381" s="456">
        <v>22235.902954500001</v>
      </c>
      <c r="D381" s="457">
        <v>1.66822786766613E-4</v>
      </c>
    </row>
    <row r="382" spans="1:4" ht="18" customHeight="1">
      <c r="A382" s="455" t="s">
        <v>740</v>
      </c>
      <c r="B382" s="456">
        <v>28790</v>
      </c>
      <c r="C382" s="456">
        <v>40959.373260200002</v>
      </c>
      <c r="D382" s="457">
        <v>3.07293875380834E-4</v>
      </c>
    </row>
    <row r="383" spans="1:4" ht="18" customHeight="1">
      <c r="A383" s="452" t="s">
        <v>1127</v>
      </c>
      <c r="B383" s="453">
        <v>46846</v>
      </c>
      <c r="C383" s="453">
        <v>79718.419061399996</v>
      </c>
      <c r="D383" s="454">
        <v>5.9807999934448504E-4</v>
      </c>
    </row>
    <row r="384" spans="1:4" ht="18" customHeight="1">
      <c r="A384" s="455" t="s">
        <v>742</v>
      </c>
      <c r="B384" s="456">
        <v>5882</v>
      </c>
      <c r="C384" s="456">
        <v>6819.3549927000004</v>
      </c>
      <c r="D384" s="457">
        <v>5.1161574421370597E-5</v>
      </c>
    </row>
    <row r="385" spans="1:4" ht="18" customHeight="1">
      <c r="A385" s="455" t="s">
        <v>743</v>
      </c>
      <c r="B385" s="456">
        <v>234</v>
      </c>
      <c r="C385" s="456">
        <v>855.80465300000003</v>
      </c>
      <c r="D385" s="457">
        <v>6.42059454178366E-6</v>
      </c>
    </row>
    <row r="386" spans="1:4" ht="18" customHeight="1">
      <c r="A386" s="455" t="s">
        <v>744</v>
      </c>
      <c r="B386" s="456">
        <v>13131</v>
      </c>
      <c r="C386" s="456">
        <v>41296.982493900003</v>
      </c>
      <c r="D386" s="457">
        <v>3.0982675714953098E-4</v>
      </c>
    </row>
    <row r="387" spans="1:4" ht="18" customHeight="1">
      <c r="A387" s="455" t="s">
        <v>745</v>
      </c>
      <c r="B387" s="456">
        <v>2309</v>
      </c>
      <c r="C387" s="456">
        <v>2395.9407617000002</v>
      </c>
      <c r="D387" s="457">
        <v>1.7975321965219601E-5</v>
      </c>
    </row>
    <row r="388" spans="1:4" ht="18" customHeight="1">
      <c r="A388" s="455" t="s">
        <v>746</v>
      </c>
      <c r="B388" s="456">
        <v>9836</v>
      </c>
      <c r="C388" s="456">
        <v>8183.4490071999999</v>
      </c>
      <c r="D388" s="457">
        <v>6.1395562462071904E-5</v>
      </c>
    </row>
    <row r="389" spans="1:4" ht="18" customHeight="1">
      <c r="A389" s="455" t="s">
        <v>747</v>
      </c>
      <c r="B389" s="456">
        <v>2230</v>
      </c>
      <c r="C389" s="456">
        <v>2057.9857551999999</v>
      </c>
      <c r="D389" s="457">
        <v>1.5439846068359299E-5</v>
      </c>
    </row>
    <row r="390" spans="1:4" ht="18" customHeight="1">
      <c r="A390" s="455" t="s">
        <v>748</v>
      </c>
      <c r="B390" s="456">
        <v>4554</v>
      </c>
      <c r="C390" s="456">
        <v>6569.7893649999996</v>
      </c>
      <c r="D390" s="457">
        <v>4.9289231590082698E-5</v>
      </c>
    </row>
    <row r="391" spans="1:4" ht="18" customHeight="1">
      <c r="A391" s="455" t="s">
        <v>749</v>
      </c>
      <c r="B391" s="456">
        <v>4879</v>
      </c>
      <c r="C391" s="456">
        <v>5054.8221309999999</v>
      </c>
      <c r="D391" s="457">
        <v>3.7923331300216498E-5</v>
      </c>
    </row>
    <row r="392" spans="1:4" ht="18" customHeight="1">
      <c r="A392" s="455" t="s">
        <v>750</v>
      </c>
      <c r="B392" s="456">
        <v>3791</v>
      </c>
      <c r="C392" s="456">
        <v>6484.2899017</v>
      </c>
      <c r="D392" s="457">
        <v>4.8647779845849901E-5</v>
      </c>
    </row>
    <row r="393" spans="1:4" ht="18" customHeight="1">
      <c r="A393" s="452" t="s">
        <v>1146</v>
      </c>
      <c r="B393" s="453">
        <v>157536</v>
      </c>
      <c r="C393" s="453">
        <v>1975078.6589661001</v>
      </c>
      <c r="D393" s="454">
        <v>1.48178433161091E-2</v>
      </c>
    </row>
    <row r="394" spans="1:4" ht="18" customHeight="1">
      <c r="A394" s="455" t="s">
        <v>752</v>
      </c>
      <c r="B394" s="456">
        <v>5691</v>
      </c>
      <c r="C394" s="456">
        <v>24023.5437499</v>
      </c>
      <c r="D394" s="457">
        <v>1.8023439500382E-4</v>
      </c>
    </row>
    <row r="395" spans="1:4" ht="18" customHeight="1">
      <c r="A395" s="455" t="s">
        <v>753</v>
      </c>
      <c r="B395" s="456">
        <v>7471</v>
      </c>
      <c r="C395" s="456">
        <v>13582.5314607</v>
      </c>
      <c r="D395" s="457">
        <v>1.01901674704E-4</v>
      </c>
    </row>
    <row r="396" spans="1:4" ht="18" customHeight="1">
      <c r="A396" s="455" t="s">
        <v>754</v>
      </c>
      <c r="B396" s="456">
        <v>13374</v>
      </c>
      <c r="C396" s="456">
        <v>484106.43936600001</v>
      </c>
      <c r="D396" s="457">
        <v>3.6319633824609099E-3</v>
      </c>
    </row>
    <row r="397" spans="1:4" ht="18" customHeight="1">
      <c r="A397" s="455" t="s">
        <v>755</v>
      </c>
      <c r="B397" s="456">
        <v>3206</v>
      </c>
      <c r="C397" s="456">
        <v>6640.7842209</v>
      </c>
      <c r="D397" s="457">
        <v>4.9821863870928997E-5</v>
      </c>
    </row>
    <row r="398" spans="1:4" ht="18" customHeight="1">
      <c r="A398" s="455" t="s">
        <v>756</v>
      </c>
      <c r="B398" s="456">
        <v>22202</v>
      </c>
      <c r="C398" s="456">
        <v>45149.618355400002</v>
      </c>
      <c r="D398" s="457">
        <v>3.38730798155986E-4</v>
      </c>
    </row>
    <row r="399" spans="1:4" ht="18" customHeight="1">
      <c r="A399" s="455" t="s">
        <v>757</v>
      </c>
      <c r="B399" s="456">
        <v>3381</v>
      </c>
      <c r="C399" s="456">
        <v>33035.1284658</v>
      </c>
      <c r="D399" s="457">
        <v>2.4784296833524902E-4</v>
      </c>
    </row>
    <row r="400" spans="1:4" ht="18" customHeight="1">
      <c r="A400" s="455" t="s">
        <v>758</v>
      </c>
      <c r="B400" s="456">
        <v>2397</v>
      </c>
      <c r="C400" s="456">
        <v>24408.373715900001</v>
      </c>
      <c r="D400" s="457">
        <v>1.83121545909757E-4</v>
      </c>
    </row>
    <row r="401" spans="1:4" ht="18" customHeight="1">
      <c r="A401" s="455" t="s">
        <v>759</v>
      </c>
      <c r="B401" s="456">
        <v>35299</v>
      </c>
      <c r="C401" s="456">
        <v>1076333.0911508</v>
      </c>
      <c r="D401" s="457">
        <v>8.0750885683534192E-3</v>
      </c>
    </row>
    <row r="402" spans="1:4" ht="18" customHeight="1">
      <c r="A402" s="455" t="s">
        <v>760</v>
      </c>
      <c r="B402" s="456">
        <v>7013</v>
      </c>
      <c r="C402" s="456">
        <v>10098.5059602</v>
      </c>
      <c r="D402" s="457">
        <v>7.5763098530652495E-5</v>
      </c>
    </row>
    <row r="403" spans="1:4" ht="18" customHeight="1">
      <c r="A403" s="455" t="s">
        <v>761</v>
      </c>
      <c r="B403" s="456">
        <v>18435</v>
      </c>
      <c r="C403" s="456">
        <v>34622.381505500001</v>
      </c>
      <c r="D403" s="457">
        <v>2.59751186136359E-4</v>
      </c>
    </row>
    <row r="404" spans="1:4" ht="18" customHeight="1">
      <c r="A404" s="455" t="s">
        <v>762</v>
      </c>
      <c r="B404" s="456">
        <v>10271</v>
      </c>
      <c r="C404" s="456">
        <v>59469.480150299998</v>
      </c>
      <c r="D404" s="457">
        <v>4.4616422488150202E-4</v>
      </c>
    </row>
    <row r="405" spans="1:4" s="461" customFormat="1" ht="18" customHeight="1">
      <c r="A405" s="458" t="s">
        <v>763</v>
      </c>
      <c r="B405" s="459">
        <v>11465</v>
      </c>
      <c r="C405" s="459">
        <v>17691.646340200001</v>
      </c>
      <c r="D405" s="460">
        <v>1.32729925607281E-4</v>
      </c>
    </row>
    <row r="406" spans="1:4" ht="18" customHeight="1">
      <c r="A406" s="435"/>
      <c r="B406" s="436"/>
      <c r="C406" s="437"/>
      <c r="D406" s="438" t="s">
        <v>1465</v>
      </c>
    </row>
    <row r="407" spans="1:4" ht="18" customHeight="1">
      <c r="A407" s="1044" t="s">
        <v>1466</v>
      </c>
      <c r="B407" s="1044"/>
      <c r="C407" s="1044"/>
      <c r="D407" s="1044"/>
    </row>
    <row r="408" spans="1:4" ht="18" customHeight="1">
      <c r="A408" s="1044" t="s">
        <v>2</v>
      </c>
      <c r="B408" s="1044"/>
      <c r="C408" s="1044"/>
      <c r="D408" s="1044"/>
    </row>
    <row r="409" spans="1:4" ht="18" customHeight="1">
      <c r="A409" s="1044" t="s">
        <v>4</v>
      </c>
      <c r="B409" s="1044"/>
      <c r="C409" s="1044"/>
      <c r="D409" s="1044"/>
    </row>
    <row r="410" spans="1:4" ht="18" customHeight="1">
      <c r="A410" s="440"/>
      <c r="B410" s="441"/>
      <c r="C410" s="437"/>
      <c r="D410" s="442" t="s">
        <v>57</v>
      </c>
    </row>
    <row r="411" spans="1:4" ht="18" customHeight="1">
      <c r="A411" s="1042" t="s">
        <v>1467</v>
      </c>
      <c r="B411" s="443" t="s">
        <v>1468</v>
      </c>
      <c r="C411" s="444" t="s">
        <v>437</v>
      </c>
      <c r="D411" s="445" t="s">
        <v>1223</v>
      </c>
    </row>
    <row r="412" spans="1:4" ht="18" customHeight="1">
      <c r="A412" s="1043"/>
      <c r="B412" s="446" t="s">
        <v>11</v>
      </c>
      <c r="C412" s="447" t="s">
        <v>12</v>
      </c>
      <c r="D412" s="448" t="s">
        <v>13</v>
      </c>
    </row>
    <row r="413" spans="1:4" ht="18" customHeight="1">
      <c r="A413" s="449"/>
      <c r="B413" s="450"/>
      <c r="C413" s="451"/>
      <c r="D413" s="449"/>
    </row>
    <row r="414" spans="1:4" ht="18" customHeight="1">
      <c r="A414" s="455" t="s">
        <v>764</v>
      </c>
      <c r="B414" s="456">
        <v>11270</v>
      </c>
      <c r="C414" s="456">
        <v>136187.4152515</v>
      </c>
      <c r="D414" s="457">
        <v>1.0217333733325801E-3</v>
      </c>
    </row>
    <row r="415" spans="1:4" ht="18" customHeight="1">
      <c r="A415" s="455" t="s">
        <v>765</v>
      </c>
      <c r="B415" s="456">
        <v>6061</v>
      </c>
      <c r="C415" s="456">
        <v>9729.7192730000006</v>
      </c>
      <c r="D415" s="457">
        <v>7.2996310826684802E-5</v>
      </c>
    </row>
    <row r="416" spans="1:4" ht="18" customHeight="1">
      <c r="A416" s="452" t="s">
        <v>912</v>
      </c>
      <c r="B416" s="453">
        <v>221481</v>
      </c>
      <c r="C416" s="453">
        <v>388092.4884031</v>
      </c>
      <c r="D416" s="454">
        <v>2.9116276757941198E-3</v>
      </c>
    </row>
    <row r="417" spans="1:4" ht="18" customHeight="1">
      <c r="A417" s="455" t="s">
        <v>767</v>
      </c>
      <c r="B417" s="456">
        <v>13373</v>
      </c>
      <c r="C417" s="456">
        <v>7519.6837984000003</v>
      </c>
      <c r="D417" s="457">
        <v>5.6415725928456799E-5</v>
      </c>
    </row>
    <row r="418" spans="1:4" ht="18" customHeight="1">
      <c r="A418" s="455" t="s">
        <v>768</v>
      </c>
      <c r="B418" s="456">
        <v>20228</v>
      </c>
      <c r="C418" s="456">
        <v>25812.623376299998</v>
      </c>
      <c r="D418" s="457">
        <v>1.9365679793632699E-4</v>
      </c>
    </row>
    <row r="419" spans="1:4" ht="18" customHeight="1">
      <c r="A419" s="455" t="s">
        <v>769</v>
      </c>
      <c r="B419" s="456">
        <v>24412</v>
      </c>
      <c r="C419" s="456">
        <v>100816.1616733</v>
      </c>
      <c r="D419" s="457">
        <v>7.5636384435872998E-4</v>
      </c>
    </row>
    <row r="420" spans="1:4" ht="18" customHeight="1">
      <c r="A420" s="455" t="s">
        <v>770</v>
      </c>
      <c r="B420" s="456">
        <v>10410</v>
      </c>
      <c r="C420" s="456">
        <v>16569.637527499999</v>
      </c>
      <c r="D420" s="457">
        <v>1.2431215920065801E-4</v>
      </c>
    </row>
    <row r="421" spans="1:4" ht="18" customHeight="1">
      <c r="A421" s="455" t="s">
        <v>771</v>
      </c>
      <c r="B421" s="456">
        <v>15582</v>
      </c>
      <c r="C421" s="456">
        <v>10313.0176309</v>
      </c>
      <c r="D421" s="457">
        <v>7.73724523209331E-5</v>
      </c>
    </row>
    <row r="422" spans="1:4" ht="18" customHeight="1">
      <c r="A422" s="455" t="s">
        <v>772</v>
      </c>
      <c r="B422" s="456">
        <v>16706</v>
      </c>
      <c r="C422" s="456">
        <v>17933.234401000002</v>
      </c>
      <c r="D422" s="457">
        <v>1.3454241748740199E-4</v>
      </c>
    </row>
    <row r="423" spans="1:4" ht="18" customHeight="1">
      <c r="A423" s="455" t="s">
        <v>773</v>
      </c>
      <c r="B423" s="456">
        <v>21594</v>
      </c>
      <c r="C423" s="456">
        <v>31560.1754745</v>
      </c>
      <c r="D423" s="457">
        <v>2.36777271166939E-4</v>
      </c>
    </row>
    <row r="424" spans="1:4" ht="18" customHeight="1">
      <c r="A424" s="455" t="s">
        <v>774</v>
      </c>
      <c r="B424" s="456">
        <v>40388</v>
      </c>
      <c r="C424" s="456">
        <v>121179.34124350001</v>
      </c>
      <c r="D424" s="457">
        <v>9.0913669870518405E-4</v>
      </c>
    </row>
    <row r="425" spans="1:4" ht="18" customHeight="1">
      <c r="A425" s="455" t="s">
        <v>775</v>
      </c>
      <c r="B425" s="456">
        <v>11512</v>
      </c>
      <c r="C425" s="456">
        <v>12020.918145600001</v>
      </c>
      <c r="D425" s="457">
        <v>9.0185816543892402E-5</v>
      </c>
    </row>
    <row r="426" spans="1:4" ht="18" customHeight="1">
      <c r="A426" s="455" t="s">
        <v>776</v>
      </c>
      <c r="B426" s="456">
        <v>12209</v>
      </c>
      <c r="C426" s="456">
        <v>8536.5206190000008</v>
      </c>
      <c r="D426" s="457">
        <v>6.40444492794492E-5</v>
      </c>
    </row>
    <row r="427" spans="1:4" ht="18" customHeight="1">
      <c r="A427" s="455" t="s">
        <v>777</v>
      </c>
      <c r="B427" s="456">
        <v>6909</v>
      </c>
      <c r="C427" s="456">
        <v>7789.5609334000001</v>
      </c>
      <c r="D427" s="457">
        <v>5.8440453947706298E-5</v>
      </c>
    </row>
    <row r="428" spans="1:4" ht="18" customHeight="1">
      <c r="A428" s="455" t="s">
        <v>778</v>
      </c>
      <c r="B428" s="456">
        <v>13386</v>
      </c>
      <c r="C428" s="456">
        <v>18849.429510599999</v>
      </c>
      <c r="D428" s="457">
        <v>1.4141608579393199E-4</v>
      </c>
    </row>
    <row r="429" spans="1:4" ht="18" customHeight="1">
      <c r="A429" s="455" t="s">
        <v>779</v>
      </c>
      <c r="B429" s="456">
        <v>14772</v>
      </c>
      <c r="C429" s="456">
        <v>9192.1840690999998</v>
      </c>
      <c r="D429" s="457">
        <v>6.8963503124508198E-5</v>
      </c>
    </row>
    <row r="430" spans="1:4" ht="18" customHeight="1">
      <c r="A430" s="452" t="s">
        <v>1162</v>
      </c>
      <c r="B430" s="453">
        <v>150719</v>
      </c>
      <c r="C430" s="453">
        <v>214845.81362229999</v>
      </c>
      <c r="D430" s="454">
        <v>1.6118606663715E-3</v>
      </c>
    </row>
    <row r="431" spans="1:4" ht="18" customHeight="1">
      <c r="A431" s="455" t="s">
        <v>781</v>
      </c>
      <c r="B431" s="456">
        <v>18679</v>
      </c>
      <c r="C431" s="456">
        <v>28247.345077900001</v>
      </c>
      <c r="D431" s="457">
        <v>2.1192307028394301E-4</v>
      </c>
    </row>
    <row r="432" spans="1:4" ht="18" customHeight="1">
      <c r="A432" s="455" t="s">
        <v>782</v>
      </c>
      <c r="B432" s="456">
        <v>7728</v>
      </c>
      <c r="C432" s="456">
        <v>9346.3268294000009</v>
      </c>
      <c r="D432" s="457">
        <v>7.0119944798397596E-5</v>
      </c>
    </row>
    <row r="433" spans="1:4" ht="18" customHeight="1">
      <c r="A433" s="455" t="s">
        <v>649</v>
      </c>
      <c r="B433" s="456">
        <v>5036</v>
      </c>
      <c r="C433" s="456">
        <v>11325.3106104</v>
      </c>
      <c r="D433" s="457">
        <v>8.4967085928123396E-5</v>
      </c>
    </row>
    <row r="434" spans="1:4" ht="18" customHeight="1">
      <c r="A434" s="455" t="s">
        <v>783</v>
      </c>
      <c r="B434" s="456">
        <v>34679</v>
      </c>
      <c r="C434" s="456">
        <v>68356.026568000001</v>
      </c>
      <c r="D434" s="457">
        <v>5.1283471004979402E-4</v>
      </c>
    </row>
    <row r="435" spans="1:4" ht="18" customHeight="1">
      <c r="A435" s="455" t="s">
        <v>784</v>
      </c>
      <c r="B435" s="456">
        <v>28043</v>
      </c>
      <c r="C435" s="456">
        <v>35894.154233699999</v>
      </c>
      <c r="D435" s="457">
        <v>2.6929254234241102E-4</v>
      </c>
    </row>
    <row r="436" spans="1:4" ht="18" customHeight="1">
      <c r="A436" s="455" t="s">
        <v>785</v>
      </c>
      <c r="B436" s="456">
        <v>8000</v>
      </c>
      <c r="C436" s="456">
        <v>11501.429466</v>
      </c>
      <c r="D436" s="457">
        <v>8.6288401206097897E-5</v>
      </c>
    </row>
    <row r="437" spans="1:4" ht="18" customHeight="1">
      <c r="A437" s="455" t="s">
        <v>786</v>
      </c>
      <c r="B437" s="456">
        <v>5920</v>
      </c>
      <c r="C437" s="456">
        <v>5263.6407902000001</v>
      </c>
      <c r="D437" s="457">
        <v>3.9489973803014599E-5</v>
      </c>
    </row>
    <row r="438" spans="1:4" ht="18" customHeight="1">
      <c r="A438" s="455" t="s">
        <v>787</v>
      </c>
      <c r="B438" s="456">
        <v>16525</v>
      </c>
      <c r="C438" s="456">
        <v>14368.8719193</v>
      </c>
      <c r="D438" s="457">
        <v>1.07801120609993E-4</v>
      </c>
    </row>
    <row r="439" spans="1:4" ht="18" customHeight="1">
      <c r="A439" s="455" t="s">
        <v>788</v>
      </c>
      <c r="B439" s="456">
        <v>26109</v>
      </c>
      <c r="C439" s="456">
        <v>30542.708127400001</v>
      </c>
      <c r="D439" s="457">
        <v>2.2914381734972399E-4</v>
      </c>
    </row>
    <row r="440" spans="1:4" ht="18" customHeight="1">
      <c r="A440" s="452" t="s">
        <v>1147</v>
      </c>
      <c r="B440" s="453">
        <v>142007</v>
      </c>
      <c r="C440" s="453">
        <v>758805.87311539997</v>
      </c>
      <c r="D440" s="454">
        <v>5.6928702480402698E-3</v>
      </c>
    </row>
    <row r="441" spans="1:4" ht="18" customHeight="1">
      <c r="A441" s="455" t="s">
        <v>790</v>
      </c>
      <c r="B441" s="456">
        <v>14412</v>
      </c>
      <c r="C441" s="456">
        <v>34290.2562903</v>
      </c>
      <c r="D441" s="457">
        <v>2.5725944770466601E-4</v>
      </c>
    </row>
    <row r="442" spans="1:4" ht="18" customHeight="1">
      <c r="A442" s="455" t="s">
        <v>754</v>
      </c>
      <c r="B442" s="456">
        <v>18617</v>
      </c>
      <c r="C442" s="456">
        <v>31899.960195200001</v>
      </c>
      <c r="D442" s="457">
        <v>2.3932647432382801E-4</v>
      </c>
    </row>
    <row r="443" spans="1:4" ht="18" customHeight="1">
      <c r="A443" s="455" t="s">
        <v>791</v>
      </c>
      <c r="B443" s="456">
        <v>1952</v>
      </c>
      <c r="C443" s="456">
        <v>19550.812161900001</v>
      </c>
      <c r="D443" s="457">
        <v>1.4667814367928301E-4</v>
      </c>
    </row>
    <row r="444" spans="1:4" ht="18" customHeight="1">
      <c r="A444" s="455" t="s">
        <v>792</v>
      </c>
      <c r="B444" s="456">
        <v>4151</v>
      </c>
      <c r="C444" s="456">
        <v>8020.1091151000001</v>
      </c>
      <c r="D444" s="457">
        <v>6.0170120165168602E-5</v>
      </c>
    </row>
    <row r="445" spans="1:4" ht="18" customHeight="1">
      <c r="A445" s="455" t="s">
        <v>793</v>
      </c>
      <c r="B445" s="456">
        <v>21808</v>
      </c>
      <c r="C445" s="456">
        <v>34875.1219833</v>
      </c>
      <c r="D445" s="457">
        <v>2.61647347984231E-4</v>
      </c>
    </row>
    <row r="446" spans="1:4" ht="18" customHeight="1">
      <c r="A446" s="455" t="s">
        <v>794</v>
      </c>
      <c r="B446" s="456">
        <v>51655</v>
      </c>
      <c r="C446" s="456">
        <v>563938.68565340003</v>
      </c>
      <c r="D446" s="457">
        <v>4.2308973599456097E-3</v>
      </c>
    </row>
    <row r="447" spans="1:4" ht="18" customHeight="1">
      <c r="A447" s="455" t="s">
        <v>616</v>
      </c>
      <c r="B447" s="456">
        <v>29412</v>
      </c>
      <c r="C447" s="456">
        <v>66230.927716200007</v>
      </c>
      <c r="D447" s="457">
        <v>4.9689135423747405E-4</v>
      </c>
    </row>
    <row r="448" spans="1:4" ht="18" customHeight="1">
      <c r="A448" s="452" t="s">
        <v>1129</v>
      </c>
      <c r="B448" s="453">
        <v>202128</v>
      </c>
      <c r="C448" s="453">
        <v>244250.0771272</v>
      </c>
      <c r="D448" s="454">
        <v>1.83246340918544E-3</v>
      </c>
    </row>
    <row r="449" spans="1:4" ht="18" customHeight="1">
      <c r="A449" s="455" t="s">
        <v>796</v>
      </c>
      <c r="B449" s="456">
        <v>2726</v>
      </c>
      <c r="C449" s="456">
        <v>5590.9465480999997</v>
      </c>
      <c r="D449" s="457">
        <v>4.19455547060867E-5</v>
      </c>
    </row>
    <row r="450" spans="1:4" s="461" customFormat="1" ht="18" customHeight="1">
      <c r="A450" s="458" t="s">
        <v>797</v>
      </c>
      <c r="B450" s="459">
        <v>3749</v>
      </c>
      <c r="C450" s="459">
        <v>5143.3941381000004</v>
      </c>
      <c r="D450" s="460">
        <v>3.8587834517565899E-5</v>
      </c>
    </row>
    <row r="451" spans="1:4" ht="18" customHeight="1">
      <c r="A451" s="435"/>
      <c r="B451" s="436"/>
      <c r="C451" s="437"/>
      <c r="D451" s="438" t="s">
        <v>1465</v>
      </c>
    </row>
    <row r="452" spans="1:4" ht="18" customHeight="1">
      <c r="A452" s="1044" t="s">
        <v>1466</v>
      </c>
      <c r="B452" s="1044"/>
      <c r="C452" s="1044"/>
      <c r="D452" s="1044"/>
    </row>
    <row r="453" spans="1:4" ht="18" customHeight="1">
      <c r="A453" s="1044" t="s">
        <v>2</v>
      </c>
      <c r="B453" s="1044"/>
      <c r="C453" s="1044"/>
      <c r="D453" s="1044"/>
    </row>
    <row r="454" spans="1:4" ht="18" customHeight="1">
      <c r="A454" s="1044" t="s">
        <v>4</v>
      </c>
      <c r="B454" s="1044"/>
      <c r="C454" s="1044"/>
      <c r="D454" s="1044"/>
    </row>
    <row r="455" spans="1:4" ht="18" customHeight="1">
      <c r="A455" s="440"/>
      <c r="B455" s="441"/>
      <c r="C455" s="437"/>
      <c r="D455" s="442" t="s">
        <v>57</v>
      </c>
    </row>
    <row r="456" spans="1:4" ht="18" customHeight="1">
      <c r="A456" s="1042" t="s">
        <v>1467</v>
      </c>
      <c r="B456" s="443" t="s">
        <v>1468</v>
      </c>
      <c r="C456" s="444" t="s">
        <v>437</v>
      </c>
      <c r="D456" s="445" t="s">
        <v>1223</v>
      </c>
    </row>
    <row r="457" spans="1:4" ht="18" customHeight="1">
      <c r="A457" s="1043"/>
      <c r="B457" s="446" t="s">
        <v>11</v>
      </c>
      <c r="C457" s="447" t="s">
        <v>12</v>
      </c>
      <c r="D457" s="448" t="s">
        <v>13</v>
      </c>
    </row>
    <row r="458" spans="1:4" ht="18" customHeight="1">
      <c r="A458" s="449"/>
      <c r="B458" s="450"/>
      <c r="C458" s="451"/>
      <c r="D458" s="449"/>
    </row>
    <row r="459" spans="1:4" ht="18" customHeight="1">
      <c r="A459" s="455" t="s">
        <v>798</v>
      </c>
      <c r="B459" s="456">
        <v>69725</v>
      </c>
      <c r="C459" s="456">
        <v>129383.7805645</v>
      </c>
      <c r="D459" s="457">
        <v>9.7068973903763497E-4</v>
      </c>
    </row>
    <row r="460" spans="1:4" ht="18" customHeight="1">
      <c r="A460" s="455" t="s">
        <v>799</v>
      </c>
      <c r="B460" s="456">
        <v>33432</v>
      </c>
      <c r="C460" s="456">
        <v>47935.533152800002</v>
      </c>
      <c r="D460" s="457">
        <v>3.5963186393000101E-4</v>
      </c>
    </row>
    <row r="461" spans="1:4" ht="18" customHeight="1">
      <c r="A461" s="455" t="s">
        <v>800</v>
      </c>
      <c r="B461" s="456">
        <v>25718</v>
      </c>
      <c r="C461" s="456">
        <v>27842.7962702</v>
      </c>
      <c r="D461" s="457">
        <v>2.08887980608398E-4</v>
      </c>
    </row>
    <row r="462" spans="1:4" ht="18" customHeight="1">
      <c r="A462" s="455" t="s">
        <v>801</v>
      </c>
      <c r="B462" s="456">
        <v>66778</v>
      </c>
      <c r="C462" s="456">
        <v>28353.626453500001</v>
      </c>
      <c r="D462" s="457">
        <v>2.1272043638575E-4</v>
      </c>
    </row>
    <row r="463" spans="1:4" ht="18" customHeight="1">
      <c r="A463" s="452" t="s">
        <v>1163</v>
      </c>
      <c r="B463" s="453">
        <v>113295</v>
      </c>
      <c r="C463" s="453">
        <v>167250.7349296</v>
      </c>
      <c r="D463" s="454">
        <v>1.25478303025573E-3</v>
      </c>
    </row>
    <row r="464" spans="1:4" ht="18" customHeight="1">
      <c r="A464" s="455" t="s">
        <v>803</v>
      </c>
      <c r="B464" s="456">
        <v>22155</v>
      </c>
      <c r="C464" s="456">
        <v>23523.266320899998</v>
      </c>
      <c r="D464" s="457">
        <v>1.76481110280776E-4</v>
      </c>
    </row>
    <row r="465" spans="1:4" ht="18" customHeight="1">
      <c r="A465" s="455" t="s">
        <v>804</v>
      </c>
      <c r="B465" s="456">
        <v>16308</v>
      </c>
      <c r="C465" s="456">
        <v>22702.599302499999</v>
      </c>
      <c r="D465" s="457">
        <v>1.7032413256338401E-4</v>
      </c>
    </row>
    <row r="466" spans="1:4" ht="18" customHeight="1">
      <c r="A466" s="455" t="s">
        <v>685</v>
      </c>
      <c r="B466" s="456">
        <v>19504</v>
      </c>
      <c r="C466" s="456">
        <v>26350.1281605</v>
      </c>
      <c r="D466" s="457">
        <v>1.9768937741754299E-4</v>
      </c>
    </row>
    <row r="467" spans="1:4" ht="18" customHeight="1">
      <c r="A467" s="455" t="s">
        <v>805</v>
      </c>
      <c r="B467" s="456">
        <v>29604</v>
      </c>
      <c r="C467" s="456">
        <v>58191.052782400002</v>
      </c>
      <c r="D467" s="457">
        <v>4.3657294286214001E-4</v>
      </c>
    </row>
    <row r="468" spans="1:4" ht="18" customHeight="1">
      <c r="A468" s="455" t="s">
        <v>806</v>
      </c>
      <c r="B468" s="456">
        <v>25724</v>
      </c>
      <c r="C468" s="456">
        <v>36483.688363300003</v>
      </c>
      <c r="D468" s="457">
        <v>2.7371546713188998E-4</v>
      </c>
    </row>
    <row r="469" spans="1:4" ht="18" customHeight="1">
      <c r="A469" s="452" t="s">
        <v>1135</v>
      </c>
      <c r="B469" s="453">
        <v>114730</v>
      </c>
      <c r="C469" s="453">
        <v>201488.87246029999</v>
      </c>
      <c r="D469" s="454">
        <v>1.5116514618304399E-3</v>
      </c>
    </row>
    <row r="470" spans="1:4" ht="18" customHeight="1">
      <c r="A470" s="455" t="s">
        <v>808</v>
      </c>
      <c r="B470" s="456">
        <v>19963</v>
      </c>
      <c r="C470" s="456">
        <v>21882.785606400001</v>
      </c>
      <c r="D470" s="457">
        <v>1.6417355681691299E-4</v>
      </c>
    </row>
    <row r="471" spans="1:4" ht="18" customHeight="1">
      <c r="A471" s="455" t="s">
        <v>809</v>
      </c>
      <c r="B471" s="456">
        <v>39974</v>
      </c>
      <c r="C471" s="456">
        <v>101253.6550287</v>
      </c>
      <c r="D471" s="457">
        <v>7.5964609742886901E-4</v>
      </c>
    </row>
    <row r="472" spans="1:4" ht="18" customHeight="1">
      <c r="A472" s="455" t="s">
        <v>810</v>
      </c>
      <c r="B472" s="456">
        <v>33313</v>
      </c>
      <c r="C472" s="456">
        <v>43533.360029299998</v>
      </c>
      <c r="D472" s="457">
        <v>3.2660497090055698E-4</v>
      </c>
    </row>
    <row r="473" spans="1:4" ht="18" customHeight="1">
      <c r="A473" s="455" t="s">
        <v>811</v>
      </c>
      <c r="B473" s="456">
        <v>21480</v>
      </c>
      <c r="C473" s="456">
        <v>34819.071795900003</v>
      </c>
      <c r="D473" s="457">
        <v>2.6122683668410599E-4</v>
      </c>
    </row>
    <row r="474" spans="1:4" ht="18" customHeight="1">
      <c r="A474" s="452" t="s">
        <v>1148</v>
      </c>
      <c r="B474" s="453">
        <v>68298</v>
      </c>
      <c r="C474" s="453">
        <v>136468.01084279999</v>
      </c>
      <c r="D474" s="454">
        <v>1.0238385155699301E-3</v>
      </c>
    </row>
    <row r="475" spans="1:4" ht="18" customHeight="1">
      <c r="A475" s="455" t="s">
        <v>813</v>
      </c>
      <c r="B475" s="456">
        <v>33692</v>
      </c>
      <c r="C475" s="456">
        <v>84194.844980599999</v>
      </c>
      <c r="D475" s="457">
        <v>6.3166396704407999E-4</v>
      </c>
    </row>
    <row r="476" spans="1:4" ht="18" customHeight="1">
      <c r="A476" s="455" t="s">
        <v>617</v>
      </c>
      <c r="B476" s="456">
        <v>8491</v>
      </c>
      <c r="C476" s="456">
        <v>16404.557062100001</v>
      </c>
      <c r="D476" s="457">
        <v>1.2307365841501001E-4</v>
      </c>
    </row>
    <row r="477" spans="1:4" ht="18" customHeight="1">
      <c r="A477" s="455" t="s">
        <v>814</v>
      </c>
      <c r="B477" s="456">
        <v>11467</v>
      </c>
      <c r="C477" s="456">
        <v>17992.460224999999</v>
      </c>
      <c r="D477" s="457">
        <v>1.3498675370475499E-4</v>
      </c>
    </row>
    <row r="478" spans="1:4" ht="18" customHeight="1">
      <c r="A478" s="455" t="s">
        <v>689</v>
      </c>
      <c r="B478" s="456">
        <v>14648</v>
      </c>
      <c r="C478" s="456">
        <v>17876.1485751</v>
      </c>
      <c r="D478" s="457">
        <v>1.3411413640608099E-4</v>
      </c>
    </row>
    <row r="479" spans="1:4" ht="18" customHeight="1">
      <c r="A479" s="452" t="s">
        <v>815</v>
      </c>
      <c r="B479" s="453">
        <v>77293</v>
      </c>
      <c r="C479" s="453">
        <v>184820.0823063</v>
      </c>
      <c r="D479" s="454">
        <v>1.3865954193028199E-3</v>
      </c>
    </row>
    <row r="480" spans="1:4" ht="18" customHeight="1">
      <c r="A480" s="455" t="s">
        <v>754</v>
      </c>
      <c r="B480" s="456">
        <v>7788</v>
      </c>
      <c r="C480" s="456">
        <v>7237.8379801000001</v>
      </c>
      <c r="D480" s="457">
        <v>5.43012039797177E-5</v>
      </c>
    </row>
    <row r="481" spans="1:4" ht="18" customHeight="1">
      <c r="A481" s="455" t="s">
        <v>816</v>
      </c>
      <c r="B481" s="456">
        <v>8119</v>
      </c>
      <c r="C481" s="456">
        <v>10826.8139254</v>
      </c>
      <c r="D481" s="457">
        <v>8.1227161070752696E-5</v>
      </c>
    </row>
    <row r="482" spans="1:4" ht="18" customHeight="1">
      <c r="A482" s="455" t="s">
        <v>817</v>
      </c>
      <c r="B482" s="456">
        <v>6772</v>
      </c>
      <c r="C482" s="456">
        <v>8435.8641750000006</v>
      </c>
      <c r="D482" s="457">
        <v>6.3289283702028798E-5</v>
      </c>
    </row>
    <row r="483" spans="1:4" ht="18" customHeight="1">
      <c r="A483" s="455" t="s">
        <v>818</v>
      </c>
      <c r="B483" s="456">
        <v>18989</v>
      </c>
      <c r="C483" s="456">
        <v>89122.865607</v>
      </c>
      <c r="D483" s="457">
        <v>6.6863598188969303E-4</v>
      </c>
    </row>
    <row r="484" spans="1:4" ht="18" customHeight="1">
      <c r="A484" s="455" t="s">
        <v>819</v>
      </c>
      <c r="B484" s="456">
        <v>7993</v>
      </c>
      <c r="C484" s="456">
        <v>15246.926577800001</v>
      </c>
      <c r="D484" s="457">
        <v>1.14388643741575E-4</v>
      </c>
    </row>
    <row r="485" spans="1:4" ht="18" customHeight="1">
      <c r="A485" s="455" t="s">
        <v>820</v>
      </c>
      <c r="B485" s="456">
        <v>11381</v>
      </c>
      <c r="C485" s="456">
        <v>15659.768790100001</v>
      </c>
      <c r="D485" s="457">
        <v>1.17485953911155E-4</v>
      </c>
    </row>
    <row r="486" spans="1:4" ht="18" customHeight="1">
      <c r="A486" s="455" t="s">
        <v>821</v>
      </c>
      <c r="B486" s="456">
        <v>16251</v>
      </c>
      <c r="C486" s="456">
        <v>38290.005250900002</v>
      </c>
      <c r="D486" s="457">
        <v>2.8726719100789501E-4</v>
      </c>
    </row>
    <row r="487" spans="1:4" ht="18" customHeight="1">
      <c r="A487" s="452" t="s">
        <v>824</v>
      </c>
      <c r="B487" s="453">
        <v>47685</v>
      </c>
      <c r="C487" s="453">
        <v>96947.916457400002</v>
      </c>
      <c r="D487" s="454">
        <v>7.2734269562762101E-4</v>
      </c>
    </row>
    <row r="488" spans="1:4" ht="18" customHeight="1">
      <c r="A488" s="455" t="s">
        <v>823</v>
      </c>
      <c r="B488" s="456">
        <v>23282</v>
      </c>
      <c r="C488" s="456">
        <v>34114.510962300003</v>
      </c>
      <c r="D488" s="457">
        <v>2.5594093478265099E-4</v>
      </c>
    </row>
    <row r="489" spans="1:4" ht="18" customHeight="1">
      <c r="A489" s="455" t="s">
        <v>824</v>
      </c>
      <c r="B489" s="456">
        <v>19962</v>
      </c>
      <c r="C489" s="456">
        <v>55838.721039399999</v>
      </c>
      <c r="D489" s="457">
        <v>4.1892479348993699E-4</v>
      </c>
    </row>
    <row r="490" spans="1:4" ht="18" customHeight="1">
      <c r="A490" s="455" t="s">
        <v>825</v>
      </c>
      <c r="B490" s="456">
        <v>4441</v>
      </c>
      <c r="C490" s="456">
        <v>6994.6844557000004</v>
      </c>
      <c r="D490" s="457">
        <v>5.2476967355033103E-5</v>
      </c>
    </row>
    <row r="491" spans="1:4" ht="18" customHeight="1">
      <c r="A491" s="452" t="s">
        <v>1166</v>
      </c>
      <c r="B491" s="453">
        <v>116786</v>
      </c>
      <c r="C491" s="453">
        <v>263593.7578964</v>
      </c>
      <c r="D491" s="454">
        <v>1.9775875689213699E-3</v>
      </c>
    </row>
    <row r="492" spans="1:4" ht="18" customHeight="1">
      <c r="A492" s="455" t="s">
        <v>827</v>
      </c>
      <c r="B492" s="456">
        <v>14188</v>
      </c>
      <c r="C492" s="456">
        <v>22613.6109626</v>
      </c>
      <c r="D492" s="457">
        <v>1.6965650584805701E-4</v>
      </c>
    </row>
    <row r="493" spans="1:4" ht="18" customHeight="1">
      <c r="A493" s="455" t="s">
        <v>828</v>
      </c>
      <c r="B493" s="456">
        <v>2080</v>
      </c>
      <c r="C493" s="456">
        <v>8412.5404460000009</v>
      </c>
      <c r="D493" s="457">
        <v>6.3114299601876395E-5</v>
      </c>
    </row>
    <row r="494" spans="1:4" ht="18" customHeight="1">
      <c r="A494" s="455" t="s">
        <v>829</v>
      </c>
      <c r="B494" s="456">
        <v>14746</v>
      </c>
      <c r="C494" s="456">
        <v>17425.1290892</v>
      </c>
      <c r="D494" s="457">
        <v>1.30730404804183E-4</v>
      </c>
    </row>
    <row r="495" spans="1:4" s="461" customFormat="1" ht="18" customHeight="1">
      <c r="A495" s="458" t="s">
        <v>830</v>
      </c>
      <c r="B495" s="459">
        <v>26721</v>
      </c>
      <c r="C495" s="459">
        <v>35070.315137099999</v>
      </c>
      <c r="D495" s="460">
        <v>2.63111766404356E-4</v>
      </c>
    </row>
    <row r="496" spans="1:4" ht="18" customHeight="1">
      <c r="A496" s="435"/>
      <c r="B496" s="436"/>
      <c r="C496" s="437"/>
      <c r="D496" s="438" t="s">
        <v>1465</v>
      </c>
    </row>
    <row r="497" spans="1:4" ht="18" customHeight="1">
      <c r="A497" s="1044" t="s">
        <v>1466</v>
      </c>
      <c r="B497" s="1044"/>
      <c r="C497" s="1044"/>
      <c r="D497" s="1044"/>
    </row>
    <row r="498" spans="1:4" ht="18" customHeight="1">
      <c r="A498" s="1044" t="s">
        <v>2</v>
      </c>
      <c r="B498" s="1044"/>
      <c r="C498" s="1044"/>
      <c r="D498" s="1044"/>
    </row>
    <row r="499" spans="1:4" ht="18" customHeight="1">
      <c r="A499" s="1044" t="s">
        <v>4</v>
      </c>
      <c r="B499" s="1044"/>
      <c r="C499" s="1044"/>
      <c r="D499" s="1044"/>
    </row>
    <row r="500" spans="1:4" ht="18" customHeight="1">
      <c r="A500" s="440"/>
      <c r="B500" s="441"/>
      <c r="C500" s="437"/>
      <c r="D500" s="442" t="s">
        <v>57</v>
      </c>
    </row>
    <row r="501" spans="1:4" ht="18" customHeight="1">
      <c r="A501" s="1042" t="s">
        <v>1467</v>
      </c>
      <c r="B501" s="443" t="s">
        <v>1468</v>
      </c>
      <c r="C501" s="444" t="s">
        <v>437</v>
      </c>
      <c r="D501" s="445" t="s">
        <v>1223</v>
      </c>
    </row>
    <row r="502" spans="1:4" ht="18" customHeight="1">
      <c r="A502" s="1043"/>
      <c r="B502" s="446" t="s">
        <v>11</v>
      </c>
      <c r="C502" s="447" t="s">
        <v>12</v>
      </c>
      <c r="D502" s="448" t="s">
        <v>13</v>
      </c>
    </row>
    <row r="503" spans="1:4" ht="18" customHeight="1">
      <c r="A503" s="449"/>
      <c r="B503" s="450"/>
      <c r="C503" s="451"/>
      <c r="D503" s="449"/>
    </row>
    <row r="504" spans="1:4" ht="18" customHeight="1">
      <c r="A504" s="455" t="s">
        <v>831</v>
      </c>
      <c r="B504" s="456">
        <v>31418</v>
      </c>
      <c r="C504" s="456">
        <v>102369.571929</v>
      </c>
      <c r="D504" s="457">
        <v>7.6801815983123395E-4</v>
      </c>
    </row>
    <row r="505" spans="1:4" ht="18" customHeight="1">
      <c r="A505" s="455" t="s">
        <v>832</v>
      </c>
      <c r="B505" s="456">
        <v>10828</v>
      </c>
      <c r="C505" s="456">
        <v>15075.8161599</v>
      </c>
      <c r="D505" s="457">
        <v>1.13104903800036E-4</v>
      </c>
    </row>
    <row r="506" spans="1:4" ht="18" customHeight="1">
      <c r="A506" s="455" t="s">
        <v>833</v>
      </c>
      <c r="B506" s="456">
        <v>16805</v>
      </c>
      <c r="C506" s="456">
        <v>62626.774172600002</v>
      </c>
      <c r="D506" s="457">
        <v>4.6985152863163198E-4</v>
      </c>
    </row>
    <row r="507" spans="1:4" ht="18" customHeight="1">
      <c r="A507" s="452" t="s">
        <v>1136</v>
      </c>
      <c r="B507" s="453">
        <v>86323</v>
      </c>
      <c r="C507" s="453">
        <v>236590.62549870001</v>
      </c>
      <c r="D507" s="454">
        <v>1.7749990881553901E-3</v>
      </c>
    </row>
    <row r="508" spans="1:4" ht="18" customHeight="1">
      <c r="A508" s="455" t="s">
        <v>835</v>
      </c>
      <c r="B508" s="456">
        <v>7203</v>
      </c>
      <c r="C508" s="456">
        <v>11427.036740400001</v>
      </c>
      <c r="D508" s="457">
        <v>8.5730276724931104E-5</v>
      </c>
    </row>
    <row r="509" spans="1:4" ht="18" customHeight="1">
      <c r="A509" s="455" t="s">
        <v>836</v>
      </c>
      <c r="B509" s="456">
        <v>7262</v>
      </c>
      <c r="C509" s="456">
        <v>12345.511673700001</v>
      </c>
      <c r="D509" s="457">
        <v>9.2621049196007002E-5</v>
      </c>
    </row>
    <row r="510" spans="1:4" ht="18" customHeight="1">
      <c r="A510" s="455" t="s">
        <v>837</v>
      </c>
      <c r="B510" s="456">
        <v>31924</v>
      </c>
      <c r="C510" s="456">
        <v>106398.3954403</v>
      </c>
      <c r="D510" s="457">
        <v>7.9824403223772804E-4</v>
      </c>
    </row>
    <row r="511" spans="1:4" ht="18" customHeight="1">
      <c r="A511" s="455" t="s">
        <v>838</v>
      </c>
      <c r="B511" s="456">
        <v>12004</v>
      </c>
      <c r="C511" s="456">
        <v>50083.5818258</v>
      </c>
      <c r="D511" s="457">
        <v>3.7574739863409801E-4</v>
      </c>
    </row>
    <row r="512" spans="1:4" ht="18" customHeight="1">
      <c r="A512" s="455" t="s">
        <v>839</v>
      </c>
      <c r="B512" s="456">
        <v>12407</v>
      </c>
      <c r="C512" s="456">
        <v>32164.102910500002</v>
      </c>
      <c r="D512" s="457">
        <v>2.41308180394439E-4</v>
      </c>
    </row>
    <row r="513" spans="1:4" ht="18" customHeight="1">
      <c r="A513" s="455" t="s">
        <v>840</v>
      </c>
      <c r="B513" s="456">
        <v>15523</v>
      </c>
      <c r="C513" s="456">
        <v>24171.996908000001</v>
      </c>
      <c r="D513" s="457">
        <v>1.8134815096818201E-4</v>
      </c>
    </row>
    <row r="514" spans="1:4" ht="18" customHeight="1">
      <c r="A514" s="452" t="s">
        <v>1174</v>
      </c>
      <c r="B514" s="453">
        <v>509487</v>
      </c>
      <c r="C514" s="453">
        <v>905448.02888510004</v>
      </c>
      <c r="D514" s="454">
        <v>6.7930393364295603E-3</v>
      </c>
    </row>
    <row r="515" spans="1:4" ht="18" customHeight="1">
      <c r="A515" s="455" t="s">
        <v>842</v>
      </c>
      <c r="B515" s="456">
        <v>77606</v>
      </c>
      <c r="C515" s="456">
        <v>99614.386924899998</v>
      </c>
      <c r="D515" s="457">
        <v>7.4734764146361604E-4</v>
      </c>
    </row>
    <row r="516" spans="1:4" ht="18" customHeight="1">
      <c r="A516" s="455" t="s">
        <v>843</v>
      </c>
      <c r="B516" s="456">
        <v>16335</v>
      </c>
      <c r="C516" s="456">
        <v>11671.7562413</v>
      </c>
      <c r="D516" s="457">
        <v>8.7566261942163294E-5</v>
      </c>
    </row>
    <row r="517" spans="1:4" ht="18" customHeight="1">
      <c r="A517" s="455" t="s">
        <v>844</v>
      </c>
      <c r="B517" s="456">
        <v>45780</v>
      </c>
      <c r="C517" s="456">
        <v>53523.331761300004</v>
      </c>
      <c r="D517" s="457">
        <v>4.0155380151301798E-4</v>
      </c>
    </row>
    <row r="518" spans="1:4" ht="18" customHeight="1">
      <c r="A518" s="455" t="s">
        <v>845</v>
      </c>
      <c r="B518" s="456">
        <v>46331</v>
      </c>
      <c r="C518" s="456">
        <v>35512.848059999997</v>
      </c>
      <c r="D518" s="457">
        <v>2.6643182835934902E-4</v>
      </c>
    </row>
    <row r="519" spans="1:4" ht="18" customHeight="1">
      <c r="A519" s="455" t="s">
        <v>846</v>
      </c>
      <c r="B519" s="456">
        <v>20246</v>
      </c>
      <c r="C519" s="456">
        <v>23455.7789925</v>
      </c>
      <c r="D519" s="457">
        <v>1.7597479289766099E-4</v>
      </c>
    </row>
    <row r="520" spans="1:4" ht="18" customHeight="1">
      <c r="A520" s="455" t="s">
        <v>847</v>
      </c>
      <c r="B520" s="456">
        <v>35727</v>
      </c>
      <c r="C520" s="456">
        <v>55041.830120600003</v>
      </c>
      <c r="D520" s="457">
        <v>4.1294619374090702E-4</v>
      </c>
    </row>
    <row r="521" spans="1:4" ht="18" customHeight="1">
      <c r="A521" s="455" t="s">
        <v>848</v>
      </c>
      <c r="B521" s="456">
        <v>44335</v>
      </c>
      <c r="C521" s="456">
        <v>36779.228414700003</v>
      </c>
      <c r="D521" s="457">
        <v>2.7593272878645799E-4</v>
      </c>
    </row>
    <row r="522" spans="1:4" ht="18" customHeight="1">
      <c r="A522" s="455" t="s">
        <v>849</v>
      </c>
      <c r="B522" s="456">
        <v>65632</v>
      </c>
      <c r="C522" s="456">
        <v>381990.37465050002</v>
      </c>
      <c r="D522" s="457">
        <v>2.86584713684058E-3</v>
      </c>
    </row>
    <row r="523" spans="1:4" ht="18" customHeight="1">
      <c r="A523" s="455" t="s">
        <v>850</v>
      </c>
      <c r="B523" s="456">
        <v>28175</v>
      </c>
      <c r="C523" s="456">
        <v>45086.508550500002</v>
      </c>
      <c r="D523" s="457">
        <v>3.3825732273440101E-4</v>
      </c>
    </row>
    <row r="524" spans="1:4" ht="18" customHeight="1">
      <c r="A524" s="455" t="s">
        <v>851</v>
      </c>
      <c r="B524" s="456">
        <v>34159</v>
      </c>
      <c r="C524" s="456">
        <v>29584.209540299998</v>
      </c>
      <c r="D524" s="457">
        <v>2.2195277115119201E-4</v>
      </c>
    </row>
    <row r="525" spans="1:4" ht="18" customHeight="1">
      <c r="A525" s="455" t="s">
        <v>852</v>
      </c>
      <c r="B525" s="456">
        <v>409</v>
      </c>
      <c r="C525" s="456">
        <v>1203.6102292999999</v>
      </c>
      <c r="D525" s="457">
        <v>9.0299734192711405E-6</v>
      </c>
    </row>
    <row r="526" spans="1:4" ht="18" customHeight="1">
      <c r="A526" s="455" t="s">
        <v>853</v>
      </c>
      <c r="B526" s="456">
        <v>49872</v>
      </c>
      <c r="C526" s="456">
        <v>42650.9858647</v>
      </c>
      <c r="D526" s="457">
        <v>3.19985041077575E-4</v>
      </c>
    </row>
    <row r="527" spans="1:4" ht="18" customHeight="1">
      <c r="A527" s="455" t="s">
        <v>854</v>
      </c>
      <c r="B527" s="456">
        <v>2283</v>
      </c>
      <c r="C527" s="456">
        <v>15215.2564996</v>
      </c>
      <c r="D527" s="457">
        <v>1.14151041935466E-4</v>
      </c>
    </row>
    <row r="528" spans="1:4" ht="18" customHeight="1">
      <c r="A528" s="455" t="s">
        <v>855</v>
      </c>
      <c r="B528" s="456">
        <v>42597</v>
      </c>
      <c r="C528" s="456">
        <v>74117.923034899999</v>
      </c>
      <c r="D528" s="457">
        <v>5.56062800567901E-4</v>
      </c>
    </row>
    <row r="529" spans="1:4" ht="18" customHeight="1">
      <c r="A529" s="452" t="s">
        <v>1154</v>
      </c>
      <c r="B529" s="453">
        <v>147809</v>
      </c>
      <c r="C529" s="453">
        <v>491375.8573106</v>
      </c>
      <c r="D529" s="454">
        <v>3.6865015121771102E-3</v>
      </c>
    </row>
    <row r="530" spans="1:4" ht="18" customHeight="1">
      <c r="A530" s="455" t="s">
        <v>857</v>
      </c>
      <c r="B530" s="456">
        <v>7266</v>
      </c>
      <c r="C530" s="456">
        <v>12569.4734195</v>
      </c>
      <c r="D530" s="457">
        <v>9.4301301292803902E-5</v>
      </c>
    </row>
    <row r="531" spans="1:4" ht="18" customHeight="1">
      <c r="A531" s="455" t="s">
        <v>858</v>
      </c>
      <c r="B531" s="456">
        <v>8870</v>
      </c>
      <c r="C531" s="456">
        <v>11621.529316</v>
      </c>
      <c r="D531" s="457">
        <v>8.7189439122491402E-5</v>
      </c>
    </row>
    <row r="532" spans="1:4" ht="18" customHeight="1">
      <c r="A532" s="455" t="s">
        <v>859</v>
      </c>
      <c r="B532" s="456">
        <v>8249</v>
      </c>
      <c r="C532" s="456">
        <v>12579.271260699999</v>
      </c>
      <c r="D532" s="457">
        <v>9.4374808682030494E-5</v>
      </c>
    </row>
    <row r="533" spans="1:4" ht="18" customHeight="1">
      <c r="A533" s="455" t="s">
        <v>860</v>
      </c>
      <c r="B533" s="456">
        <v>17634</v>
      </c>
      <c r="C533" s="456">
        <v>30730.084701</v>
      </c>
      <c r="D533" s="457">
        <v>2.30549592606375E-4</v>
      </c>
    </row>
    <row r="534" spans="1:4" ht="18" customHeight="1">
      <c r="A534" s="455" t="s">
        <v>861</v>
      </c>
      <c r="B534" s="456">
        <v>15702</v>
      </c>
      <c r="C534" s="456">
        <v>54526.642660500002</v>
      </c>
      <c r="D534" s="457">
        <v>4.0908104790100298E-4</v>
      </c>
    </row>
    <row r="535" spans="1:4" ht="18" customHeight="1">
      <c r="A535" s="455" t="s">
        <v>862</v>
      </c>
      <c r="B535" s="456">
        <v>36360</v>
      </c>
      <c r="C535" s="456">
        <v>256930.84668789999</v>
      </c>
      <c r="D535" s="457">
        <v>1.92759969939096E-3</v>
      </c>
    </row>
    <row r="536" spans="1:4" ht="18" customHeight="1">
      <c r="A536" s="455" t="s">
        <v>863</v>
      </c>
      <c r="B536" s="456">
        <v>12067</v>
      </c>
      <c r="C536" s="456">
        <v>21849.837919400001</v>
      </c>
      <c r="D536" s="457">
        <v>1.6392636987001401E-4</v>
      </c>
    </row>
    <row r="537" spans="1:4" ht="18" customHeight="1">
      <c r="A537" s="455" t="s">
        <v>864</v>
      </c>
      <c r="B537" s="456">
        <v>18613</v>
      </c>
      <c r="C537" s="456">
        <v>47091.364117600002</v>
      </c>
      <c r="D537" s="457">
        <v>3.53298564524876E-4</v>
      </c>
    </row>
    <row r="538" spans="1:4" ht="18" customHeight="1">
      <c r="A538" s="455" t="s">
        <v>865</v>
      </c>
      <c r="B538" s="456">
        <v>6591</v>
      </c>
      <c r="C538" s="456">
        <v>12937.0300205</v>
      </c>
      <c r="D538" s="457">
        <v>9.7058860389853105E-5</v>
      </c>
    </row>
    <row r="539" spans="1:4" ht="18" customHeight="1">
      <c r="A539" s="455" t="s">
        <v>866</v>
      </c>
      <c r="B539" s="456">
        <v>5790</v>
      </c>
      <c r="C539" s="456">
        <v>10659.6003846</v>
      </c>
      <c r="D539" s="457">
        <v>7.9972657085983104E-5</v>
      </c>
    </row>
    <row r="540" spans="1:4" s="461" customFormat="1" ht="18" customHeight="1">
      <c r="A540" s="458" t="s">
        <v>867</v>
      </c>
      <c r="B540" s="459">
        <v>10667</v>
      </c>
      <c r="C540" s="459">
        <v>19880.176822900001</v>
      </c>
      <c r="D540" s="460">
        <v>1.49149171310717E-4</v>
      </c>
    </row>
    <row r="541" spans="1:4" ht="18" customHeight="1">
      <c r="A541" s="435"/>
      <c r="B541" s="436"/>
      <c r="C541" s="437"/>
      <c r="D541" s="438" t="s">
        <v>1465</v>
      </c>
    </row>
    <row r="542" spans="1:4" ht="18" customHeight="1">
      <c r="A542" s="1044" t="s">
        <v>1466</v>
      </c>
      <c r="B542" s="1044"/>
      <c r="C542" s="1044"/>
      <c r="D542" s="1044"/>
    </row>
    <row r="543" spans="1:4" ht="18" customHeight="1">
      <c r="A543" s="1044" t="s">
        <v>2</v>
      </c>
      <c r="B543" s="1044"/>
      <c r="C543" s="1044"/>
      <c r="D543" s="1044"/>
    </row>
    <row r="544" spans="1:4" ht="18" customHeight="1">
      <c r="A544" s="1044" t="s">
        <v>4</v>
      </c>
      <c r="B544" s="1044"/>
      <c r="C544" s="1044"/>
      <c r="D544" s="1044"/>
    </row>
    <row r="545" spans="1:4" ht="18" customHeight="1">
      <c r="A545" s="440"/>
      <c r="B545" s="441"/>
      <c r="C545" s="437"/>
      <c r="D545" s="442" t="s">
        <v>57</v>
      </c>
    </row>
    <row r="546" spans="1:4" ht="18" customHeight="1">
      <c r="A546" s="1042" t="s">
        <v>1467</v>
      </c>
      <c r="B546" s="443" t="s">
        <v>1468</v>
      </c>
      <c r="C546" s="444" t="s">
        <v>437</v>
      </c>
      <c r="D546" s="445" t="s">
        <v>1223</v>
      </c>
    </row>
    <row r="547" spans="1:4" ht="18" customHeight="1">
      <c r="A547" s="1043"/>
      <c r="B547" s="446" t="s">
        <v>11</v>
      </c>
      <c r="C547" s="447" t="s">
        <v>12</v>
      </c>
      <c r="D547" s="448" t="s">
        <v>13</v>
      </c>
    </row>
    <row r="548" spans="1:4" ht="18" customHeight="1">
      <c r="A548" s="449"/>
      <c r="B548" s="450"/>
      <c r="C548" s="451"/>
      <c r="D548" s="449"/>
    </row>
    <row r="549" spans="1:4" ht="18" customHeight="1">
      <c r="A549" s="452" t="s">
        <v>872</v>
      </c>
      <c r="B549" s="453">
        <v>70518</v>
      </c>
      <c r="C549" s="453">
        <v>101726.5408929</v>
      </c>
      <c r="D549" s="454">
        <v>7.6319387949329905E-4</v>
      </c>
    </row>
    <row r="550" spans="1:4" ht="18" customHeight="1">
      <c r="A550" s="455" t="s">
        <v>869</v>
      </c>
      <c r="B550" s="456">
        <v>13964</v>
      </c>
      <c r="C550" s="456">
        <v>19919.1374301</v>
      </c>
      <c r="D550" s="457">
        <v>1.4944146963026501E-4</v>
      </c>
    </row>
    <row r="551" spans="1:4" ht="18" customHeight="1">
      <c r="A551" s="455" t="s">
        <v>870</v>
      </c>
      <c r="B551" s="456">
        <v>24126</v>
      </c>
      <c r="C551" s="456">
        <v>26563.507750100001</v>
      </c>
      <c r="D551" s="457">
        <v>1.99290237875021E-4</v>
      </c>
    </row>
    <row r="552" spans="1:4" ht="18" customHeight="1">
      <c r="A552" s="455" t="s">
        <v>871</v>
      </c>
      <c r="B552" s="456">
        <v>1271</v>
      </c>
      <c r="C552" s="456">
        <v>1453.8823054</v>
      </c>
      <c r="D552" s="457">
        <v>1.0907616313751299E-5</v>
      </c>
    </row>
    <row r="553" spans="1:4" ht="18" customHeight="1">
      <c r="A553" s="455" t="s">
        <v>872</v>
      </c>
      <c r="B553" s="456">
        <v>31157</v>
      </c>
      <c r="C553" s="456">
        <v>53790.013407300001</v>
      </c>
      <c r="D553" s="457">
        <v>4.0355455567426098E-4</v>
      </c>
    </row>
    <row r="554" spans="1:4" ht="18" customHeight="1">
      <c r="A554" s="452" t="s">
        <v>1137</v>
      </c>
      <c r="B554" s="453">
        <v>194299</v>
      </c>
      <c r="C554" s="453">
        <v>1808857.4518490001</v>
      </c>
      <c r="D554" s="454">
        <v>1.35707842221867E-2</v>
      </c>
    </row>
    <row r="555" spans="1:4" ht="18" customHeight="1">
      <c r="A555" s="455" t="s">
        <v>874</v>
      </c>
      <c r="B555" s="456">
        <v>41044</v>
      </c>
      <c r="C555" s="456">
        <v>74542.473652000001</v>
      </c>
      <c r="D555" s="457">
        <v>5.5924795195181503E-4</v>
      </c>
    </row>
    <row r="556" spans="1:4" ht="18" customHeight="1">
      <c r="A556" s="455" t="s">
        <v>875</v>
      </c>
      <c r="B556" s="456">
        <v>15518</v>
      </c>
      <c r="C556" s="456">
        <v>29168.2872317</v>
      </c>
      <c r="D556" s="457">
        <v>2.1883235284656801E-4</v>
      </c>
    </row>
    <row r="557" spans="1:4" ht="18" customHeight="1">
      <c r="A557" s="455" t="s">
        <v>876</v>
      </c>
      <c r="B557" s="456">
        <v>24314</v>
      </c>
      <c r="C557" s="456">
        <v>146426.42756800001</v>
      </c>
      <c r="D557" s="457">
        <v>1.0985506076887201E-3</v>
      </c>
    </row>
    <row r="558" spans="1:4" ht="18" customHeight="1">
      <c r="A558" s="455" t="s">
        <v>877</v>
      </c>
      <c r="B558" s="456">
        <v>44535</v>
      </c>
      <c r="C558" s="456">
        <v>1260583.0925549001</v>
      </c>
      <c r="D558" s="457">
        <v>9.4574070088898708E-3</v>
      </c>
    </row>
    <row r="559" spans="1:4" ht="18" customHeight="1">
      <c r="A559" s="455" t="s">
        <v>878</v>
      </c>
      <c r="B559" s="456">
        <v>28587</v>
      </c>
      <c r="C559" s="456">
        <v>130519.9140353</v>
      </c>
      <c r="D559" s="457">
        <v>9.7921347437348E-4</v>
      </c>
    </row>
    <row r="560" spans="1:4" ht="18" customHeight="1">
      <c r="A560" s="455" t="s">
        <v>879</v>
      </c>
      <c r="B560" s="456">
        <v>9325</v>
      </c>
      <c r="C560" s="456">
        <v>66092.372060399997</v>
      </c>
      <c r="D560" s="457">
        <v>4.9585185336044097E-4</v>
      </c>
    </row>
    <row r="561" spans="1:4" ht="18" customHeight="1">
      <c r="A561" s="455" t="s">
        <v>880</v>
      </c>
      <c r="B561" s="456">
        <v>30976</v>
      </c>
      <c r="C561" s="456">
        <v>101524.8847467</v>
      </c>
      <c r="D561" s="457">
        <v>7.6168097307584704E-4</v>
      </c>
    </row>
    <row r="562" spans="1:4" ht="18" customHeight="1">
      <c r="A562" s="452" t="s">
        <v>1138</v>
      </c>
      <c r="B562" s="453">
        <v>167681</v>
      </c>
      <c r="C562" s="453">
        <v>703521.1563265</v>
      </c>
      <c r="D562" s="454">
        <v>5.27810181973766E-3</v>
      </c>
    </row>
    <row r="563" spans="1:4" ht="18" customHeight="1">
      <c r="A563" s="455" t="s">
        <v>882</v>
      </c>
      <c r="B563" s="456">
        <v>15393</v>
      </c>
      <c r="C563" s="456">
        <v>19136.558856899999</v>
      </c>
      <c r="D563" s="457">
        <v>1.4357024691840999E-4</v>
      </c>
    </row>
    <row r="564" spans="1:4" ht="18" customHeight="1">
      <c r="A564" s="455" t="s">
        <v>883</v>
      </c>
      <c r="B564" s="456">
        <v>4036</v>
      </c>
      <c r="C564" s="456">
        <v>22538.288923100001</v>
      </c>
      <c r="D564" s="457">
        <v>1.6909140927608301E-4</v>
      </c>
    </row>
    <row r="565" spans="1:4" ht="18" customHeight="1">
      <c r="A565" s="455" t="s">
        <v>884</v>
      </c>
      <c r="B565" s="456">
        <v>25500</v>
      </c>
      <c r="C565" s="456">
        <v>41594.610275400002</v>
      </c>
      <c r="D565" s="457">
        <v>3.1205968180433798E-4</v>
      </c>
    </row>
    <row r="566" spans="1:4" ht="18" customHeight="1">
      <c r="A566" s="455" t="s">
        <v>885</v>
      </c>
      <c r="B566" s="456">
        <v>52685</v>
      </c>
      <c r="C566" s="456">
        <v>499819.86333670001</v>
      </c>
      <c r="D566" s="457">
        <v>3.7498518793571802E-3</v>
      </c>
    </row>
    <row r="567" spans="1:4" ht="18" customHeight="1">
      <c r="A567" s="455" t="s">
        <v>886</v>
      </c>
      <c r="B567" s="456">
        <v>14403</v>
      </c>
      <c r="C567" s="456">
        <v>50588.921264700002</v>
      </c>
      <c r="D567" s="457">
        <v>3.7953866061400801E-4</v>
      </c>
    </row>
    <row r="568" spans="1:4" ht="18" customHeight="1">
      <c r="A568" s="455" t="s">
        <v>887</v>
      </c>
      <c r="B568" s="456">
        <v>35184</v>
      </c>
      <c r="C568" s="456">
        <v>38213.476177999997</v>
      </c>
      <c r="D568" s="457">
        <v>2.8669303878048298E-4</v>
      </c>
    </row>
    <row r="569" spans="1:4" ht="18" customHeight="1">
      <c r="A569" s="455" t="s">
        <v>888</v>
      </c>
      <c r="B569" s="456">
        <v>20480</v>
      </c>
      <c r="C569" s="456">
        <v>31629.437491699999</v>
      </c>
      <c r="D569" s="457">
        <v>2.3729690298715501E-4</v>
      </c>
    </row>
    <row r="570" spans="1:4" ht="18" customHeight="1">
      <c r="A570" s="452" t="s">
        <v>1156</v>
      </c>
      <c r="B570" s="453">
        <v>88175</v>
      </c>
      <c r="C570" s="453">
        <v>308827.89580639999</v>
      </c>
      <c r="D570" s="454">
        <v>2.3169524671480201E-3</v>
      </c>
    </row>
    <row r="571" spans="1:4" ht="18" customHeight="1">
      <c r="A571" s="455" t="s">
        <v>890</v>
      </c>
      <c r="B571" s="456">
        <v>8810</v>
      </c>
      <c r="C571" s="456">
        <v>23528.444911800001</v>
      </c>
      <c r="D571" s="457">
        <v>1.7651996217571501E-4</v>
      </c>
    </row>
    <row r="572" spans="1:4" ht="18" customHeight="1">
      <c r="A572" s="455" t="s">
        <v>891</v>
      </c>
      <c r="B572" s="456">
        <v>8685</v>
      </c>
      <c r="C572" s="456">
        <v>29655.912669599998</v>
      </c>
      <c r="D572" s="457">
        <v>2.22490717187123E-4</v>
      </c>
    </row>
    <row r="573" spans="1:4" ht="18" customHeight="1">
      <c r="A573" s="455" t="s">
        <v>892</v>
      </c>
      <c r="B573" s="456">
        <v>10836</v>
      </c>
      <c r="C573" s="456">
        <v>34042.439529299998</v>
      </c>
      <c r="D573" s="457">
        <v>2.5540022558258302E-4</v>
      </c>
    </row>
    <row r="574" spans="1:4" ht="18" customHeight="1">
      <c r="A574" s="455" t="s">
        <v>893</v>
      </c>
      <c r="B574" s="456">
        <v>13353</v>
      </c>
      <c r="C574" s="456">
        <v>24357.5213764</v>
      </c>
      <c r="D574" s="457">
        <v>1.8274003097841599E-4</v>
      </c>
    </row>
    <row r="575" spans="1:4" ht="18" customHeight="1">
      <c r="A575" s="455" t="s">
        <v>894</v>
      </c>
      <c r="B575" s="456">
        <v>3223</v>
      </c>
      <c r="C575" s="456">
        <v>5043.8558332000002</v>
      </c>
      <c r="D575" s="457">
        <v>3.7841057674393797E-5</v>
      </c>
    </row>
    <row r="576" spans="1:4" ht="18" customHeight="1">
      <c r="A576" s="455" t="s">
        <v>895</v>
      </c>
      <c r="B576" s="456">
        <v>30289</v>
      </c>
      <c r="C576" s="456">
        <v>165337.2702994</v>
      </c>
      <c r="D576" s="457">
        <v>1.2404274404403601E-3</v>
      </c>
    </row>
    <row r="577" spans="1:4" ht="18" customHeight="1">
      <c r="A577" s="455" t="s">
        <v>896</v>
      </c>
      <c r="B577" s="456">
        <v>12979</v>
      </c>
      <c r="C577" s="456">
        <v>26862.4511867</v>
      </c>
      <c r="D577" s="457">
        <v>2.01533033109433E-4</v>
      </c>
    </row>
    <row r="578" spans="1:4" ht="18" customHeight="1">
      <c r="A578" s="452" t="s">
        <v>906</v>
      </c>
      <c r="B578" s="453">
        <v>222407</v>
      </c>
      <c r="C578" s="453">
        <v>253134.0449487</v>
      </c>
      <c r="D578" s="454">
        <v>1.8991145486763801E-3</v>
      </c>
    </row>
    <row r="579" spans="1:4" ht="18" customHeight="1">
      <c r="A579" s="455" t="s">
        <v>898</v>
      </c>
      <c r="B579" s="456">
        <v>11564</v>
      </c>
      <c r="C579" s="456">
        <v>9768.5406915000003</v>
      </c>
      <c r="D579" s="457">
        <v>7.3287564896000302E-5</v>
      </c>
    </row>
    <row r="580" spans="1:4" ht="18" customHeight="1">
      <c r="A580" s="455" t="s">
        <v>899</v>
      </c>
      <c r="B580" s="456">
        <v>18630</v>
      </c>
      <c r="C580" s="456">
        <v>15421.905577400001</v>
      </c>
      <c r="D580" s="457">
        <v>1.15701407356285E-4</v>
      </c>
    </row>
    <row r="581" spans="1:4" ht="18" customHeight="1">
      <c r="A581" s="455" t="s">
        <v>900</v>
      </c>
      <c r="B581" s="456">
        <v>16217</v>
      </c>
      <c r="C581" s="456">
        <v>16496.637768000001</v>
      </c>
      <c r="D581" s="457">
        <v>1.23764485317659E-4</v>
      </c>
    </row>
    <row r="582" spans="1:4" ht="18" customHeight="1">
      <c r="A582" s="455" t="s">
        <v>901</v>
      </c>
      <c r="B582" s="456">
        <v>15618</v>
      </c>
      <c r="C582" s="456">
        <v>8079.3929847999998</v>
      </c>
      <c r="D582" s="457">
        <v>6.0614891864968697E-5</v>
      </c>
    </row>
    <row r="583" spans="1:4" ht="18" customHeight="1">
      <c r="A583" s="455" t="s">
        <v>902</v>
      </c>
      <c r="B583" s="456">
        <v>18918</v>
      </c>
      <c r="C583" s="456">
        <v>15716.981228000001</v>
      </c>
      <c r="D583" s="457">
        <v>1.17915184887191E-4</v>
      </c>
    </row>
    <row r="584" spans="1:4" ht="18" customHeight="1">
      <c r="A584" s="455" t="s">
        <v>903</v>
      </c>
      <c r="B584" s="456">
        <v>18756</v>
      </c>
      <c r="C584" s="456">
        <v>18695.5545313</v>
      </c>
      <c r="D584" s="457">
        <v>1.40261653122005E-4</v>
      </c>
    </row>
    <row r="585" spans="1:4" s="461" customFormat="1" ht="18" customHeight="1">
      <c r="A585" s="458" t="s">
        <v>904</v>
      </c>
      <c r="B585" s="459">
        <v>29627</v>
      </c>
      <c r="C585" s="459">
        <v>17366.104653800001</v>
      </c>
      <c r="D585" s="460">
        <v>1.3028757948600701E-4</v>
      </c>
    </row>
    <row r="586" spans="1:4" ht="18" customHeight="1">
      <c r="A586" s="435"/>
      <c r="B586" s="436"/>
      <c r="C586" s="437"/>
      <c r="D586" s="438" t="s">
        <v>1465</v>
      </c>
    </row>
    <row r="587" spans="1:4" ht="18" customHeight="1">
      <c r="A587" s="1044" t="s">
        <v>1466</v>
      </c>
      <c r="B587" s="1044"/>
      <c r="C587" s="1044"/>
      <c r="D587" s="1044"/>
    </row>
    <row r="588" spans="1:4" ht="18" customHeight="1">
      <c r="A588" s="1044" t="s">
        <v>2</v>
      </c>
      <c r="B588" s="1044"/>
      <c r="C588" s="1044"/>
      <c r="D588" s="1044"/>
    </row>
    <row r="589" spans="1:4" ht="18" customHeight="1">
      <c r="A589" s="1044" t="s">
        <v>4</v>
      </c>
      <c r="B589" s="1044"/>
      <c r="C589" s="1044"/>
      <c r="D589" s="1044"/>
    </row>
    <row r="590" spans="1:4" ht="18" customHeight="1">
      <c r="A590" s="440"/>
      <c r="B590" s="441"/>
      <c r="C590" s="437"/>
      <c r="D590" s="442" t="s">
        <v>57</v>
      </c>
    </row>
    <row r="591" spans="1:4" ht="18" customHeight="1">
      <c r="A591" s="1042" t="s">
        <v>1467</v>
      </c>
      <c r="B591" s="443" t="s">
        <v>1468</v>
      </c>
      <c r="C591" s="444" t="s">
        <v>437</v>
      </c>
      <c r="D591" s="445" t="s">
        <v>1223</v>
      </c>
    </row>
    <row r="592" spans="1:4" ht="18" customHeight="1">
      <c r="A592" s="1043"/>
      <c r="B592" s="446" t="s">
        <v>11</v>
      </c>
      <c r="C592" s="447" t="s">
        <v>12</v>
      </c>
      <c r="D592" s="448" t="s">
        <v>13</v>
      </c>
    </row>
    <row r="593" spans="1:4" ht="18" customHeight="1">
      <c r="A593" s="449"/>
      <c r="B593" s="450"/>
      <c r="C593" s="451"/>
      <c r="D593" s="449"/>
    </row>
    <row r="594" spans="1:4" ht="18" customHeight="1">
      <c r="A594" s="455" t="s">
        <v>905</v>
      </c>
      <c r="B594" s="456">
        <v>20766</v>
      </c>
      <c r="C594" s="456">
        <v>19946.581472900001</v>
      </c>
      <c r="D594" s="457">
        <v>1.4964736600017601E-4</v>
      </c>
    </row>
    <row r="595" spans="1:4" ht="18" customHeight="1">
      <c r="A595" s="455" t="s">
        <v>906</v>
      </c>
      <c r="B595" s="456">
        <v>43611</v>
      </c>
      <c r="C595" s="456">
        <v>104282.2546177</v>
      </c>
      <c r="D595" s="457">
        <v>7.8236788320348004E-4</v>
      </c>
    </row>
    <row r="596" spans="1:4" ht="18" customHeight="1">
      <c r="A596" s="455" t="s">
        <v>907</v>
      </c>
      <c r="B596" s="456">
        <v>28700</v>
      </c>
      <c r="C596" s="456">
        <v>27360.0914233</v>
      </c>
      <c r="D596" s="457">
        <v>2.0526653254261001E-4</v>
      </c>
    </row>
    <row r="597" spans="1:4" ht="18" customHeight="1">
      <c r="A597" s="452" t="s">
        <v>1165</v>
      </c>
      <c r="B597" s="453">
        <v>171446</v>
      </c>
      <c r="C597" s="453">
        <v>459600.2263633</v>
      </c>
      <c r="D597" s="454">
        <v>3.4481078064327098E-3</v>
      </c>
    </row>
    <row r="598" spans="1:4" ht="18" customHeight="1">
      <c r="A598" s="455" t="s">
        <v>909</v>
      </c>
      <c r="B598" s="456">
        <v>21738</v>
      </c>
      <c r="C598" s="456">
        <v>26509.041783100001</v>
      </c>
      <c r="D598" s="457">
        <v>1.9888161204060099E-4</v>
      </c>
    </row>
    <row r="599" spans="1:4" ht="18" customHeight="1">
      <c r="A599" s="455" t="s">
        <v>910</v>
      </c>
      <c r="B599" s="456">
        <v>21209</v>
      </c>
      <c r="C599" s="456">
        <v>22964.588869300002</v>
      </c>
      <c r="D599" s="457">
        <v>1.7228968483831499E-4</v>
      </c>
    </row>
    <row r="600" spans="1:4" ht="18" customHeight="1">
      <c r="A600" s="455" t="s">
        <v>911</v>
      </c>
      <c r="B600" s="456">
        <v>36715</v>
      </c>
      <c r="C600" s="456">
        <v>47538.771051399999</v>
      </c>
      <c r="D600" s="457">
        <v>3.5665519329178302E-4</v>
      </c>
    </row>
    <row r="601" spans="1:4" ht="18" customHeight="1">
      <c r="A601" s="455" t="s">
        <v>912</v>
      </c>
      <c r="B601" s="456">
        <v>20824</v>
      </c>
      <c r="C601" s="456">
        <v>21425.379748300002</v>
      </c>
      <c r="D601" s="457">
        <v>1.6074191205358801E-4</v>
      </c>
    </row>
    <row r="602" spans="1:4" ht="18" customHeight="1">
      <c r="A602" s="455" t="s">
        <v>913</v>
      </c>
      <c r="B602" s="456">
        <v>41547</v>
      </c>
      <c r="C602" s="456">
        <v>156418.98729210001</v>
      </c>
      <c r="D602" s="457">
        <v>1.17351885447038E-3</v>
      </c>
    </row>
    <row r="603" spans="1:4" ht="18" customHeight="1">
      <c r="A603" s="455" t="s">
        <v>914</v>
      </c>
      <c r="B603" s="456">
        <v>29413</v>
      </c>
      <c r="C603" s="456">
        <v>184743.45761909999</v>
      </c>
      <c r="D603" s="457">
        <v>1.38602054973804E-3</v>
      </c>
    </row>
    <row r="604" spans="1:4" ht="18" customHeight="1">
      <c r="A604" s="452" t="s">
        <v>1130</v>
      </c>
      <c r="B604" s="453">
        <v>237426</v>
      </c>
      <c r="C604" s="453">
        <v>561386.16829109995</v>
      </c>
      <c r="D604" s="454">
        <v>4.2117473366467904E-3</v>
      </c>
    </row>
    <row r="605" spans="1:4" ht="18" customHeight="1">
      <c r="A605" s="455" t="s">
        <v>916</v>
      </c>
      <c r="B605" s="456">
        <v>49222</v>
      </c>
      <c r="C605" s="456">
        <v>204602.58011040001</v>
      </c>
      <c r="D605" s="457">
        <v>1.53501176289081E-3</v>
      </c>
    </row>
    <row r="606" spans="1:4" ht="18" customHeight="1">
      <c r="A606" s="455" t="s">
        <v>917</v>
      </c>
      <c r="B606" s="456">
        <v>9895</v>
      </c>
      <c r="C606" s="456">
        <v>11949.633675200001</v>
      </c>
      <c r="D606" s="457">
        <v>8.9651011457287999E-5</v>
      </c>
    </row>
    <row r="607" spans="1:4" ht="18" customHeight="1">
      <c r="A607" s="455" t="s">
        <v>918</v>
      </c>
      <c r="B607" s="456">
        <v>24775</v>
      </c>
      <c r="C607" s="456">
        <v>30963.837290799998</v>
      </c>
      <c r="D607" s="457">
        <v>2.3230329959655899E-4</v>
      </c>
    </row>
    <row r="608" spans="1:4" ht="18" customHeight="1">
      <c r="A608" s="455" t="s">
        <v>919</v>
      </c>
      <c r="B608" s="456">
        <v>27137</v>
      </c>
      <c r="C608" s="456">
        <v>73698.971977199995</v>
      </c>
      <c r="D608" s="457">
        <v>5.5291965935580999E-4</v>
      </c>
    </row>
    <row r="609" spans="1:4" ht="18" customHeight="1">
      <c r="A609" s="455" t="s">
        <v>920</v>
      </c>
      <c r="B609" s="456">
        <v>19549</v>
      </c>
      <c r="C609" s="456">
        <v>13886.442884399999</v>
      </c>
      <c r="D609" s="457">
        <v>1.0418174179799601E-4</v>
      </c>
    </row>
    <row r="610" spans="1:4" ht="18" customHeight="1">
      <c r="A610" s="455" t="s">
        <v>921</v>
      </c>
      <c r="B610" s="456">
        <v>3039</v>
      </c>
      <c r="C610" s="456">
        <v>3248.6617332999999</v>
      </c>
      <c r="D610" s="457">
        <v>2.4372781475082101E-5</v>
      </c>
    </row>
    <row r="611" spans="1:4" ht="18" customHeight="1">
      <c r="A611" s="455" t="s">
        <v>922</v>
      </c>
      <c r="B611" s="456">
        <v>24663</v>
      </c>
      <c r="C611" s="456">
        <v>34588.249928800004</v>
      </c>
      <c r="D611" s="457">
        <v>2.5949511716747201E-4</v>
      </c>
    </row>
    <row r="612" spans="1:4" ht="18" customHeight="1">
      <c r="A612" s="455" t="s">
        <v>923</v>
      </c>
      <c r="B612" s="456">
        <v>9734</v>
      </c>
      <c r="C612" s="456">
        <v>40158.034293500001</v>
      </c>
      <c r="D612" s="457">
        <v>3.0128190456754498E-4</v>
      </c>
    </row>
    <row r="613" spans="1:4" ht="18" customHeight="1">
      <c r="A613" s="455" t="s">
        <v>924</v>
      </c>
      <c r="B613" s="456">
        <v>407</v>
      </c>
      <c r="C613" s="456">
        <v>5968.4759332000003</v>
      </c>
      <c r="D613" s="457">
        <v>4.4777933685143301E-5</v>
      </c>
    </row>
    <row r="614" spans="1:4" ht="18" customHeight="1">
      <c r="A614" s="455" t="s">
        <v>925</v>
      </c>
      <c r="B614" s="456">
        <v>69005</v>
      </c>
      <c r="C614" s="456">
        <v>142321.28046430001</v>
      </c>
      <c r="D614" s="457">
        <v>1.0677521246530901E-3</v>
      </c>
    </row>
    <row r="615" spans="1:4" ht="18" customHeight="1">
      <c r="A615" s="452" t="s">
        <v>1157</v>
      </c>
      <c r="B615" s="453">
        <v>130955</v>
      </c>
      <c r="C615" s="453">
        <v>736057.17566289997</v>
      </c>
      <c r="D615" s="454">
        <v>5.5222002684085798E-3</v>
      </c>
    </row>
    <row r="616" spans="1:4" ht="18" customHeight="1">
      <c r="A616" s="455" t="s">
        <v>927</v>
      </c>
      <c r="B616" s="456">
        <v>933</v>
      </c>
      <c r="C616" s="456">
        <v>2447.4033493000002</v>
      </c>
      <c r="D616" s="457">
        <v>1.8361415225979901E-5</v>
      </c>
    </row>
    <row r="617" spans="1:4" ht="18" customHeight="1">
      <c r="A617" s="455" t="s">
        <v>928</v>
      </c>
      <c r="B617" s="456">
        <v>5833</v>
      </c>
      <c r="C617" s="456">
        <v>11464.3433432</v>
      </c>
      <c r="D617" s="457">
        <v>8.6010166030826401E-5</v>
      </c>
    </row>
    <row r="618" spans="1:4" ht="18" customHeight="1">
      <c r="A618" s="455" t="s">
        <v>929</v>
      </c>
      <c r="B618" s="456">
        <v>7940</v>
      </c>
      <c r="C618" s="456">
        <v>25791.3792431</v>
      </c>
      <c r="D618" s="457">
        <v>1.9349741580958701E-4</v>
      </c>
    </row>
    <row r="619" spans="1:4" ht="18" customHeight="1">
      <c r="A619" s="455" t="s">
        <v>930</v>
      </c>
      <c r="B619" s="456">
        <v>3444</v>
      </c>
      <c r="C619" s="456">
        <v>10447.7370075</v>
      </c>
      <c r="D619" s="457">
        <v>7.8383171871286502E-5</v>
      </c>
    </row>
    <row r="620" spans="1:4" ht="18" customHeight="1">
      <c r="A620" s="455" t="s">
        <v>931</v>
      </c>
      <c r="B620" s="456">
        <v>10314</v>
      </c>
      <c r="C620" s="456">
        <v>21860.358273000002</v>
      </c>
      <c r="D620" s="457">
        <v>1.6400529784109399E-4</v>
      </c>
    </row>
    <row r="621" spans="1:4" ht="18" customHeight="1">
      <c r="A621" s="455" t="s">
        <v>932</v>
      </c>
      <c r="B621" s="456">
        <v>4251</v>
      </c>
      <c r="C621" s="456">
        <v>7940.8375575</v>
      </c>
      <c r="D621" s="457">
        <v>5.9575392702235298E-5</v>
      </c>
    </row>
    <row r="622" spans="1:4" ht="18" customHeight="1">
      <c r="A622" s="455" t="s">
        <v>933</v>
      </c>
      <c r="B622" s="456">
        <v>20404</v>
      </c>
      <c r="C622" s="456">
        <v>215814.67737379999</v>
      </c>
      <c r="D622" s="457">
        <v>1.6191294762486199E-3</v>
      </c>
    </row>
    <row r="623" spans="1:4" ht="18" customHeight="1">
      <c r="A623" s="455" t="s">
        <v>934</v>
      </c>
      <c r="B623" s="456">
        <v>38499</v>
      </c>
      <c r="C623" s="456">
        <v>360308.7617803</v>
      </c>
      <c r="D623" s="457">
        <v>2.7031828597027102E-3</v>
      </c>
    </row>
    <row r="624" spans="1:4" ht="18" customHeight="1">
      <c r="A624" s="455" t="s">
        <v>935</v>
      </c>
      <c r="B624" s="456">
        <v>25432</v>
      </c>
      <c r="C624" s="456">
        <v>52377.073855900002</v>
      </c>
      <c r="D624" s="457">
        <v>3.9295410855144202E-4</v>
      </c>
    </row>
    <row r="625" spans="1:4" ht="18" customHeight="1">
      <c r="A625" s="455" t="s">
        <v>936</v>
      </c>
      <c r="B625" s="456">
        <v>13905</v>
      </c>
      <c r="C625" s="456">
        <v>27604.603879300001</v>
      </c>
      <c r="D625" s="457">
        <v>2.07100964424803E-4</v>
      </c>
    </row>
    <row r="626" spans="1:4" ht="18" customHeight="1">
      <c r="A626" s="452" t="s">
        <v>1167</v>
      </c>
      <c r="B626" s="453">
        <v>84915</v>
      </c>
      <c r="C626" s="453">
        <v>200739.23707549999</v>
      </c>
      <c r="D626" s="454">
        <v>1.50602739231516E-3</v>
      </c>
    </row>
    <row r="627" spans="1:4" ht="18" customHeight="1">
      <c r="A627" s="455" t="s">
        <v>938</v>
      </c>
      <c r="B627" s="456">
        <v>9020</v>
      </c>
      <c r="C627" s="456">
        <v>18075.779842799999</v>
      </c>
      <c r="D627" s="457">
        <v>1.3561185136155699E-4</v>
      </c>
    </row>
    <row r="628" spans="1:4" ht="18" customHeight="1">
      <c r="A628" s="455" t="s">
        <v>939</v>
      </c>
      <c r="B628" s="456">
        <v>19715</v>
      </c>
      <c r="C628" s="456">
        <v>30596.8494369</v>
      </c>
      <c r="D628" s="457">
        <v>2.2955000747154901E-4</v>
      </c>
    </row>
    <row r="629" spans="1:4" ht="18" customHeight="1">
      <c r="A629" s="455" t="s">
        <v>940</v>
      </c>
      <c r="B629" s="456">
        <v>16944</v>
      </c>
      <c r="C629" s="456">
        <v>24018.936976199999</v>
      </c>
      <c r="D629" s="457">
        <v>1.80199833114059E-4</v>
      </c>
    </row>
    <row r="630" spans="1:4" s="461" customFormat="1" ht="18" customHeight="1">
      <c r="A630" s="458" t="s">
        <v>941</v>
      </c>
      <c r="B630" s="459">
        <v>26898</v>
      </c>
      <c r="C630" s="459">
        <v>112639.9585278</v>
      </c>
      <c r="D630" s="460">
        <v>8.4507077681234704E-4</v>
      </c>
    </row>
    <row r="631" spans="1:4" ht="18" customHeight="1">
      <c r="A631" s="435"/>
      <c r="B631" s="436"/>
      <c r="C631" s="437"/>
      <c r="D631" s="438" t="s">
        <v>1465</v>
      </c>
    </row>
    <row r="632" spans="1:4" ht="18" customHeight="1">
      <c r="A632" s="1044" t="s">
        <v>1466</v>
      </c>
      <c r="B632" s="1044"/>
      <c r="C632" s="1044"/>
      <c r="D632" s="1044"/>
    </row>
    <row r="633" spans="1:4" ht="18" customHeight="1">
      <c r="A633" s="1044" t="s">
        <v>2</v>
      </c>
      <c r="B633" s="1044"/>
      <c r="C633" s="1044"/>
      <c r="D633" s="1044"/>
    </row>
    <row r="634" spans="1:4" ht="18" customHeight="1">
      <c r="A634" s="1044" t="s">
        <v>4</v>
      </c>
      <c r="B634" s="1044"/>
      <c r="C634" s="1044"/>
      <c r="D634" s="1044"/>
    </row>
    <row r="635" spans="1:4" ht="18" customHeight="1">
      <c r="A635" s="440"/>
      <c r="B635" s="441"/>
      <c r="C635" s="437"/>
      <c r="D635" s="442" t="s">
        <v>57</v>
      </c>
    </row>
    <row r="636" spans="1:4" ht="18" customHeight="1">
      <c r="A636" s="1042" t="s">
        <v>1467</v>
      </c>
      <c r="B636" s="443" t="s">
        <v>1468</v>
      </c>
      <c r="C636" s="444" t="s">
        <v>437</v>
      </c>
      <c r="D636" s="445" t="s">
        <v>1223</v>
      </c>
    </row>
    <row r="637" spans="1:4" ht="18" customHeight="1">
      <c r="A637" s="1043"/>
      <c r="B637" s="446" t="s">
        <v>11</v>
      </c>
      <c r="C637" s="447" t="s">
        <v>12</v>
      </c>
      <c r="D637" s="448" t="s">
        <v>13</v>
      </c>
    </row>
    <row r="638" spans="1:4" ht="18" customHeight="1">
      <c r="A638" s="449"/>
      <c r="B638" s="450"/>
      <c r="C638" s="451"/>
      <c r="D638" s="449"/>
    </row>
    <row r="639" spans="1:4" ht="18" customHeight="1">
      <c r="A639" s="455" t="s">
        <v>942</v>
      </c>
      <c r="B639" s="456">
        <v>12338</v>
      </c>
      <c r="C639" s="456">
        <v>15407.7122918</v>
      </c>
      <c r="D639" s="457">
        <v>1.15594923555649E-4</v>
      </c>
    </row>
    <row r="640" spans="1:4" ht="18" customHeight="1">
      <c r="A640" s="452" t="s">
        <v>1126</v>
      </c>
      <c r="B640" s="453">
        <v>206340</v>
      </c>
      <c r="C640" s="453">
        <v>271698.0339562</v>
      </c>
      <c r="D640" s="454">
        <v>2.0383891437343398E-3</v>
      </c>
    </row>
    <row r="641" spans="1:4" ht="18" customHeight="1">
      <c r="A641" s="455" t="s">
        <v>944</v>
      </c>
      <c r="B641" s="456">
        <v>36070</v>
      </c>
      <c r="C641" s="456">
        <v>27202.193431299998</v>
      </c>
      <c r="D641" s="457">
        <v>2.0408191759334601E-4</v>
      </c>
    </row>
    <row r="642" spans="1:4" ht="18" customHeight="1">
      <c r="A642" s="455" t="s">
        <v>945</v>
      </c>
      <c r="B642" s="456">
        <v>19424</v>
      </c>
      <c r="C642" s="456">
        <v>14528.1985859</v>
      </c>
      <c r="D642" s="457">
        <v>1.0899645405711399E-4</v>
      </c>
    </row>
    <row r="643" spans="1:4" ht="18" customHeight="1">
      <c r="A643" s="455" t="s">
        <v>946</v>
      </c>
      <c r="B643" s="456">
        <v>9720</v>
      </c>
      <c r="C643" s="456">
        <v>17967.896573499998</v>
      </c>
      <c r="D643" s="457">
        <v>1.3480246720176201E-4</v>
      </c>
    </row>
    <row r="644" spans="1:4" ht="18" customHeight="1">
      <c r="A644" s="455" t="s">
        <v>947</v>
      </c>
      <c r="B644" s="456">
        <v>49631</v>
      </c>
      <c r="C644" s="456">
        <v>32533.3960333</v>
      </c>
      <c r="D644" s="457">
        <v>2.4407876758423299E-4</v>
      </c>
    </row>
    <row r="645" spans="1:4" ht="18" customHeight="1">
      <c r="A645" s="455" t="s">
        <v>948</v>
      </c>
      <c r="B645" s="456">
        <v>33431</v>
      </c>
      <c r="C645" s="456">
        <v>49971.053257300002</v>
      </c>
      <c r="D645" s="457">
        <v>3.7490316355057402E-4</v>
      </c>
    </row>
    <row r="646" spans="1:4" ht="18" customHeight="1">
      <c r="A646" s="455" t="s">
        <v>949</v>
      </c>
      <c r="B646" s="456">
        <v>14577</v>
      </c>
      <c r="C646" s="456">
        <v>12095.6279958</v>
      </c>
      <c r="D646" s="457">
        <v>9.07463202227753E-5</v>
      </c>
    </row>
    <row r="647" spans="1:4" ht="18" customHeight="1">
      <c r="A647" s="455" t="s">
        <v>950</v>
      </c>
      <c r="B647" s="456">
        <v>2822</v>
      </c>
      <c r="C647" s="456">
        <v>2535.236077</v>
      </c>
      <c r="D647" s="457">
        <v>1.9020372068623501E-5</v>
      </c>
    </row>
    <row r="648" spans="1:4" ht="18" customHeight="1">
      <c r="A648" s="455" t="s">
        <v>951</v>
      </c>
      <c r="B648" s="456">
        <v>39658</v>
      </c>
      <c r="C648" s="456">
        <v>112376.81186450001</v>
      </c>
      <c r="D648" s="457">
        <v>8.4309654352891002E-4</v>
      </c>
    </row>
    <row r="649" spans="1:4" ht="18" customHeight="1">
      <c r="A649" s="455" t="s">
        <v>952</v>
      </c>
      <c r="B649" s="456">
        <v>1007</v>
      </c>
      <c r="C649" s="456">
        <v>2487.6201375999999</v>
      </c>
      <c r="D649" s="457">
        <v>1.8663137926997999E-5</v>
      </c>
    </row>
    <row r="650" spans="1:4" ht="18" customHeight="1">
      <c r="A650" s="452" t="s">
        <v>1128</v>
      </c>
      <c r="B650" s="453">
        <v>97997</v>
      </c>
      <c r="C650" s="453">
        <v>175805.85399790001</v>
      </c>
      <c r="D650" s="454">
        <v>1.3189670126653699E-3</v>
      </c>
    </row>
    <row r="651" spans="1:4" ht="18" customHeight="1">
      <c r="A651" s="455" t="s">
        <v>954</v>
      </c>
      <c r="B651" s="456">
        <v>13766</v>
      </c>
      <c r="C651" s="456">
        <v>21495.829726799999</v>
      </c>
      <c r="D651" s="457">
        <v>1.6127045644259101E-4</v>
      </c>
    </row>
    <row r="652" spans="1:4" ht="18" customHeight="1">
      <c r="A652" s="455" t="s">
        <v>955</v>
      </c>
      <c r="B652" s="456">
        <v>5474</v>
      </c>
      <c r="C652" s="456">
        <v>7581.1247260999999</v>
      </c>
      <c r="D652" s="457">
        <v>5.6876680754596E-5</v>
      </c>
    </row>
    <row r="653" spans="1:4" ht="18" customHeight="1">
      <c r="A653" s="455" t="s">
        <v>956</v>
      </c>
      <c r="B653" s="456">
        <v>6434</v>
      </c>
      <c r="C653" s="456">
        <v>7229.5366918</v>
      </c>
      <c r="D653" s="457">
        <v>5.4238924338958698E-5</v>
      </c>
    </row>
    <row r="654" spans="1:4" ht="18" customHeight="1">
      <c r="A654" s="455" t="s">
        <v>957</v>
      </c>
      <c r="B654" s="456">
        <v>24923</v>
      </c>
      <c r="C654" s="456">
        <v>41196.690067399999</v>
      </c>
      <c r="D654" s="457">
        <v>3.09074322579433E-4</v>
      </c>
    </row>
    <row r="655" spans="1:4" ht="18" customHeight="1">
      <c r="A655" s="455" t="s">
        <v>958</v>
      </c>
      <c r="B655" s="456">
        <v>14356</v>
      </c>
      <c r="C655" s="456">
        <v>15157.473117199999</v>
      </c>
      <c r="D655" s="457">
        <v>1.1371752750160299E-4</v>
      </c>
    </row>
    <row r="656" spans="1:4" ht="18" customHeight="1">
      <c r="A656" s="455" t="s">
        <v>959</v>
      </c>
      <c r="B656" s="456">
        <v>17045</v>
      </c>
      <c r="C656" s="456">
        <v>37698.209866099998</v>
      </c>
      <c r="D656" s="457">
        <v>2.8282730136230797E-4</v>
      </c>
    </row>
    <row r="657" spans="1:4" ht="18" customHeight="1">
      <c r="A657" s="455" t="s">
        <v>960</v>
      </c>
      <c r="B657" s="456">
        <v>15999</v>
      </c>
      <c r="C657" s="456">
        <v>45446.9898025</v>
      </c>
      <c r="D657" s="457">
        <v>3.4096179968587902E-4</v>
      </c>
    </row>
    <row r="658" spans="1:4" ht="18" customHeight="1">
      <c r="A658" s="452" t="s">
        <v>1139</v>
      </c>
      <c r="B658" s="453">
        <v>69744</v>
      </c>
      <c r="C658" s="453">
        <v>162269.08449830001</v>
      </c>
      <c r="D658" s="454">
        <v>1.21740866280382E-3</v>
      </c>
    </row>
    <row r="659" spans="1:4" ht="18" customHeight="1">
      <c r="A659" s="455" t="s">
        <v>962</v>
      </c>
      <c r="B659" s="456">
        <v>11183</v>
      </c>
      <c r="C659" s="456">
        <v>16561.846093700002</v>
      </c>
      <c r="D659" s="457">
        <v>1.24253704695704E-4</v>
      </c>
    </row>
    <row r="660" spans="1:4" ht="18" customHeight="1">
      <c r="A660" s="455" t="s">
        <v>963</v>
      </c>
      <c r="B660" s="456">
        <v>5513</v>
      </c>
      <c r="C660" s="456">
        <v>10491.918818800001</v>
      </c>
      <c r="D660" s="457">
        <v>7.8714641787329206E-5</v>
      </c>
    </row>
    <row r="661" spans="1:4" ht="18" customHeight="1">
      <c r="A661" s="455" t="s">
        <v>964</v>
      </c>
      <c r="B661" s="456">
        <v>498</v>
      </c>
      <c r="C661" s="456">
        <v>1493.8349353000001</v>
      </c>
      <c r="D661" s="457">
        <v>1.12073571910258E-5</v>
      </c>
    </row>
    <row r="662" spans="1:4" ht="18" customHeight="1">
      <c r="A662" s="455" t="s">
        <v>965</v>
      </c>
      <c r="B662" s="456">
        <v>24879</v>
      </c>
      <c r="C662" s="456">
        <v>42641.0059951</v>
      </c>
      <c r="D662" s="457">
        <v>3.19910168037265E-4</v>
      </c>
    </row>
    <row r="663" spans="1:4" ht="18" customHeight="1">
      <c r="A663" s="455" t="s">
        <v>966</v>
      </c>
      <c r="B663" s="456">
        <v>27671</v>
      </c>
      <c r="C663" s="456">
        <v>91080.478655400002</v>
      </c>
      <c r="D663" s="457">
        <v>6.8332279109249597E-4</v>
      </c>
    </row>
    <row r="664" spans="1:4" ht="18" customHeight="1">
      <c r="A664" s="452" t="s">
        <v>1158</v>
      </c>
      <c r="B664" s="453">
        <v>146973</v>
      </c>
      <c r="C664" s="453">
        <v>1429926.8583843</v>
      </c>
      <c r="D664" s="454">
        <v>1.07278928081408E-2</v>
      </c>
    </row>
    <row r="665" spans="1:4" ht="18" customHeight="1">
      <c r="A665" s="455" t="s">
        <v>968</v>
      </c>
      <c r="B665" s="456">
        <v>8711</v>
      </c>
      <c r="C665" s="456">
        <v>18078.223617700001</v>
      </c>
      <c r="D665" s="457">
        <v>1.35630185554681E-4</v>
      </c>
    </row>
    <row r="666" spans="1:4" ht="18" customHeight="1">
      <c r="A666" s="455" t="s">
        <v>969</v>
      </c>
      <c r="B666" s="456">
        <v>21587</v>
      </c>
      <c r="C666" s="456">
        <v>41788.4647558</v>
      </c>
      <c r="D666" s="457">
        <v>3.1351405695221002E-4</v>
      </c>
    </row>
    <row r="667" spans="1:4" ht="18" customHeight="1">
      <c r="A667" s="455" t="s">
        <v>970</v>
      </c>
      <c r="B667" s="456">
        <v>42446</v>
      </c>
      <c r="C667" s="456">
        <v>1090435.5390629</v>
      </c>
      <c r="D667" s="457">
        <v>8.1808908677132204E-3</v>
      </c>
    </row>
    <row r="668" spans="1:4" ht="18" customHeight="1">
      <c r="A668" s="455" t="s">
        <v>971</v>
      </c>
      <c r="B668" s="456">
        <v>7019</v>
      </c>
      <c r="C668" s="456">
        <v>12768.301227600001</v>
      </c>
      <c r="D668" s="457">
        <v>9.5792988367613102E-5</v>
      </c>
    </row>
    <row r="669" spans="1:4" ht="18" customHeight="1">
      <c r="A669" s="455" t="s">
        <v>900</v>
      </c>
      <c r="B669" s="456">
        <v>5571</v>
      </c>
      <c r="C669" s="456">
        <v>15452.4644639</v>
      </c>
      <c r="D669" s="457">
        <v>1.1593067255036599E-4</v>
      </c>
    </row>
    <row r="670" spans="1:4" ht="18" customHeight="1">
      <c r="A670" s="455" t="s">
        <v>972</v>
      </c>
      <c r="B670" s="456">
        <v>9137</v>
      </c>
      <c r="C670" s="456">
        <v>26774.037371999999</v>
      </c>
      <c r="D670" s="457">
        <v>2.00869716715802E-4</v>
      </c>
    </row>
    <row r="671" spans="1:4" ht="18" customHeight="1">
      <c r="A671" s="455" t="s">
        <v>973</v>
      </c>
      <c r="B671" s="456">
        <v>15423</v>
      </c>
      <c r="C671" s="456">
        <v>28241.680396100001</v>
      </c>
      <c r="D671" s="457">
        <v>2.1188057153739099E-4</v>
      </c>
    </row>
    <row r="672" spans="1:4" ht="18" customHeight="1">
      <c r="A672" s="455" t="s">
        <v>974</v>
      </c>
      <c r="B672" s="456">
        <v>2872</v>
      </c>
      <c r="C672" s="456">
        <v>58628.446879199997</v>
      </c>
      <c r="D672" s="457">
        <v>4.3985445125389498E-4</v>
      </c>
    </row>
    <row r="673" spans="1:4" ht="18" customHeight="1">
      <c r="A673" s="455" t="s">
        <v>975</v>
      </c>
      <c r="B673" s="456">
        <v>4708</v>
      </c>
      <c r="C673" s="456">
        <v>11793.131552000001</v>
      </c>
      <c r="D673" s="457">
        <v>8.8476868883427201E-5</v>
      </c>
    </row>
    <row r="674" spans="1:4" ht="18" customHeight="1">
      <c r="A674" s="455" t="s">
        <v>976</v>
      </c>
      <c r="B674" s="456">
        <v>13003</v>
      </c>
      <c r="C674" s="456">
        <v>47989.082879900001</v>
      </c>
      <c r="D674" s="457">
        <v>3.6003361576007899E-4</v>
      </c>
    </row>
    <row r="675" spans="1:4" s="461" customFormat="1" ht="18" customHeight="1">
      <c r="A675" s="458" t="s">
        <v>977</v>
      </c>
      <c r="B675" s="459">
        <v>5352</v>
      </c>
      <c r="C675" s="459">
        <v>42281.020771199997</v>
      </c>
      <c r="D675" s="460">
        <v>3.1720941249031598E-4</v>
      </c>
    </row>
    <row r="676" spans="1:4" ht="18" customHeight="1">
      <c r="A676" s="435"/>
      <c r="B676" s="436"/>
      <c r="C676" s="437"/>
      <c r="D676" s="438" t="s">
        <v>1465</v>
      </c>
    </row>
    <row r="677" spans="1:4" ht="18" customHeight="1">
      <c r="A677" s="1044" t="s">
        <v>1466</v>
      </c>
      <c r="B677" s="1044"/>
      <c r="C677" s="1044"/>
      <c r="D677" s="1044"/>
    </row>
    <row r="678" spans="1:4" ht="18" customHeight="1">
      <c r="A678" s="1044" t="s">
        <v>2</v>
      </c>
      <c r="B678" s="1044"/>
      <c r="C678" s="1044"/>
      <c r="D678" s="1044"/>
    </row>
    <row r="679" spans="1:4" ht="18" customHeight="1">
      <c r="A679" s="1044" t="s">
        <v>4</v>
      </c>
      <c r="B679" s="1044"/>
      <c r="C679" s="1044"/>
      <c r="D679" s="1044"/>
    </row>
    <row r="680" spans="1:4" ht="18" customHeight="1">
      <c r="A680" s="440"/>
      <c r="B680" s="441"/>
      <c r="C680" s="437"/>
      <c r="D680" s="442" t="s">
        <v>57</v>
      </c>
    </row>
    <row r="681" spans="1:4" ht="18" customHeight="1">
      <c r="A681" s="1042" t="s">
        <v>1467</v>
      </c>
      <c r="B681" s="443" t="s">
        <v>1468</v>
      </c>
      <c r="C681" s="444" t="s">
        <v>437</v>
      </c>
      <c r="D681" s="445" t="s">
        <v>1223</v>
      </c>
    </row>
    <row r="682" spans="1:4" ht="18" customHeight="1">
      <c r="A682" s="1043"/>
      <c r="B682" s="446" t="s">
        <v>11</v>
      </c>
      <c r="C682" s="447" t="s">
        <v>12</v>
      </c>
      <c r="D682" s="448" t="s">
        <v>13</v>
      </c>
    </row>
    <row r="683" spans="1:4" ht="18" customHeight="1">
      <c r="A683" s="449"/>
      <c r="B683" s="450"/>
      <c r="C683" s="451"/>
      <c r="D683" s="449"/>
    </row>
    <row r="684" spans="1:4" ht="18" customHeight="1">
      <c r="A684" s="455" t="s">
        <v>978</v>
      </c>
      <c r="B684" s="456">
        <v>3528</v>
      </c>
      <c r="C684" s="456">
        <v>19266.488501100001</v>
      </c>
      <c r="D684" s="457">
        <v>1.4454503194843001E-4</v>
      </c>
    </row>
    <row r="685" spans="1:4" ht="18" customHeight="1">
      <c r="A685" s="455" t="s">
        <v>979</v>
      </c>
      <c r="B685" s="456">
        <v>7616</v>
      </c>
      <c r="C685" s="456">
        <v>16429.976904899999</v>
      </c>
      <c r="D685" s="457">
        <v>1.2326436841332799E-4</v>
      </c>
    </row>
    <row r="686" spans="1:4" ht="18" customHeight="1">
      <c r="A686" s="452" t="s">
        <v>1131</v>
      </c>
      <c r="B686" s="453">
        <v>62527</v>
      </c>
      <c r="C686" s="453">
        <v>81203.660067899997</v>
      </c>
      <c r="D686" s="454">
        <v>6.0922288138671099E-4</v>
      </c>
    </row>
    <row r="687" spans="1:4" ht="18" customHeight="1">
      <c r="A687" s="455" t="s">
        <v>981</v>
      </c>
      <c r="B687" s="456">
        <v>3185</v>
      </c>
      <c r="C687" s="456">
        <v>4858.9191129999999</v>
      </c>
      <c r="D687" s="457">
        <v>3.6453587190178701E-5</v>
      </c>
    </row>
    <row r="688" spans="1:4" ht="18" customHeight="1">
      <c r="A688" s="455" t="s">
        <v>982</v>
      </c>
      <c r="B688" s="456">
        <v>3989</v>
      </c>
      <c r="C688" s="456">
        <v>3618.2199349000002</v>
      </c>
      <c r="D688" s="457">
        <v>2.7145357393834801E-5</v>
      </c>
    </row>
    <row r="689" spans="1:4" ht="18" customHeight="1">
      <c r="A689" s="455" t="s">
        <v>983</v>
      </c>
      <c r="B689" s="456">
        <v>4815</v>
      </c>
      <c r="C689" s="456">
        <v>2794.0493928000001</v>
      </c>
      <c r="D689" s="457">
        <v>2.0962094816847899E-5</v>
      </c>
    </row>
    <row r="690" spans="1:4" ht="18" customHeight="1">
      <c r="A690" s="455" t="s">
        <v>984</v>
      </c>
      <c r="B690" s="456">
        <v>165</v>
      </c>
      <c r="C690" s="456">
        <v>385.77476439999998</v>
      </c>
      <c r="D690" s="457">
        <v>2.8942391677607699E-6</v>
      </c>
    </row>
    <row r="691" spans="1:4" ht="18" customHeight="1">
      <c r="A691" s="455" t="s">
        <v>985</v>
      </c>
      <c r="B691" s="456">
        <v>5180</v>
      </c>
      <c r="C691" s="456">
        <v>2964.8680472999999</v>
      </c>
      <c r="D691" s="457">
        <v>2.22436458307071E-5</v>
      </c>
    </row>
    <row r="692" spans="1:4" ht="18" customHeight="1">
      <c r="A692" s="455" t="s">
        <v>956</v>
      </c>
      <c r="B692" s="456">
        <v>3510</v>
      </c>
      <c r="C692" s="456">
        <v>3974.3075957999999</v>
      </c>
      <c r="D692" s="457">
        <v>2.9816871838114202E-5</v>
      </c>
    </row>
    <row r="693" spans="1:4" ht="18" customHeight="1">
      <c r="A693" s="455" t="s">
        <v>986</v>
      </c>
      <c r="B693" s="456">
        <v>4500</v>
      </c>
      <c r="C693" s="456">
        <v>6322.2877952999997</v>
      </c>
      <c r="D693" s="457">
        <v>4.7432374161312999E-5</v>
      </c>
    </row>
    <row r="694" spans="1:4" ht="18" customHeight="1">
      <c r="A694" s="455" t="s">
        <v>987</v>
      </c>
      <c r="B694" s="456">
        <v>16610</v>
      </c>
      <c r="C694" s="456">
        <v>41667.0740496</v>
      </c>
      <c r="D694" s="457">
        <v>3.1260333450764403E-4</v>
      </c>
    </row>
    <row r="695" spans="1:4" ht="18" customHeight="1">
      <c r="A695" s="455" t="s">
        <v>988</v>
      </c>
      <c r="B695" s="456">
        <v>9281</v>
      </c>
      <c r="C695" s="456">
        <v>6496.9952407999999</v>
      </c>
      <c r="D695" s="457">
        <v>4.8743100466731103E-5</v>
      </c>
    </row>
    <row r="696" spans="1:4" ht="18" customHeight="1">
      <c r="A696" s="455" t="s">
        <v>989</v>
      </c>
      <c r="B696" s="456">
        <v>6994</v>
      </c>
      <c r="C696" s="456">
        <v>4569.2735523000001</v>
      </c>
      <c r="D696" s="457">
        <v>3.4280548401988897E-5</v>
      </c>
    </row>
    <row r="697" spans="1:4" ht="18" customHeight="1">
      <c r="A697" s="455" t="s">
        <v>990</v>
      </c>
      <c r="B697" s="456">
        <v>4298</v>
      </c>
      <c r="C697" s="456">
        <v>3551.8905817</v>
      </c>
      <c r="D697" s="457">
        <v>2.6647727611590601E-5</v>
      </c>
    </row>
    <row r="698" spans="1:4" ht="18" customHeight="1">
      <c r="A698" s="452" t="s">
        <v>1169</v>
      </c>
      <c r="B698" s="453">
        <v>196934</v>
      </c>
      <c r="C698" s="453">
        <v>820311.7072993</v>
      </c>
      <c r="D698" s="454">
        <v>6.1543120290175899E-3</v>
      </c>
    </row>
    <row r="699" spans="1:4" ht="18" customHeight="1">
      <c r="A699" s="455" t="s">
        <v>992</v>
      </c>
      <c r="B699" s="456">
        <v>29199</v>
      </c>
      <c r="C699" s="456">
        <v>33894.0560387</v>
      </c>
      <c r="D699" s="457">
        <v>2.54286992292138E-4</v>
      </c>
    </row>
    <row r="700" spans="1:4" ht="18" customHeight="1">
      <c r="A700" s="455" t="s">
        <v>993</v>
      </c>
      <c r="B700" s="456">
        <v>9983</v>
      </c>
      <c r="C700" s="456">
        <v>16758.690046299998</v>
      </c>
      <c r="D700" s="457">
        <v>1.2573050807976601E-4</v>
      </c>
    </row>
    <row r="701" spans="1:4" ht="18" customHeight="1">
      <c r="A701" s="455" t="s">
        <v>994</v>
      </c>
      <c r="B701" s="456">
        <v>7604</v>
      </c>
      <c r="C701" s="456">
        <v>22215.8106744</v>
      </c>
      <c r="D701" s="457">
        <v>1.6667204631025999E-4</v>
      </c>
    </row>
    <row r="702" spans="1:4" ht="18" customHeight="1">
      <c r="A702" s="455" t="s">
        <v>654</v>
      </c>
      <c r="B702" s="456">
        <v>64348</v>
      </c>
      <c r="C702" s="456">
        <v>609006.8612865</v>
      </c>
      <c r="D702" s="457">
        <v>4.56901714167813E-3</v>
      </c>
    </row>
    <row r="703" spans="1:4" ht="18" customHeight="1">
      <c r="A703" s="455" t="s">
        <v>995</v>
      </c>
      <c r="B703" s="456">
        <v>26920</v>
      </c>
      <c r="C703" s="456">
        <v>41294.438953999997</v>
      </c>
      <c r="D703" s="457">
        <v>3.09807674478805E-4</v>
      </c>
    </row>
    <row r="704" spans="1:4" ht="18" customHeight="1">
      <c r="A704" s="455" t="s">
        <v>996</v>
      </c>
      <c r="B704" s="456">
        <v>19259</v>
      </c>
      <c r="C704" s="456">
        <v>28773.575827100001</v>
      </c>
      <c r="D704" s="457">
        <v>2.1587106736971299E-4</v>
      </c>
    </row>
    <row r="705" spans="1:4" ht="18" customHeight="1">
      <c r="A705" s="455" t="s">
        <v>997</v>
      </c>
      <c r="B705" s="456">
        <v>30520</v>
      </c>
      <c r="C705" s="456">
        <v>48271.581789600001</v>
      </c>
      <c r="D705" s="457">
        <v>3.62153037466097E-4</v>
      </c>
    </row>
    <row r="706" spans="1:4" ht="18" customHeight="1">
      <c r="A706" s="455" t="s">
        <v>998</v>
      </c>
      <c r="B706" s="456">
        <v>9101</v>
      </c>
      <c r="C706" s="456">
        <v>20096.692682699999</v>
      </c>
      <c r="D706" s="457">
        <v>1.5077356134268101E-4</v>
      </c>
    </row>
    <row r="707" spans="1:4" ht="18" customHeight="1">
      <c r="A707" s="452" t="s">
        <v>1149</v>
      </c>
      <c r="B707" s="453">
        <v>118797</v>
      </c>
      <c r="C707" s="453">
        <v>360911.21029760002</v>
      </c>
      <c r="D707" s="454">
        <v>2.7077026734806798E-3</v>
      </c>
    </row>
    <row r="708" spans="1:4" ht="18" customHeight="1">
      <c r="A708" s="455" t="s">
        <v>1000</v>
      </c>
      <c r="B708" s="456">
        <v>8324</v>
      </c>
      <c r="C708" s="456">
        <v>15263.5735836</v>
      </c>
      <c r="D708" s="457">
        <v>1.14513536349019E-4</v>
      </c>
    </row>
    <row r="709" spans="1:4" ht="18" customHeight="1">
      <c r="A709" s="455" t="s">
        <v>1001</v>
      </c>
      <c r="B709" s="456">
        <v>9556</v>
      </c>
      <c r="C709" s="456">
        <v>18939.834449999998</v>
      </c>
      <c r="D709" s="457">
        <v>1.4209434041480501E-4</v>
      </c>
    </row>
    <row r="710" spans="1:4" ht="18" customHeight="1">
      <c r="A710" s="455" t="s">
        <v>1002</v>
      </c>
      <c r="B710" s="456">
        <v>17300</v>
      </c>
      <c r="C710" s="456">
        <v>38587.975191400001</v>
      </c>
      <c r="D710" s="457">
        <v>2.8950268267866801E-4</v>
      </c>
    </row>
    <row r="711" spans="1:4" ht="18" customHeight="1">
      <c r="A711" s="455" t="s">
        <v>685</v>
      </c>
      <c r="B711" s="456">
        <v>16099</v>
      </c>
      <c r="C711" s="456">
        <v>33848.129825800002</v>
      </c>
      <c r="D711" s="457">
        <v>2.5394243516588602E-4</v>
      </c>
    </row>
    <row r="712" spans="1:4" ht="18" customHeight="1">
      <c r="A712" s="455" t="s">
        <v>1003</v>
      </c>
      <c r="B712" s="456">
        <v>1810</v>
      </c>
      <c r="C712" s="456">
        <v>10962.330144199999</v>
      </c>
      <c r="D712" s="457">
        <v>8.2243858855346805E-5</v>
      </c>
    </row>
    <row r="713" spans="1:4" ht="18" customHeight="1">
      <c r="A713" s="455" t="s">
        <v>1004</v>
      </c>
      <c r="B713" s="456">
        <v>35345</v>
      </c>
      <c r="C713" s="456">
        <v>186821.7855875</v>
      </c>
      <c r="D713" s="457">
        <v>1.40161301136251E-3</v>
      </c>
    </row>
    <row r="714" spans="1:4" ht="18" customHeight="1">
      <c r="A714" s="455" t="s">
        <v>1005</v>
      </c>
      <c r="B714" s="456">
        <v>19140</v>
      </c>
      <c r="C714" s="456">
        <v>39127.685713899999</v>
      </c>
      <c r="D714" s="457">
        <v>2.93551810505631E-4</v>
      </c>
    </row>
    <row r="715" spans="1:4" ht="18" customHeight="1">
      <c r="A715" s="455" t="s">
        <v>1006</v>
      </c>
      <c r="B715" s="456">
        <v>11223</v>
      </c>
      <c r="C715" s="456">
        <v>17359.8958012</v>
      </c>
      <c r="D715" s="457">
        <v>1.30240998148812E-4</v>
      </c>
    </row>
    <row r="716" spans="1:4" ht="18" customHeight="1">
      <c r="A716" s="452" t="s">
        <v>1140</v>
      </c>
      <c r="B716" s="453">
        <v>103989</v>
      </c>
      <c r="C716" s="453">
        <v>154411.984016</v>
      </c>
      <c r="D716" s="454">
        <v>1.1584614996935699E-3</v>
      </c>
    </row>
    <row r="717" spans="1:4" ht="18" customHeight="1">
      <c r="A717" s="455" t="s">
        <v>1008</v>
      </c>
      <c r="B717" s="456">
        <v>7662</v>
      </c>
      <c r="C717" s="456">
        <v>20109.021225699998</v>
      </c>
      <c r="D717" s="457">
        <v>1.50866055085986E-4</v>
      </c>
    </row>
    <row r="718" spans="1:4" ht="18" customHeight="1">
      <c r="A718" s="455" t="s">
        <v>1009</v>
      </c>
      <c r="B718" s="456">
        <v>12066</v>
      </c>
      <c r="C718" s="456">
        <v>14150.2015132</v>
      </c>
      <c r="D718" s="457">
        <v>1.0616056629548501E-4</v>
      </c>
    </row>
    <row r="719" spans="1:4" ht="18" customHeight="1">
      <c r="A719" s="455" t="s">
        <v>1010</v>
      </c>
      <c r="B719" s="456">
        <v>11804</v>
      </c>
      <c r="C719" s="456">
        <v>10980.0675799</v>
      </c>
      <c r="D719" s="457">
        <v>8.2376932311352698E-5</v>
      </c>
    </row>
    <row r="720" spans="1:4" s="461" customFormat="1" ht="18" customHeight="1">
      <c r="A720" s="458" t="s">
        <v>1011</v>
      </c>
      <c r="B720" s="459">
        <v>17232</v>
      </c>
      <c r="C720" s="459">
        <v>29165.603712600001</v>
      </c>
      <c r="D720" s="460">
        <v>2.1881221999495799E-4</v>
      </c>
    </row>
    <row r="721" spans="1:4" ht="18" customHeight="1">
      <c r="A721" s="435"/>
      <c r="B721" s="436"/>
      <c r="C721" s="437"/>
      <c r="D721" s="438" t="s">
        <v>1465</v>
      </c>
    </row>
    <row r="722" spans="1:4" ht="18" customHeight="1">
      <c r="A722" s="1044" t="s">
        <v>1466</v>
      </c>
      <c r="B722" s="1044"/>
      <c r="C722" s="1044"/>
      <c r="D722" s="1044"/>
    </row>
    <row r="723" spans="1:4" ht="18" customHeight="1">
      <c r="A723" s="1044" t="s">
        <v>2</v>
      </c>
      <c r="B723" s="1044"/>
      <c r="C723" s="1044"/>
      <c r="D723" s="1044"/>
    </row>
    <row r="724" spans="1:4" ht="18" customHeight="1">
      <c r="A724" s="1044" t="s">
        <v>4</v>
      </c>
      <c r="B724" s="1044"/>
      <c r="C724" s="1044"/>
      <c r="D724" s="1044"/>
    </row>
    <row r="725" spans="1:4" ht="18" customHeight="1">
      <c r="A725" s="440"/>
      <c r="B725" s="441"/>
      <c r="C725" s="437"/>
      <c r="D725" s="442" t="s">
        <v>57</v>
      </c>
    </row>
    <row r="726" spans="1:4" ht="18" customHeight="1">
      <c r="A726" s="1042" t="s">
        <v>1467</v>
      </c>
      <c r="B726" s="443" t="s">
        <v>1468</v>
      </c>
      <c r="C726" s="444" t="s">
        <v>437</v>
      </c>
      <c r="D726" s="445" t="s">
        <v>1223</v>
      </c>
    </row>
    <row r="727" spans="1:4" ht="18" customHeight="1">
      <c r="A727" s="1043"/>
      <c r="B727" s="446" t="s">
        <v>11</v>
      </c>
      <c r="C727" s="447" t="s">
        <v>12</v>
      </c>
      <c r="D727" s="448" t="s">
        <v>13</v>
      </c>
    </row>
    <row r="728" spans="1:4" ht="18" customHeight="1">
      <c r="A728" s="449"/>
      <c r="B728" s="450"/>
      <c r="C728" s="451"/>
      <c r="D728" s="449"/>
    </row>
    <row r="729" spans="1:4" ht="18" customHeight="1">
      <c r="A729" s="455" t="s">
        <v>1012</v>
      </c>
      <c r="B729" s="456">
        <v>27871</v>
      </c>
      <c r="C729" s="456">
        <v>52939.5564208</v>
      </c>
      <c r="D729" s="457">
        <v>3.9717408150132698E-4</v>
      </c>
    </row>
    <row r="730" spans="1:4" ht="18" customHeight="1">
      <c r="A730" s="455" t="s">
        <v>1013</v>
      </c>
      <c r="B730" s="456">
        <v>8287</v>
      </c>
      <c r="C730" s="456">
        <v>6835.5790189999998</v>
      </c>
      <c r="D730" s="457">
        <v>5.1283293664590898E-5</v>
      </c>
    </row>
    <row r="731" spans="1:4" ht="18" customHeight="1">
      <c r="A731" s="455" t="s">
        <v>1014</v>
      </c>
      <c r="B731" s="456">
        <v>19067</v>
      </c>
      <c r="C731" s="456">
        <v>20231.954544799999</v>
      </c>
      <c r="D731" s="457">
        <v>1.5178835083987099E-4</v>
      </c>
    </row>
    <row r="732" spans="1:4" ht="18" customHeight="1">
      <c r="A732" s="452" t="s">
        <v>495</v>
      </c>
      <c r="B732" s="453">
        <v>187537</v>
      </c>
      <c r="C732" s="453">
        <v>260627.09259859999</v>
      </c>
      <c r="D732" s="454">
        <v>1.9553304393865201E-3</v>
      </c>
    </row>
    <row r="733" spans="1:4" ht="18" customHeight="1">
      <c r="A733" s="455" t="s">
        <v>1016</v>
      </c>
      <c r="B733" s="456">
        <v>15894</v>
      </c>
      <c r="C733" s="456">
        <v>14316.749354199999</v>
      </c>
      <c r="D733" s="457">
        <v>1.0741007592963099E-4</v>
      </c>
    </row>
    <row r="734" spans="1:4" ht="18" customHeight="1">
      <c r="A734" s="455" t="s">
        <v>1017</v>
      </c>
      <c r="B734" s="456">
        <v>42154</v>
      </c>
      <c r="C734" s="456">
        <v>22605.944509199999</v>
      </c>
      <c r="D734" s="457">
        <v>1.6959898899689E-4</v>
      </c>
    </row>
    <row r="735" spans="1:4" ht="18" customHeight="1">
      <c r="A735" s="455" t="s">
        <v>1018</v>
      </c>
      <c r="B735" s="456">
        <v>30075</v>
      </c>
      <c r="C735" s="456">
        <v>34563.260391199998</v>
      </c>
      <c r="D735" s="457">
        <v>2.59307635493758E-4</v>
      </c>
    </row>
    <row r="736" spans="1:4" ht="18" customHeight="1">
      <c r="A736" s="455" t="s">
        <v>1019</v>
      </c>
      <c r="B736" s="456">
        <v>61270</v>
      </c>
      <c r="C736" s="456">
        <v>160270.0276266</v>
      </c>
      <c r="D736" s="457">
        <v>1.2024109251844201E-3</v>
      </c>
    </row>
    <row r="737" spans="1:4" ht="18" customHeight="1">
      <c r="A737" s="455" t="s">
        <v>1020</v>
      </c>
      <c r="B737" s="456">
        <v>38144</v>
      </c>
      <c r="C737" s="456">
        <v>28871.110717399999</v>
      </c>
      <c r="D737" s="457">
        <v>2.16602813781815E-4</v>
      </c>
    </row>
    <row r="738" spans="1:4" ht="18" customHeight="1">
      <c r="A738" s="452" t="s">
        <v>1159</v>
      </c>
      <c r="B738" s="453">
        <v>133968</v>
      </c>
      <c r="C738" s="453">
        <v>368424.17781720002</v>
      </c>
      <c r="D738" s="454">
        <v>2.7640680111542301E-3</v>
      </c>
    </row>
    <row r="739" spans="1:4" ht="18" customHeight="1">
      <c r="A739" s="455" t="s">
        <v>1022</v>
      </c>
      <c r="B739" s="456">
        <v>8715</v>
      </c>
      <c r="C739" s="456">
        <v>33137.017513699997</v>
      </c>
      <c r="D739" s="457">
        <v>2.4860738140839703E-4</v>
      </c>
    </row>
    <row r="740" spans="1:4" ht="18" customHeight="1">
      <c r="A740" s="455" t="s">
        <v>1023</v>
      </c>
      <c r="B740" s="456">
        <v>3600</v>
      </c>
      <c r="C740" s="456">
        <v>6145.0354821999999</v>
      </c>
      <c r="D740" s="457">
        <v>4.6102555224223897E-5</v>
      </c>
    </row>
    <row r="741" spans="1:4" ht="18" customHeight="1">
      <c r="A741" s="455" t="s">
        <v>1024</v>
      </c>
      <c r="B741" s="456">
        <v>683</v>
      </c>
      <c r="C741" s="456">
        <v>2534.9555676999998</v>
      </c>
      <c r="D741" s="457">
        <v>1.9018267573778601E-5</v>
      </c>
    </row>
    <row r="742" spans="1:4" ht="18" customHeight="1">
      <c r="A742" s="455" t="s">
        <v>1025</v>
      </c>
      <c r="B742" s="456">
        <v>7112</v>
      </c>
      <c r="C742" s="456">
        <v>7086.3620936999996</v>
      </c>
      <c r="D742" s="457">
        <v>5.3164770278378999E-5</v>
      </c>
    </row>
    <row r="743" spans="1:4" ht="18" customHeight="1">
      <c r="A743" s="455" t="s">
        <v>1026</v>
      </c>
      <c r="B743" s="456">
        <v>6837</v>
      </c>
      <c r="C743" s="456">
        <v>7305.6677464000004</v>
      </c>
      <c r="D743" s="457">
        <v>5.48100904712197E-5</v>
      </c>
    </row>
    <row r="744" spans="1:4" ht="18" customHeight="1">
      <c r="A744" s="455" t="s">
        <v>1027</v>
      </c>
      <c r="B744" s="456">
        <v>12520</v>
      </c>
      <c r="C744" s="456">
        <v>27915.293653799999</v>
      </c>
      <c r="D744" s="457">
        <v>2.09431885463091E-4</v>
      </c>
    </row>
    <row r="745" spans="1:4" ht="18" customHeight="1">
      <c r="A745" s="455" t="s">
        <v>1028</v>
      </c>
      <c r="B745" s="456">
        <v>3329</v>
      </c>
      <c r="C745" s="456">
        <v>7594.1137354000002</v>
      </c>
      <c r="D745" s="457">
        <v>5.6974129584679399E-5</v>
      </c>
    </row>
    <row r="746" spans="1:4" ht="18" customHeight="1">
      <c r="A746" s="455" t="s">
        <v>1029</v>
      </c>
      <c r="B746" s="456">
        <v>27431</v>
      </c>
      <c r="C746" s="456">
        <v>65569.408578200004</v>
      </c>
      <c r="D746" s="457">
        <v>4.9192836864042405E-4</v>
      </c>
    </row>
    <row r="747" spans="1:4" ht="18" customHeight="1">
      <c r="A747" s="455" t="s">
        <v>1030</v>
      </c>
      <c r="B747" s="456">
        <v>38272</v>
      </c>
      <c r="C747" s="456">
        <v>162709.10292619999</v>
      </c>
      <c r="D747" s="457">
        <v>1.2207098599947401E-3</v>
      </c>
    </row>
    <row r="748" spans="1:4" ht="18" customHeight="1">
      <c r="A748" s="455" t="s">
        <v>1031</v>
      </c>
      <c r="B748" s="456">
        <v>7669</v>
      </c>
      <c r="C748" s="456">
        <v>13531.894611</v>
      </c>
      <c r="D748" s="457">
        <v>1.01521776464773E-4</v>
      </c>
    </row>
    <row r="749" spans="1:4" ht="18" customHeight="1">
      <c r="A749" s="455" t="s">
        <v>1032</v>
      </c>
      <c r="B749" s="456">
        <v>17800</v>
      </c>
      <c r="C749" s="456">
        <v>34895.325908899998</v>
      </c>
      <c r="D749" s="457">
        <v>2.61798926050529E-4</v>
      </c>
    </row>
    <row r="750" spans="1:4" ht="18" customHeight="1">
      <c r="A750" s="452" t="s">
        <v>1168</v>
      </c>
      <c r="B750" s="453">
        <v>170085</v>
      </c>
      <c r="C750" s="453">
        <v>173122.63239419999</v>
      </c>
      <c r="D750" s="454">
        <v>1.29883639299332E-3</v>
      </c>
    </row>
    <row r="751" spans="1:4" ht="18" customHeight="1">
      <c r="A751" s="455" t="s">
        <v>1034</v>
      </c>
      <c r="B751" s="456">
        <v>11926</v>
      </c>
      <c r="C751" s="456">
        <v>7431.5658892000001</v>
      </c>
      <c r="D751" s="457">
        <v>5.5754629538223799E-5</v>
      </c>
    </row>
    <row r="752" spans="1:4" ht="18" customHeight="1">
      <c r="A752" s="455" t="s">
        <v>1035</v>
      </c>
      <c r="B752" s="456">
        <v>17804</v>
      </c>
      <c r="C752" s="456">
        <v>31242.4645681</v>
      </c>
      <c r="D752" s="457">
        <v>2.3439367474181299E-4</v>
      </c>
    </row>
    <row r="753" spans="1:4" ht="18" customHeight="1">
      <c r="A753" s="455" t="s">
        <v>1036</v>
      </c>
      <c r="B753" s="456">
        <v>2857</v>
      </c>
      <c r="C753" s="456">
        <v>2685.3983137999999</v>
      </c>
      <c r="D753" s="457">
        <v>2.0146950236433599E-5</v>
      </c>
    </row>
    <row r="754" spans="1:4" ht="18" customHeight="1">
      <c r="A754" s="455" t="s">
        <v>1037</v>
      </c>
      <c r="B754" s="456">
        <v>19657</v>
      </c>
      <c r="C754" s="456">
        <v>14671.226625400001</v>
      </c>
      <c r="D754" s="457">
        <v>1.10069508575474E-4</v>
      </c>
    </row>
    <row r="755" spans="1:4" ht="18" customHeight="1">
      <c r="A755" s="455" t="s">
        <v>1038</v>
      </c>
      <c r="B755" s="456">
        <v>13478</v>
      </c>
      <c r="C755" s="456">
        <v>7971.4903725000004</v>
      </c>
      <c r="D755" s="457">
        <v>5.9805362586121102E-5</v>
      </c>
    </row>
    <row r="756" spans="1:4" ht="18" customHeight="1">
      <c r="A756" s="455" t="s">
        <v>1039</v>
      </c>
      <c r="B756" s="456">
        <v>11526</v>
      </c>
      <c r="C756" s="456">
        <v>8317.3676434999998</v>
      </c>
      <c r="D756" s="457">
        <v>6.2400274533053001E-5</v>
      </c>
    </row>
    <row r="757" spans="1:4" ht="18" customHeight="1">
      <c r="A757" s="455" t="s">
        <v>1040</v>
      </c>
      <c r="B757" s="456">
        <v>11390</v>
      </c>
      <c r="C757" s="456">
        <v>17754.823474199999</v>
      </c>
      <c r="D757" s="457">
        <v>1.3320390615915599E-4</v>
      </c>
    </row>
    <row r="758" spans="1:4" ht="18" customHeight="1">
      <c r="A758" s="455" t="s">
        <v>1041</v>
      </c>
      <c r="B758" s="456">
        <v>12458</v>
      </c>
      <c r="C758" s="456">
        <v>6273.7115064999998</v>
      </c>
      <c r="D758" s="457">
        <v>4.7067935087937903E-5</v>
      </c>
    </row>
    <row r="759" spans="1:4" ht="18" customHeight="1">
      <c r="A759" s="455" t="s">
        <v>1042</v>
      </c>
      <c r="B759" s="456">
        <v>8241</v>
      </c>
      <c r="C759" s="456">
        <v>2288.5407150000001</v>
      </c>
      <c r="D759" s="457">
        <v>1.71695631378843E-5</v>
      </c>
    </row>
    <row r="760" spans="1:4" ht="18" customHeight="1">
      <c r="A760" s="455" t="s">
        <v>1043</v>
      </c>
      <c r="B760" s="456">
        <v>10703</v>
      </c>
      <c r="C760" s="456">
        <v>5022.1087313999997</v>
      </c>
      <c r="D760" s="457">
        <v>3.7677902072671801E-5</v>
      </c>
    </row>
    <row r="761" spans="1:4" ht="18" customHeight="1">
      <c r="A761" s="455" t="s">
        <v>1044</v>
      </c>
      <c r="B761" s="456">
        <v>30880</v>
      </c>
      <c r="C761" s="456">
        <v>60644.509760699999</v>
      </c>
      <c r="D761" s="457">
        <v>4.54979774874742E-4</v>
      </c>
    </row>
    <row r="762" spans="1:4" ht="18" customHeight="1">
      <c r="A762" s="455" t="s">
        <v>1045</v>
      </c>
      <c r="B762" s="456">
        <v>19165</v>
      </c>
      <c r="C762" s="456">
        <v>8819.4247938999997</v>
      </c>
      <c r="D762" s="457">
        <v>6.6166911449809401E-5</v>
      </c>
    </row>
    <row r="763" spans="1:4" ht="18" customHeight="1">
      <c r="A763" s="452" t="s">
        <v>1170</v>
      </c>
      <c r="B763" s="453">
        <v>227741</v>
      </c>
      <c r="C763" s="453">
        <v>903991.03050780005</v>
      </c>
      <c r="D763" s="454">
        <v>6.7821083420771802E-3</v>
      </c>
    </row>
    <row r="764" spans="1:4" ht="18" customHeight="1">
      <c r="A764" s="455" t="s">
        <v>1047</v>
      </c>
      <c r="B764" s="456">
        <v>13394</v>
      </c>
      <c r="C764" s="456">
        <v>16906.071633</v>
      </c>
      <c r="D764" s="457">
        <v>1.26836224679703E-4</v>
      </c>
    </row>
    <row r="765" spans="1:4" s="461" customFormat="1" ht="18" customHeight="1">
      <c r="A765" s="458" t="s">
        <v>1048</v>
      </c>
      <c r="B765" s="459">
        <v>17815</v>
      </c>
      <c r="C765" s="459">
        <v>35443.769123600003</v>
      </c>
      <c r="D765" s="460">
        <v>2.6591357008574998E-4</v>
      </c>
    </row>
    <row r="766" spans="1:4" ht="18" customHeight="1">
      <c r="A766" s="435"/>
      <c r="B766" s="436"/>
      <c r="C766" s="437"/>
      <c r="D766" s="438" t="s">
        <v>1470</v>
      </c>
    </row>
    <row r="767" spans="1:4" ht="18" customHeight="1">
      <c r="A767" s="1044" t="s">
        <v>1466</v>
      </c>
      <c r="B767" s="1044"/>
      <c r="C767" s="1044"/>
      <c r="D767" s="1044"/>
    </row>
    <row r="768" spans="1:4" ht="18" customHeight="1">
      <c r="A768" s="1044" t="s">
        <v>2</v>
      </c>
      <c r="B768" s="1044"/>
      <c r="C768" s="1044"/>
      <c r="D768" s="1044"/>
    </row>
    <row r="769" spans="1:4" ht="18" customHeight="1">
      <c r="A769" s="1044" t="s">
        <v>4</v>
      </c>
      <c r="B769" s="1044"/>
      <c r="C769" s="1044"/>
      <c r="D769" s="1044"/>
    </row>
    <row r="770" spans="1:4" ht="18" customHeight="1">
      <c r="A770" s="440"/>
      <c r="B770" s="441"/>
      <c r="C770" s="437"/>
      <c r="D770" s="442" t="s">
        <v>57</v>
      </c>
    </row>
    <row r="771" spans="1:4" ht="18" customHeight="1">
      <c r="A771" s="1042" t="s">
        <v>1467</v>
      </c>
      <c r="B771" s="443" t="s">
        <v>1468</v>
      </c>
      <c r="C771" s="444" t="s">
        <v>437</v>
      </c>
      <c r="D771" s="445" t="s">
        <v>1223</v>
      </c>
    </row>
    <row r="772" spans="1:4" ht="18" customHeight="1">
      <c r="A772" s="1043"/>
      <c r="B772" s="446" t="s">
        <v>11</v>
      </c>
      <c r="C772" s="447" t="s">
        <v>12</v>
      </c>
      <c r="D772" s="448" t="s">
        <v>13</v>
      </c>
    </row>
    <row r="773" spans="1:4" ht="18" customHeight="1">
      <c r="A773" s="449"/>
      <c r="B773" s="450"/>
      <c r="C773" s="451"/>
      <c r="D773" s="449"/>
    </row>
    <row r="774" spans="1:4" ht="18" customHeight="1">
      <c r="A774" s="455" t="s">
        <v>1049</v>
      </c>
      <c r="B774" s="456">
        <v>254</v>
      </c>
      <c r="C774" s="456">
        <v>2043.9387812</v>
      </c>
      <c r="D774" s="457">
        <v>1.5334459956847999E-5</v>
      </c>
    </row>
    <row r="775" spans="1:4" ht="18" customHeight="1">
      <c r="A775" s="455" t="s">
        <v>1050</v>
      </c>
      <c r="B775" s="456">
        <v>13012</v>
      </c>
      <c r="C775" s="456">
        <v>26826.285448499999</v>
      </c>
      <c r="D775" s="457">
        <v>2.0126170303372899E-4</v>
      </c>
    </row>
    <row r="776" spans="1:4" ht="18" customHeight="1">
      <c r="A776" s="455" t="s">
        <v>919</v>
      </c>
      <c r="B776" s="456">
        <v>7092</v>
      </c>
      <c r="C776" s="456">
        <v>10740.0560006</v>
      </c>
      <c r="D776" s="457">
        <v>8.0576267836561099E-5</v>
      </c>
    </row>
    <row r="777" spans="1:4" ht="18" customHeight="1">
      <c r="A777" s="455" t="s">
        <v>1051</v>
      </c>
      <c r="B777" s="456">
        <v>6306</v>
      </c>
      <c r="C777" s="456">
        <v>28365.3904616</v>
      </c>
      <c r="D777" s="457">
        <v>2.1280869475865199E-4</v>
      </c>
    </row>
    <row r="778" spans="1:4" ht="18" customHeight="1">
      <c r="A778" s="455" t="s">
        <v>1052</v>
      </c>
      <c r="B778" s="456">
        <v>5012</v>
      </c>
      <c r="C778" s="456">
        <v>10144.829497799999</v>
      </c>
      <c r="D778" s="457">
        <v>7.6110636548385997E-5</v>
      </c>
    </row>
    <row r="779" spans="1:4" ht="18" customHeight="1">
      <c r="A779" s="455" t="s">
        <v>1053</v>
      </c>
      <c r="B779" s="456">
        <v>10937</v>
      </c>
      <c r="C779" s="456">
        <v>25553.077555700002</v>
      </c>
      <c r="D779" s="457">
        <v>1.9170957963920101E-4</v>
      </c>
    </row>
    <row r="780" spans="1:4" ht="18" customHeight="1">
      <c r="A780" s="455" t="s">
        <v>1054</v>
      </c>
      <c r="B780" s="456">
        <v>26370</v>
      </c>
      <c r="C780" s="456">
        <v>17335.423556900001</v>
      </c>
      <c r="D780" s="457">
        <v>1.3005739741980601E-4</v>
      </c>
    </row>
    <row r="781" spans="1:4" ht="18" customHeight="1">
      <c r="A781" s="455" t="s">
        <v>1055</v>
      </c>
      <c r="B781" s="456">
        <v>14487</v>
      </c>
      <c r="C781" s="456">
        <v>10628.9504468</v>
      </c>
      <c r="D781" s="457">
        <v>7.9742708788021896E-5</v>
      </c>
    </row>
    <row r="782" spans="1:4" ht="18" customHeight="1">
      <c r="A782" s="455" t="s">
        <v>1056</v>
      </c>
      <c r="B782" s="456">
        <v>230</v>
      </c>
      <c r="C782" s="456">
        <v>1457.6760366999999</v>
      </c>
      <c r="D782" s="457">
        <v>1.09360784287823E-5</v>
      </c>
    </row>
    <row r="783" spans="1:4" ht="18" customHeight="1">
      <c r="A783" s="455" t="s">
        <v>1057</v>
      </c>
      <c r="B783" s="456">
        <v>24707</v>
      </c>
      <c r="C783" s="456">
        <v>17973.597350700002</v>
      </c>
      <c r="D783" s="457">
        <v>1.34845236750684E-4</v>
      </c>
    </row>
    <row r="784" spans="1:4" ht="18" customHeight="1">
      <c r="A784" s="455" t="s">
        <v>1058</v>
      </c>
      <c r="B784" s="456">
        <v>61114</v>
      </c>
      <c r="C784" s="456">
        <v>646807.17344719998</v>
      </c>
      <c r="D784" s="457">
        <v>4.8526104559770498E-3</v>
      </c>
    </row>
    <row r="785" spans="1:4" ht="18" customHeight="1">
      <c r="A785" s="455" t="s">
        <v>1059</v>
      </c>
      <c r="B785" s="456">
        <v>6890</v>
      </c>
      <c r="C785" s="456">
        <v>20496.5860546</v>
      </c>
      <c r="D785" s="457">
        <v>1.5377372404560199E-4</v>
      </c>
    </row>
    <row r="786" spans="1:4" ht="18" customHeight="1">
      <c r="A786" s="455" t="s">
        <v>1060</v>
      </c>
      <c r="B786" s="456">
        <v>927</v>
      </c>
      <c r="C786" s="456">
        <v>19420.2958215</v>
      </c>
      <c r="D786" s="457">
        <v>1.4569895701577499E-4</v>
      </c>
    </row>
    <row r="787" spans="1:4" ht="18" customHeight="1">
      <c r="A787" s="455" t="s">
        <v>1061</v>
      </c>
      <c r="B787" s="456">
        <v>19194</v>
      </c>
      <c r="C787" s="456">
        <v>13847.909291399999</v>
      </c>
      <c r="D787" s="457">
        <v>1.03892647112633E-4</v>
      </c>
    </row>
    <row r="788" spans="1:4" ht="18" customHeight="1">
      <c r="A788" s="452" t="s">
        <v>1141</v>
      </c>
      <c r="B788" s="453">
        <v>220839</v>
      </c>
      <c r="C788" s="453">
        <v>563238.64177009999</v>
      </c>
      <c r="D788" s="454">
        <v>4.2256453460422401E-3</v>
      </c>
    </row>
    <row r="789" spans="1:4" ht="18" customHeight="1">
      <c r="A789" s="455" t="s">
        <v>1063</v>
      </c>
      <c r="B789" s="456">
        <v>4445</v>
      </c>
      <c r="C789" s="456">
        <v>11384.9002599</v>
      </c>
      <c r="D789" s="457">
        <v>8.5414151712336303E-5</v>
      </c>
    </row>
    <row r="790" spans="1:4" ht="18" customHeight="1">
      <c r="A790" s="455" t="s">
        <v>1064</v>
      </c>
      <c r="B790" s="456">
        <v>11486</v>
      </c>
      <c r="C790" s="456">
        <v>21049.8528272</v>
      </c>
      <c r="D790" s="457">
        <v>1.57924556373813E-4</v>
      </c>
    </row>
    <row r="791" spans="1:4" ht="18" customHeight="1">
      <c r="A791" s="455" t="s">
        <v>1065</v>
      </c>
      <c r="B791" s="456">
        <v>8888</v>
      </c>
      <c r="C791" s="456">
        <v>19166.1023728</v>
      </c>
      <c r="D791" s="457">
        <v>1.4379189438932201E-4</v>
      </c>
    </row>
    <row r="792" spans="1:4" ht="18" customHeight="1">
      <c r="A792" s="455" t="s">
        <v>1066</v>
      </c>
      <c r="B792" s="456">
        <v>11743</v>
      </c>
      <c r="C792" s="456">
        <v>16969.716942300001</v>
      </c>
      <c r="D792" s="457">
        <v>1.2731371767307401E-4</v>
      </c>
    </row>
    <row r="793" spans="1:4" ht="18" customHeight="1">
      <c r="A793" s="455" t="s">
        <v>1067</v>
      </c>
      <c r="B793" s="456">
        <v>20503</v>
      </c>
      <c r="C793" s="456">
        <v>44182.4657458</v>
      </c>
      <c r="D793" s="457">
        <v>3.31474825961278E-4</v>
      </c>
    </row>
    <row r="794" spans="1:4" ht="18" customHeight="1">
      <c r="A794" s="455" t="s">
        <v>1068</v>
      </c>
      <c r="B794" s="456">
        <v>15735</v>
      </c>
      <c r="C794" s="456">
        <v>24125.281815099999</v>
      </c>
      <c r="D794" s="457">
        <v>1.80997675343352E-4</v>
      </c>
    </row>
    <row r="795" spans="1:4" ht="18" customHeight="1">
      <c r="A795" s="455" t="s">
        <v>1069</v>
      </c>
      <c r="B795" s="456">
        <v>24754</v>
      </c>
      <c r="C795" s="456">
        <v>49890.948774999997</v>
      </c>
      <c r="D795" s="457">
        <v>3.74302187147811E-4</v>
      </c>
    </row>
    <row r="796" spans="1:4" ht="18" customHeight="1">
      <c r="A796" s="455" t="s">
        <v>1070</v>
      </c>
      <c r="B796" s="456">
        <v>25895</v>
      </c>
      <c r="C796" s="456">
        <v>43105.209306099998</v>
      </c>
      <c r="D796" s="457">
        <v>3.23392810056605E-4</v>
      </c>
    </row>
    <row r="797" spans="1:4" ht="18" customHeight="1">
      <c r="A797" s="455" t="s">
        <v>1071</v>
      </c>
      <c r="B797" s="456">
        <v>21948</v>
      </c>
      <c r="C797" s="456">
        <v>60729.3327537</v>
      </c>
      <c r="D797" s="457">
        <v>4.5561615146367997E-4</v>
      </c>
    </row>
    <row r="798" spans="1:4" ht="18" customHeight="1">
      <c r="A798" s="455" t="s">
        <v>1072</v>
      </c>
      <c r="B798" s="456">
        <v>15631</v>
      </c>
      <c r="C798" s="456">
        <v>17929.021032799999</v>
      </c>
      <c r="D798" s="457">
        <v>1.3451080708569199E-4</v>
      </c>
    </row>
    <row r="799" spans="1:4" ht="18" customHeight="1">
      <c r="A799" s="455" t="s">
        <v>1073</v>
      </c>
      <c r="B799" s="456">
        <v>22971</v>
      </c>
      <c r="C799" s="456">
        <v>41877.5363335</v>
      </c>
      <c r="D799" s="457">
        <v>3.14182308151364E-4</v>
      </c>
    </row>
    <row r="800" spans="1:4" ht="18" customHeight="1">
      <c r="A800" s="455" t="s">
        <v>1074</v>
      </c>
      <c r="B800" s="456">
        <v>36840</v>
      </c>
      <c r="C800" s="456">
        <v>212828.2736059</v>
      </c>
      <c r="D800" s="457">
        <v>1.5967242606839201E-3</v>
      </c>
    </row>
    <row r="801" spans="1:4" ht="18" customHeight="1">
      <c r="A801" s="452" t="s">
        <v>1171</v>
      </c>
      <c r="B801" s="453">
        <v>104503</v>
      </c>
      <c r="C801" s="453">
        <v>267136.4018468</v>
      </c>
      <c r="D801" s="454">
        <v>2.0041659245445698E-3</v>
      </c>
    </row>
    <row r="802" spans="1:4" ht="18" customHeight="1">
      <c r="A802" s="455" t="s">
        <v>1076</v>
      </c>
      <c r="B802" s="456">
        <v>11083</v>
      </c>
      <c r="C802" s="456">
        <v>14172.8680059</v>
      </c>
      <c r="D802" s="457">
        <v>1.06330619541633E-4</v>
      </c>
    </row>
    <row r="803" spans="1:4" ht="18" customHeight="1">
      <c r="A803" s="455" t="s">
        <v>1077</v>
      </c>
      <c r="B803" s="456">
        <v>5128</v>
      </c>
      <c r="C803" s="456">
        <v>7678.4749186999998</v>
      </c>
      <c r="D803" s="457">
        <v>5.7607041489441398E-5</v>
      </c>
    </row>
    <row r="804" spans="1:4" ht="18" customHeight="1">
      <c r="A804" s="455" t="s">
        <v>997</v>
      </c>
      <c r="B804" s="456">
        <v>15847</v>
      </c>
      <c r="C804" s="456">
        <v>23894.646161299999</v>
      </c>
      <c r="D804" s="457">
        <v>1.7926735287462201E-4</v>
      </c>
    </row>
    <row r="805" spans="1:4" ht="18" customHeight="1">
      <c r="A805" s="455" t="s">
        <v>1078</v>
      </c>
      <c r="B805" s="456">
        <v>13393</v>
      </c>
      <c r="C805" s="456">
        <v>20767.441891900002</v>
      </c>
      <c r="D805" s="457">
        <v>1.5580579468751999E-4</v>
      </c>
    </row>
    <row r="806" spans="1:4" ht="18" customHeight="1">
      <c r="A806" s="455" t="s">
        <v>1079</v>
      </c>
      <c r="B806" s="456">
        <v>59052</v>
      </c>
      <c r="C806" s="456">
        <v>200622.97086900001</v>
      </c>
      <c r="D806" s="457">
        <v>1.50515511595136E-3</v>
      </c>
    </row>
    <row r="807" spans="1:4" s="468" customFormat="1" ht="18" customHeight="1">
      <c r="A807" s="465" t="s">
        <v>420</v>
      </c>
      <c r="B807" s="466">
        <v>12333782</v>
      </c>
      <c r="C807" s="466">
        <v>133290561.712102</v>
      </c>
      <c r="D807" s="467">
        <v>1</v>
      </c>
    </row>
    <row r="808" spans="1:4" ht="18" customHeight="1">
      <c r="A808" s="469" t="s">
        <v>135</v>
      </c>
    </row>
    <row r="809" spans="1:4" ht="18" customHeight="1">
      <c r="A809" s="470" t="s">
        <v>1471</v>
      </c>
    </row>
    <row r="810" spans="1:4" ht="18" customHeight="1">
      <c r="A810" s="471" t="s">
        <v>1472</v>
      </c>
    </row>
  </sheetData>
  <mergeCells count="72">
    <mergeCell ref="A771:A772"/>
    <mergeCell ref="A677:D677"/>
    <mergeCell ref="A678:D678"/>
    <mergeCell ref="A679:D679"/>
    <mergeCell ref="A681:A682"/>
    <mergeCell ref="A722:D722"/>
    <mergeCell ref="A723:D723"/>
    <mergeCell ref="A724:D724"/>
    <mergeCell ref="A726:A727"/>
    <mergeCell ref="A767:D767"/>
    <mergeCell ref="A768:D768"/>
    <mergeCell ref="A769:D769"/>
    <mergeCell ref="A636:A637"/>
    <mergeCell ref="A542:D542"/>
    <mergeCell ref="A543:D543"/>
    <mergeCell ref="A544:D544"/>
    <mergeCell ref="A546:A547"/>
    <mergeCell ref="A587:D587"/>
    <mergeCell ref="A588:D588"/>
    <mergeCell ref="A589:D589"/>
    <mergeCell ref="A591:A592"/>
    <mergeCell ref="A632:D632"/>
    <mergeCell ref="A633:D633"/>
    <mergeCell ref="A634:D634"/>
    <mergeCell ref="A501:A502"/>
    <mergeCell ref="A407:D407"/>
    <mergeCell ref="A408:D408"/>
    <mergeCell ref="A409:D409"/>
    <mergeCell ref="A411:A412"/>
    <mergeCell ref="A452:D452"/>
    <mergeCell ref="A453:D453"/>
    <mergeCell ref="A454:D454"/>
    <mergeCell ref="A456:A457"/>
    <mergeCell ref="A497:D497"/>
    <mergeCell ref="A498:D498"/>
    <mergeCell ref="A499:D499"/>
    <mergeCell ref="A366:A367"/>
    <mergeCell ref="A272:D272"/>
    <mergeCell ref="A273:D273"/>
    <mergeCell ref="A274:D274"/>
    <mergeCell ref="A276:A277"/>
    <mergeCell ref="A317:D317"/>
    <mergeCell ref="A318:D318"/>
    <mergeCell ref="A319:D319"/>
    <mergeCell ref="A321:A322"/>
    <mergeCell ref="A362:D362"/>
    <mergeCell ref="A363:D363"/>
    <mergeCell ref="A364:D364"/>
    <mergeCell ref="A231:A232"/>
    <mergeCell ref="A137:D137"/>
    <mergeCell ref="A138:D138"/>
    <mergeCell ref="A139:D139"/>
    <mergeCell ref="A141:A142"/>
    <mergeCell ref="A182:D182"/>
    <mergeCell ref="A183:D183"/>
    <mergeCell ref="A184:D184"/>
    <mergeCell ref="A186:A187"/>
    <mergeCell ref="A227:D227"/>
    <mergeCell ref="A228:D228"/>
    <mergeCell ref="A229:D229"/>
    <mergeCell ref="A96:A97"/>
    <mergeCell ref="A2:D2"/>
    <mergeCell ref="A3:D3"/>
    <mergeCell ref="A4:D4"/>
    <mergeCell ref="A6:A7"/>
    <mergeCell ref="A47:D47"/>
    <mergeCell ref="A48:D48"/>
    <mergeCell ref="A49:D49"/>
    <mergeCell ref="A51:A52"/>
    <mergeCell ref="A92:D92"/>
    <mergeCell ref="A93:D93"/>
    <mergeCell ref="A94:D94"/>
  </mergeCells>
  <pageMargins left="0.7" right="0.7" top="0.75" bottom="0.75" header="0.3" footer="0.3"/>
  <pageSetup scale="87" orientation="portrait" r:id="rId1"/>
  <headerFooter>
    <oddFooter>&amp;C&amp;P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>
  <dimension ref="A1:Y66"/>
  <sheetViews>
    <sheetView view="pageBreakPreview" topLeftCell="A22" zoomScale="60" workbookViewId="0">
      <selection activeCell="S17" sqref="S17"/>
    </sheetView>
  </sheetViews>
  <sheetFormatPr defaultRowHeight="12.75"/>
  <cols>
    <col min="1" max="1" width="23.7109375" style="472" customWidth="1"/>
    <col min="2" max="3" width="11" style="472" customWidth="1"/>
    <col min="4" max="4" width="12.5703125" style="472" customWidth="1"/>
    <col min="5" max="5" width="11" style="472" customWidth="1"/>
    <col min="6" max="6" width="9.42578125" style="472" customWidth="1"/>
    <col min="7" max="7" width="13.42578125" style="472" bestFit="1" customWidth="1"/>
    <col min="8" max="8" width="13.5703125" style="472" customWidth="1"/>
    <col min="9" max="9" width="15.5703125" style="472" customWidth="1"/>
    <col min="10" max="10" width="14.5703125" style="472" customWidth="1"/>
    <col min="11" max="11" width="17.85546875" style="472" customWidth="1"/>
    <col min="12" max="12" width="16.42578125" style="472" customWidth="1"/>
    <col min="13" max="13" width="32.42578125" style="502" customWidth="1"/>
    <col min="14" max="209" width="9.140625" style="472"/>
    <col min="210" max="210" width="24" style="472" customWidth="1"/>
    <col min="211" max="212" width="11.140625" style="472" customWidth="1"/>
    <col min="213" max="213" width="14.85546875" style="472" customWidth="1"/>
    <col min="214" max="214" width="12.140625" style="472" customWidth="1"/>
    <col min="215" max="216" width="10.140625" style="472" customWidth="1"/>
    <col min="217" max="218" width="13.28515625" style="472" customWidth="1"/>
    <col min="219" max="219" width="14.5703125" style="472" customWidth="1"/>
    <col min="220" max="220" width="13.28515625" style="472" customWidth="1"/>
    <col min="221" max="221" width="12.42578125" style="472" customWidth="1"/>
    <col min="222" max="222" width="24.42578125" style="472" customWidth="1"/>
    <col min="223" max="16384" width="9.140625" style="472"/>
  </cols>
  <sheetData>
    <row r="1" spans="1:24" ht="15">
      <c r="M1" s="473" t="s">
        <v>1473</v>
      </c>
    </row>
    <row r="2" spans="1:24" ht="18" customHeight="1">
      <c r="B2" s="474"/>
      <c r="C2" s="474"/>
      <c r="D2" s="474"/>
      <c r="E2" s="1050" t="s">
        <v>1474</v>
      </c>
      <c r="F2" s="1050"/>
      <c r="G2" s="1050"/>
      <c r="H2" s="1050"/>
      <c r="I2" s="1051" t="s">
        <v>1475</v>
      </c>
      <c r="J2" s="1051"/>
      <c r="K2" s="1051"/>
      <c r="L2" s="1051"/>
      <c r="M2" s="472"/>
    </row>
    <row r="3" spans="1:24" ht="18" customHeight="1">
      <c r="B3" s="474"/>
      <c r="C3" s="474"/>
      <c r="D3" s="474"/>
      <c r="E3" s="474"/>
      <c r="F3" s="474"/>
      <c r="H3" s="475" t="s">
        <v>149</v>
      </c>
      <c r="I3" s="476" t="s">
        <v>1476</v>
      </c>
      <c r="J3" s="477"/>
      <c r="K3" s="477"/>
      <c r="L3" s="477"/>
      <c r="M3" s="478"/>
    </row>
    <row r="4" spans="1:24" ht="18" customHeight="1">
      <c r="A4" s="478"/>
      <c r="B4" s="478"/>
      <c r="C4" s="478"/>
      <c r="D4" s="478"/>
      <c r="E4" s="478"/>
      <c r="F4" s="478"/>
      <c r="G4" s="478"/>
      <c r="H4" s="478"/>
      <c r="I4" s="478"/>
      <c r="J4" s="478"/>
      <c r="K4" s="478"/>
      <c r="L4" s="478"/>
      <c r="M4" s="479" t="s">
        <v>57</v>
      </c>
    </row>
    <row r="5" spans="1:24" ht="20.100000000000001" customHeight="1">
      <c r="A5" s="1045" t="s">
        <v>390</v>
      </c>
      <c r="B5" s="1052" t="s">
        <v>1477</v>
      </c>
      <c r="C5" s="1053"/>
      <c r="D5" s="1053"/>
      <c r="E5" s="1053"/>
      <c r="F5" s="1053"/>
      <c r="G5" s="1053"/>
      <c r="H5" s="1053"/>
      <c r="I5" s="1053"/>
      <c r="J5" s="1053"/>
      <c r="K5" s="1054"/>
      <c r="L5" s="1055" t="s">
        <v>1478</v>
      </c>
      <c r="M5" s="1045" t="s">
        <v>390</v>
      </c>
    </row>
    <row r="6" spans="1:24" ht="20.100000000000001" customHeight="1">
      <c r="A6" s="1046"/>
      <c r="B6" s="1048" t="s">
        <v>1479</v>
      </c>
      <c r="C6" s="1049" t="s">
        <v>1480</v>
      </c>
      <c r="D6" s="1049"/>
      <c r="E6" s="1049" t="s">
        <v>1481</v>
      </c>
      <c r="F6" s="1048" t="s">
        <v>1482</v>
      </c>
      <c r="G6" s="1048" t="s">
        <v>1483</v>
      </c>
      <c r="H6" s="1048" t="s">
        <v>1484</v>
      </c>
      <c r="I6" s="1048" t="s">
        <v>1485</v>
      </c>
      <c r="J6" s="1048" t="s">
        <v>1486</v>
      </c>
      <c r="K6" s="1048" t="s">
        <v>61</v>
      </c>
      <c r="L6" s="1056"/>
      <c r="M6" s="1046"/>
    </row>
    <row r="7" spans="1:24" ht="92.25" customHeight="1">
      <c r="A7" s="1046"/>
      <c r="B7" s="1048"/>
      <c r="C7" s="480" t="s">
        <v>1487</v>
      </c>
      <c r="D7" s="480" t="s">
        <v>1488</v>
      </c>
      <c r="E7" s="1049"/>
      <c r="F7" s="1048"/>
      <c r="G7" s="1048"/>
      <c r="H7" s="1048"/>
      <c r="I7" s="1048"/>
      <c r="J7" s="1048"/>
      <c r="K7" s="1048"/>
      <c r="L7" s="1057"/>
      <c r="M7" s="1046"/>
    </row>
    <row r="8" spans="1:24" ht="15" customHeight="1">
      <c r="A8" s="1047"/>
      <c r="B8" s="481" t="s">
        <v>11</v>
      </c>
      <c r="C8" s="481" t="s">
        <v>12</v>
      </c>
      <c r="D8" s="481" t="s">
        <v>13</v>
      </c>
      <c r="E8" s="482" t="s">
        <v>14</v>
      </c>
      <c r="F8" s="481" t="s">
        <v>15</v>
      </c>
      <c r="G8" s="481" t="s">
        <v>16</v>
      </c>
      <c r="H8" s="481" t="s">
        <v>17</v>
      </c>
      <c r="I8" s="481" t="s">
        <v>18</v>
      </c>
      <c r="J8" s="481" t="s">
        <v>178</v>
      </c>
      <c r="K8" s="481" t="s">
        <v>1489</v>
      </c>
      <c r="L8" s="482" t="s">
        <v>180</v>
      </c>
      <c r="M8" s="1047"/>
    </row>
    <row r="9" spans="1:24" ht="5.0999999999999996" customHeight="1">
      <c r="A9" s="483"/>
      <c r="B9" s="484"/>
      <c r="C9" s="484"/>
      <c r="D9" s="484"/>
      <c r="E9" s="484"/>
      <c r="F9" s="484"/>
      <c r="G9" s="484"/>
      <c r="H9" s="484"/>
      <c r="I9" s="478"/>
      <c r="J9" s="484"/>
      <c r="K9" s="484"/>
      <c r="L9" s="484"/>
      <c r="M9" s="479"/>
    </row>
    <row r="10" spans="1:24" ht="24" customHeight="1">
      <c r="A10" s="483" t="s">
        <v>396</v>
      </c>
      <c r="B10" s="485">
        <v>9619.9471936000009</v>
      </c>
      <c r="C10" s="486">
        <v>17.1320449</v>
      </c>
      <c r="D10" s="486">
        <v>32.554131499999997</v>
      </c>
      <c r="E10" s="486">
        <v>125.5974286</v>
      </c>
      <c r="F10" s="485">
        <v>0.19929160000000001</v>
      </c>
      <c r="G10" s="485">
        <v>391.9214498</v>
      </c>
      <c r="H10" s="485">
        <v>5.3083061000000002</v>
      </c>
      <c r="I10" s="486">
        <v>3208.1201415999999</v>
      </c>
      <c r="J10" s="485">
        <v>650.44702700000005</v>
      </c>
      <c r="K10" s="485">
        <v>14051.2270147</v>
      </c>
      <c r="L10" s="485">
        <v>13733.3008106</v>
      </c>
      <c r="M10" s="479" t="s">
        <v>396</v>
      </c>
      <c r="N10" s="487"/>
      <c r="O10" s="488"/>
      <c r="P10" s="489"/>
      <c r="Q10" s="489"/>
      <c r="R10" s="488"/>
      <c r="S10" s="488"/>
      <c r="T10" s="488"/>
      <c r="U10" s="488"/>
      <c r="V10" s="488"/>
      <c r="W10" s="488"/>
      <c r="X10" s="490"/>
    </row>
    <row r="11" spans="1:24" ht="24" customHeight="1">
      <c r="A11" s="483" t="s">
        <v>397</v>
      </c>
      <c r="B11" s="485">
        <v>48981.918260300001</v>
      </c>
      <c r="C11" s="485">
        <v>47.6071679</v>
      </c>
      <c r="D11" s="485">
        <v>62.063583399999999</v>
      </c>
      <c r="E11" s="485">
        <v>517.02544290000003</v>
      </c>
      <c r="F11" s="485">
        <v>0.15816179999999999</v>
      </c>
      <c r="G11" s="485">
        <v>941.43171329999996</v>
      </c>
      <c r="H11" s="485">
        <v>15.836448499999999</v>
      </c>
      <c r="I11" s="486">
        <v>8590.6762854000008</v>
      </c>
      <c r="J11" s="485">
        <v>2916.2209839000002</v>
      </c>
      <c r="K11" s="485">
        <v>62072.938047399999</v>
      </c>
      <c r="L11" s="485">
        <v>59230.251978400003</v>
      </c>
      <c r="M11" s="479" t="s">
        <v>397</v>
      </c>
      <c r="N11" s="487"/>
      <c r="O11" s="488"/>
      <c r="P11" s="489"/>
      <c r="Q11" s="489"/>
      <c r="R11" s="488"/>
      <c r="S11" s="488"/>
      <c r="T11" s="488"/>
      <c r="U11" s="488"/>
      <c r="V11" s="488"/>
      <c r="W11" s="488"/>
      <c r="X11" s="490"/>
    </row>
    <row r="12" spans="1:24" ht="24" customHeight="1">
      <c r="A12" s="483" t="s">
        <v>398</v>
      </c>
      <c r="B12" s="485">
        <v>240361.3633575</v>
      </c>
      <c r="C12" s="485">
        <v>205.47889649999999</v>
      </c>
      <c r="D12" s="485">
        <v>428.95667900000001</v>
      </c>
      <c r="E12" s="485">
        <v>3283.5970483999999</v>
      </c>
      <c r="F12" s="486">
        <v>4.2211045</v>
      </c>
      <c r="G12" s="485">
        <v>5347.7405737999998</v>
      </c>
      <c r="H12" s="485">
        <v>109.2442621</v>
      </c>
      <c r="I12" s="486">
        <v>37851.7127722</v>
      </c>
      <c r="J12" s="485">
        <v>19041.802348599998</v>
      </c>
      <c r="K12" s="485">
        <v>306634.1170426</v>
      </c>
      <c r="L12" s="485">
        <v>305701.4586439</v>
      </c>
      <c r="M12" s="479" t="s">
        <v>398</v>
      </c>
      <c r="N12" s="487"/>
      <c r="O12" s="488"/>
      <c r="P12" s="489"/>
      <c r="Q12" s="489"/>
      <c r="R12" s="488"/>
      <c r="S12" s="488"/>
      <c r="T12" s="488"/>
      <c r="U12" s="488"/>
      <c r="V12" s="488"/>
      <c r="W12" s="488"/>
      <c r="X12" s="490"/>
    </row>
    <row r="13" spans="1:24" ht="24" customHeight="1">
      <c r="A13" s="483" t="s">
        <v>399</v>
      </c>
      <c r="B13" s="485">
        <v>657699.7898883</v>
      </c>
      <c r="C13" s="485">
        <v>629.70822139999996</v>
      </c>
      <c r="D13" s="485">
        <v>1411.5138440000001</v>
      </c>
      <c r="E13" s="485">
        <v>17410.995585799999</v>
      </c>
      <c r="F13" s="485">
        <v>25.367440299999998</v>
      </c>
      <c r="G13" s="485">
        <v>18647.3981542</v>
      </c>
      <c r="H13" s="485">
        <v>377.0085813</v>
      </c>
      <c r="I13" s="485">
        <v>120372.60237949999</v>
      </c>
      <c r="J13" s="485">
        <v>52341.903772600002</v>
      </c>
      <c r="K13" s="485">
        <v>868916.28786739998</v>
      </c>
      <c r="L13" s="485">
        <v>855970.8482904</v>
      </c>
      <c r="M13" s="479" t="s">
        <v>399</v>
      </c>
      <c r="N13" s="487"/>
      <c r="O13" s="488"/>
      <c r="P13" s="489"/>
      <c r="Q13" s="489"/>
      <c r="R13" s="488"/>
      <c r="S13" s="488"/>
      <c r="T13" s="488"/>
      <c r="U13" s="488"/>
      <c r="V13" s="488"/>
      <c r="W13" s="488"/>
      <c r="X13" s="490"/>
    </row>
    <row r="14" spans="1:24" ht="24" customHeight="1">
      <c r="A14" s="483" t="s">
        <v>400</v>
      </c>
      <c r="B14" s="485">
        <v>1045189.3229281</v>
      </c>
      <c r="C14" s="485">
        <v>1913.1341374000001</v>
      </c>
      <c r="D14" s="485">
        <v>5104.7835100000002</v>
      </c>
      <c r="E14" s="485">
        <v>30174.708449000002</v>
      </c>
      <c r="F14" s="485">
        <v>129.6967721</v>
      </c>
      <c r="G14" s="485">
        <v>67253.500419300006</v>
      </c>
      <c r="H14" s="485">
        <v>1004.6934745</v>
      </c>
      <c r="I14" s="485">
        <v>294825.6794664</v>
      </c>
      <c r="J14" s="485">
        <v>40082.2007763</v>
      </c>
      <c r="K14" s="485">
        <v>1485677.7199331</v>
      </c>
      <c r="L14" s="485">
        <v>1448608.7273823</v>
      </c>
      <c r="M14" s="479" t="s">
        <v>400</v>
      </c>
      <c r="N14" s="487"/>
      <c r="O14" s="488"/>
      <c r="P14" s="489"/>
      <c r="Q14" s="489"/>
      <c r="R14" s="488"/>
      <c r="S14" s="488"/>
      <c r="T14" s="488"/>
      <c r="U14" s="488"/>
      <c r="V14" s="488"/>
      <c r="W14" s="488"/>
      <c r="X14" s="490"/>
    </row>
    <row r="15" spans="1:24" ht="24" customHeight="1">
      <c r="A15" s="483" t="s">
        <v>401</v>
      </c>
      <c r="B15" s="485">
        <v>931106.16028890002</v>
      </c>
      <c r="C15" s="485">
        <v>7833.9349713000001</v>
      </c>
      <c r="D15" s="485">
        <v>17933.885833799999</v>
      </c>
      <c r="E15" s="485">
        <v>61367.112035799997</v>
      </c>
      <c r="F15" s="485">
        <v>650.20432500000004</v>
      </c>
      <c r="G15" s="485">
        <v>223756.50146239999</v>
      </c>
      <c r="H15" s="485">
        <v>2729.2411127</v>
      </c>
      <c r="I15" s="485">
        <v>580634.18548039999</v>
      </c>
      <c r="J15" s="485">
        <v>80008.057570799996</v>
      </c>
      <c r="K15" s="485">
        <v>1906019.2830811001</v>
      </c>
      <c r="L15" s="485">
        <v>1855367.440103</v>
      </c>
      <c r="M15" s="479" t="s">
        <v>401</v>
      </c>
      <c r="N15" s="487"/>
      <c r="O15" s="488"/>
      <c r="P15" s="489"/>
      <c r="Q15" s="489"/>
      <c r="R15" s="488"/>
      <c r="S15" s="488"/>
      <c r="T15" s="488"/>
      <c r="U15" s="488"/>
      <c r="V15" s="488"/>
      <c r="W15" s="488"/>
      <c r="X15" s="490"/>
    </row>
    <row r="16" spans="1:24" ht="24" customHeight="1">
      <c r="A16" s="483" t="s">
        <v>402</v>
      </c>
      <c r="B16" s="485">
        <v>461252.64709809999</v>
      </c>
      <c r="C16" s="485">
        <v>13370.689982800001</v>
      </c>
      <c r="D16" s="485">
        <v>24341.958263699998</v>
      </c>
      <c r="E16" s="485">
        <v>72952.961511200003</v>
      </c>
      <c r="F16" s="485">
        <v>943.311283</v>
      </c>
      <c r="G16" s="485">
        <v>288547.56690759998</v>
      </c>
      <c r="H16" s="485">
        <v>2634.3377270999999</v>
      </c>
      <c r="I16" s="485">
        <v>665997.07166170003</v>
      </c>
      <c r="J16" s="485">
        <v>66206.889003499993</v>
      </c>
      <c r="K16" s="485">
        <v>1596247.4334386999</v>
      </c>
      <c r="L16" s="485">
        <v>1585888.5350416999</v>
      </c>
      <c r="M16" s="479" t="s">
        <v>402</v>
      </c>
      <c r="N16" s="487"/>
      <c r="O16" s="488"/>
      <c r="P16" s="489"/>
      <c r="Q16" s="489"/>
      <c r="R16" s="488"/>
      <c r="S16" s="488"/>
      <c r="T16" s="488"/>
      <c r="U16" s="488"/>
      <c r="V16" s="488"/>
      <c r="W16" s="488"/>
      <c r="X16" s="490"/>
    </row>
    <row r="17" spans="1:24" ht="24" customHeight="1">
      <c r="A17" s="483" t="s">
        <v>403</v>
      </c>
      <c r="B17" s="485">
        <v>220404.9528575</v>
      </c>
      <c r="C17" s="485">
        <v>18640.437489399999</v>
      </c>
      <c r="D17" s="485">
        <v>27320.668427699999</v>
      </c>
      <c r="E17" s="485">
        <v>65931.380336999995</v>
      </c>
      <c r="F17" s="485">
        <v>901.04384770000001</v>
      </c>
      <c r="G17" s="485">
        <v>310254.70569089998</v>
      </c>
      <c r="H17" s="485">
        <v>2892.7734697000001</v>
      </c>
      <c r="I17" s="485">
        <v>670312.86661469995</v>
      </c>
      <c r="J17" s="485">
        <v>27145.824013000001</v>
      </c>
      <c r="K17" s="485">
        <v>1343804.6527476001</v>
      </c>
      <c r="L17" s="485">
        <v>1309545.3571965001</v>
      </c>
      <c r="M17" s="479" t="s">
        <v>403</v>
      </c>
      <c r="N17" s="487"/>
      <c r="O17" s="488"/>
      <c r="P17" s="489"/>
      <c r="Q17" s="489"/>
      <c r="R17" s="488"/>
      <c r="S17" s="488"/>
      <c r="T17" s="488"/>
      <c r="U17" s="488"/>
      <c r="V17" s="488"/>
      <c r="W17" s="488"/>
      <c r="X17" s="490"/>
    </row>
    <row r="18" spans="1:24" ht="24" customHeight="1">
      <c r="A18" s="483" t="s">
        <v>404</v>
      </c>
      <c r="B18" s="485">
        <v>105926.0572142</v>
      </c>
      <c r="C18" s="485">
        <v>23503.8807246</v>
      </c>
      <c r="D18" s="485">
        <v>29428.617269400002</v>
      </c>
      <c r="E18" s="485">
        <v>70590.605712899996</v>
      </c>
      <c r="F18" s="485">
        <v>596.9830508</v>
      </c>
      <c r="G18" s="485">
        <v>313967.92578390002</v>
      </c>
      <c r="H18" s="485">
        <v>2831.5660122999998</v>
      </c>
      <c r="I18" s="485">
        <v>739299.90832329995</v>
      </c>
      <c r="J18" s="485">
        <v>98589.234425300005</v>
      </c>
      <c r="K18" s="485">
        <v>1384734.7785167</v>
      </c>
      <c r="L18" s="485">
        <v>1396313.217312</v>
      </c>
      <c r="M18" s="479" t="s">
        <v>404</v>
      </c>
      <c r="N18" s="487"/>
      <c r="O18" s="488"/>
      <c r="P18" s="489"/>
      <c r="Q18" s="489"/>
      <c r="R18" s="488"/>
      <c r="S18" s="488"/>
      <c r="T18" s="488"/>
      <c r="U18" s="488"/>
      <c r="V18" s="488"/>
      <c r="W18" s="488"/>
      <c r="X18" s="490"/>
    </row>
    <row r="19" spans="1:24" ht="24" customHeight="1">
      <c r="A19" s="483" t="s">
        <v>405</v>
      </c>
      <c r="B19" s="485">
        <v>257038.6675143</v>
      </c>
      <c r="C19" s="485">
        <v>125925.0501339</v>
      </c>
      <c r="D19" s="485">
        <v>164850.8083494</v>
      </c>
      <c r="E19" s="485">
        <v>289156.56511660002</v>
      </c>
      <c r="F19" s="485">
        <v>3573.6150785999998</v>
      </c>
      <c r="G19" s="485">
        <v>1362389.2277376</v>
      </c>
      <c r="H19" s="485">
        <v>9547.4926973000001</v>
      </c>
      <c r="I19" s="485">
        <v>2169326.1793975998</v>
      </c>
      <c r="J19" s="485">
        <v>310969.45576109999</v>
      </c>
      <c r="K19" s="485">
        <v>4692777.0617864002</v>
      </c>
      <c r="L19" s="485">
        <v>4539983.2490082998</v>
      </c>
      <c r="M19" s="479" t="s">
        <v>405</v>
      </c>
      <c r="N19" s="487"/>
      <c r="O19" s="488"/>
      <c r="P19" s="489"/>
      <c r="Q19" s="489"/>
      <c r="R19" s="488"/>
      <c r="S19" s="488"/>
      <c r="T19" s="488"/>
      <c r="U19" s="488"/>
      <c r="V19" s="488"/>
      <c r="W19" s="488"/>
      <c r="X19" s="490"/>
    </row>
    <row r="20" spans="1:24" ht="24" customHeight="1">
      <c r="A20" s="483" t="s">
        <v>406</v>
      </c>
      <c r="B20" s="485">
        <v>222699.82415080001</v>
      </c>
      <c r="C20" s="485">
        <v>269472.07780809997</v>
      </c>
      <c r="D20" s="485">
        <v>510167.42168600002</v>
      </c>
      <c r="E20" s="485">
        <v>737053.29239359999</v>
      </c>
      <c r="F20" s="485">
        <v>23054.3123251</v>
      </c>
      <c r="G20" s="485">
        <v>2973074.3874677001</v>
      </c>
      <c r="H20" s="485">
        <v>12923.998357099999</v>
      </c>
      <c r="I20" s="485">
        <v>1967408.3720636</v>
      </c>
      <c r="J20" s="485">
        <v>13387.799518899999</v>
      </c>
      <c r="K20" s="485">
        <v>6729241.4857708998</v>
      </c>
      <c r="L20" s="485">
        <v>6713030.8714974001</v>
      </c>
      <c r="M20" s="479" t="s">
        <v>406</v>
      </c>
      <c r="N20" s="487"/>
      <c r="O20" s="488"/>
      <c r="P20" s="489"/>
      <c r="Q20" s="489"/>
      <c r="R20" s="488"/>
      <c r="S20" s="488"/>
      <c r="T20" s="488"/>
      <c r="U20" s="488"/>
      <c r="V20" s="488"/>
      <c r="W20" s="488"/>
      <c r="X20" s="490"/>
    </row>
    <row r="21" spans="1:24" ht="24" customHeight="1">
      <c r="A21" s="483" t="s">
        <v>407</v>
      </c>
      <c r="B21" s="485">
        <v>109374.37318150001</v>
      </c>
      <c r="C21" s="485">
        <v>344929.24425719999</v>
      </c>
      <c r="D21" s="485">
        <v>685133.95577450003</v>
      </c>
      <c r="E21" s="485">
        <v>1080354.538157</v>
      </c>
      <c r="F21" s="485">
        <v>19110.794590400001</v>
      </c>
      <c r="G21" s="485">
        <v>3183592.9477630998</v>
      </c>
      <c r="H21" s="485">
        <v>11019.0643755</v>
      </c>
      <c r="I21" s="485">
        <v>968081.21324199997</v>
      </c>
      <c r="J21" s="485">
        <v>4128.3931288000003</v>
      </c>
      <c r="K21" s="485">
        <v>6405724.5244699996</v>
      </c>
      <c r="L21" s="485">
        <v>6529845.6370655</v>
      </c>
      <c r="M21" s="479" t="s">
        <v>407</v>
      </c>
      <c r="N21" s="487"/>
      <c r="O21" s="488"/>
      <c r="P21" s="489"/>
      <c r="Q21" s="489"/>
      <c r="R21" s="488"/>
      <c r="S21" s="488"/>
      <c r="T21" s="488"/>
      <c r="U21" s="488"/>
      <c r="V21" s="488"/>
      <c r="W21" s="488"/>
      <c r="X21" s="490"/>
    </row>
    <row r="22" spans="1:24" ht="24" customHeight="1">
      <c r="A22" s="483" t="s">
        <v>408</v>
      </c>
      <c r="B22" s="485">
        <v>62329.492868699999</v>
      </c>
      <c r="C22" s="485">
        <v>292726.16277519998</v>
      </c>
      <c r="D22" s="485">
        <v>671754.52579890005</v>
      </c>
      <c r="E22" s="485">
        <v>780896.97413550003</v>
      </c>
      <c r="F22" s="485">
        <v>22213.622765799999</v>
      </c>
      <c r="G22" s="485">
        <v>2265301.5461204001</v>
      </c>
      <c r="H22" s="485">
        <v>11417.240035299999</v>
      </c>
      <c r="I22" s="485">
        <v>529161.94537189999</v>
      </c>
      <c r="J22" s="485">
        <v>3844.4797554000002</v>
      </c>
      <c r="K22" s="485">
        <v>4639645.9896270996</v>
      </c>
      <c r="L22" s="485">
        <v>4770152.7754348004</v>
      </c>
      <c r="M22" s="479" t="s">
        <v>408</v>
      </c>
      <c r="N22" s="487"/>
      <c r="O22" s="488"/>
      <c r="P22" s="489"/>
      <c r="Q22" s="489"/>
      <c r="R22" s="488"/>
      <c r="S22" s="488"/>
      <c r="T22" s="488"/>
      <c r="U22" s="488"/>
      <c r="V22" s="488"/>
      <c r="W22" s="488"/>
      <c r="X22" s="490"/>
    </row>
    <row r="23" spans="1:24" ht="24" customHeight="1">
      <c r="A23" s="483" t="s">
        <v>409</v>
      </c>
      <c r="B23" s="485">
        <v>44063.039698</v>
      </c>
      <c r="C23" s="485">
        <v>267850.46662939998</v>
      </c>
      <c r="D23" s="485">
        <v>563320.24672199995</v>
      </c>
      <c r="E23" s="485">
        <v>716858.91021410003</v>
      </c>
      <c r="F23" s="485">
        <v>15032.8269432</v>
      </c>
      <c r="G23" s="485">
        <v>1904168.7444694</v>
      </c>
      <c r="H23" s="485">
        <v>10602.567473499999</v>
      </c>
      <c r="I23" s="485">
        <v>633239.52107120003</v>
      </c>
      <c r="J23" s="485">
        <v>1690.4175574000001</v>
      </c>
      <c r="K23" s="485">
        <v>4156826.7407781999</v>
      </c>
      <c r="L23" s="485">
        <v>4181250.1093873</v>
      </c>
      <c r="M23" s="479" t="s">
        <v>409</v>
      </c>
      <c r="N23" s="487"/>
      <c r="O23" s="488"/>
      <c r="P23" s="489"/>
      <c r="Q23" s="489"/>
      <c r="R23" s="488"/>
      <c r="S23" s="488"/>
      <c r="T23" s="488"/>
      <c r="U23" s="488"/>
      <c r="V23" s="488"/>
      <c r="W23" s="488"/>
      <c r="X23" s="490"/>
    </row>
    <row r="24" spans="1:24" ht="24" customHeight="1">
      <c r="A24" s="483" t="s">
        <v>410</v>
      </c>
      <c r="B24" s="485">
        <v>368760.43229149998</v>
      </c>
      <c r="C24" s="485">
        <v>2624337.1779093998</v>
      </c>
      <c r="D24" s="485">
        <v>4866152.143983</v>
      </c>
      <c r="E24" s="485">
        <v>1476911.8722693999</v>
      </c>
      <c r="F24" s="485">
        <v>207299.39161409999</v>
      </c>
      <c r="G24" s="485">
        <v>8493997.1968949009</v>
      </c>
      <c r="H24" s="485">
        <v>233644.87150559999</v>
      </c>
      <c r="I24" s="485">
        <v>693464.77501149999</v>
      </c>
      <c r="J24" s="485">
        <v>12144.6053034</v>
      </c>
      <c r="K24" s="485">
        <v>18976712.466782801</v>
      </c>
      <c r="L24" s="485">
        <v>18724523.8897237</v>
      </c>
      <c r="M24" s="479" t="s">
        <v>410</v>
      </c>
      <c r="N24" s="487"/>
      <c r="O24" s="488"/>
      <c r="P24" s="489"/>
      <c r="Q24" s="489"/>
      <c r="R24" s="488"/>
      <c r="S24" s="488"/>
      <c r="T24" s="488"/>
      <c r="U24" s="488"/>
      <c r="V24" s="488"/>
      <c r="W24" s="488"/>
      <c r="X24" s="490"/>
    </row>
    <row r="25" spans="1:24" ht="24" customHeight="1">
      <c r="A25" s="483" t="s">
        <v>411</v>
      </c>
      <c r="B25" s="485">
        <v>291183.19785220001</v>
      </c>
      <c r="C25" s="485">
        <v>2096361.0961480001</v>
      </c>
      <c r="D25" s="485">
        <v>2934075.0750946999</v>
      </c>
      <c r="E25" s="485">
        <v>708424.41483000002</v>
      </c>
      <c r="F25" s="485">
        <v>95438.842648100006</v>
      </c>
      <c r="G25" s="485">
        <v>3832695.3528189999</v>
      </c>
      <c r="H25" s="485">
        <v>299674.59056440002</v>
      </c>
      <c r="I25" s="485">
        <v>162881.0376103</v>
      </c>
      <c r="J25" s="485">
        <v>11121.4106044</v>
      </c>
      <c r="K25" s="485">
        <v>10431855.0181711</v>
      </c>
      <c r="L25" s="485">
        <v>10065436.538398501</v>
      </c>
      <c r="M25" s="479" t="s">
        <v>411</v>
      </c>
      <c r="N25" s="487"/>
      <c r="O25" s="488"/>
      <c r="P25" s="489"/>
      <c r="Q25" s="489"/>
      <c r="R25" s="488"/>
      <c r="S25" s="488"/>
      <c r="T25" s="488"/>
      <c r="U25" s="488"/>
      <c r="V25" s="488"/>
      <c r="W25" s="488"/>
      <c r="X25" s="490"/>
    </row>
    <row r="26" spans="1:24" ht="24" customHeight="1">
      <c r="A26" s="483" t="s">
        <v>412</v>
      </c>
      <c r="B26" s="485">
        <v>227078.94363990001</v>
      </c>
      <c r="C26" s="485">
        <v>1638907.3275500999</v>
      </c>
      <c r="D26" s="485">
        <v>1854653.4880675999</v>
      </c>
      <c r="E26" s="485">
        <v>444270.2227638</v>
      </c>
      <c r="F26" s="485">
        <v>38390.483133399997</v>
      </c>
      <c r="G26" s="485">
        <v>3137801.4764851001</v>
      </c>
      <c r="H26" s="485">
        <v>248632.37400750001</v>
      </c>
      <c r="I26" s="485">
        <v>248597.43365349999</v>
      </c>
      <c r="J26" s="485">
        <v>3636.7517800000001</v>
      </c>
      <c r="K26" s="485">
        <v>7841968.5010809004</v>
      </c>
      <c r="L26" s="485">
        <v>7726526.5203398997</v>
      </c>
      <c r="M26" s="479" t="s">
        <v>412</v>
      </c>
      <c r="N26" s="487"/>
      <c r="O26" s="488"/>
      <c r="P26" s="489"/>
      <c r="Q26" s="489"/>
      <c r="R26" s="488"/>
      <c r="S26" s="488"/>
      <c r="T26" s="488"/>
      <c r="U26" s="488"/>
      <c r="V26" s="488"/>
      <c r="W26" s="488"/>
      <c r="X26" s="490"/>
    </row>
    <row r="27" spans="1:24" ht="24" customHeight="1">
      <c r="A27" s="483" t="s">
        <v>413</v>
      </c>
      <c r="B27" s="485">
        <v>131165.06432030001</v>
      </c>
      <c r="C27" s="485">
        <v>1397244.6465612</v>
      </c>
      <c r="D27" s="485">
        <v>1267075.8283501</v>
      </c>
      <c r="E27" s="485">
        <v>295471.18402689998</v>
      </c>
      <c r="F27" s="485">
        <v>15246.106614</v>
      </c>
      <c r="G27" s="485">
        <v>2032360.313937</v>
      </c>
      <c r="H27" s="485">
        <v>230091.28677889999</v>
      </c>
      <c r="I27" s="485">
        <v>223971.43738059999</v>
      </c>
      <c r="J27" s="485">
        <v>4762.2566999999999</v>
      </c>
      <c r="K27" s="485">
        <v>5597388.1246689996</v>
      </c>
      <c r="L27" s="485">
        <v>5524224.2185073998</v>
      </c>
      <c r="M27" s="479" t="s">
        <v>413</v>
      </c>
      <c r="N27" s="487"/>
      <c r="O27" s="488"/>
      <c r="P27" s="489"/>
      <c r="Q27" s="489"/>
      <c r="R27" s="488"/>
      <c r="S27" s="488"/>
      <c r="T27" s="488"/>
      <c r="U27" s="488"/>
      <c r="V27" s="488"/>
      <c r="W27" s="488"/>
      <c r="X27" s="490"/>
    </row>
    <row r="28" spans="1:24" ht="24" customHeight="1">
      <c r="A28" s="483" t="s">
        <v>414</v>
      </c>
      <c r="B28" s="485">
        <v>103303.5712448</v>
      </c>
      <c r="C28" s="485">
        <v>1154636.2927435001</v>
      </c>
      <c r="D28" s="485">
        <v>1188756.0451464001</v>
      </c>
      <c r="E28" s="485">
        <v>270122.62670810003</v>
      </c>
      <c r="F28" s="485">
        <v>8936.9773501</v>
      </c>
      <c r="G28" s="485">
        <v>1208481.0346067001</v>
      </c>
      <c r="H28" s="485">
        <v>147486.69668699999</v>
      </c>
      <c r="I28" s="485">
        <v>57614.680913800003</v>
      </c>
      <c r="J28" s="485">
        <v>4002.6333332999998</v>
      </c>
      <c r="K28" s="485">
        <v>4143340.5587336998</v>
      </c>
      <c r="L28" s="485">
        <v>3951498.0651676999</v>
      </c>
      <c r="M28" s="479" t="s">
        <v>414</v>
      </c>
      <c r="N28" s="487"/>
      <c r="O28" s="488"/>
      <c r="P28" s="489"/>
      <c r="Q28" s="489"/>
      <c r="R28" s="488"/>
      <c r="S28" s="488"/>
      <c r="T28" s="488"/>
      <c r="U28" s="488"/>
      <c r="V28" s="488"/>
      <c r="W28" s="488"/>
      <c r="X28" s="490"/>
    </row>
    <row r="29" spans="1:24" ht="24" customHeight="1">
      <c r="A29" s="483" t="s">
        <v>415</v>
      </c>
      <c r="B29" s="485">
        <v>105685.5532145</v>
      </c>
      <c r="C29" s="485">
        <v>973294.0289572</v>
      </c>
      <c r="D29" s="485">
        <v>1074877.7711483</v>
      </c>
      <c r="E29" s="485">
        <v>223105.73991539999</v>
      </c>
      <c r="F29" s="485">
        <v>21406.006299000001</v>
      </c>
      <c r="G29" s="485">
        <v>930380.20452949998</v>
      </c>
      <c r="H29" s="485">
        <v>187520.37604150001</v>
      </c>
      <c r="I29" s="485">
        <v>70103.952839799997</v>
      </c>
      <c r="J29" s="491">
        <v>2540.7335309999999</v>
      </c>
      <c r="K29" s="485">
        <v>3588914.3664762001</v>
      </c>
      <c r="L29" s="485">
        <v>3460822.1253661001</v>
      </c>
      <c r="M29" s="479" t="s">
        <v>415</v>
      </c>
      <c r="N29" s="487"/>
      <c r="O29" s="488"/>
      <c r="P29" s="489"/>
      <c r="Q29" s="489"/>
      <c r="R29" s="488"/>
      <c r="S29" s="488"/>
      <c r="T29" s="488"/>
      <c r="U29" s="488"/>
      <c r="V29" s="488"/>
      <c r="W29" s="492"/>
      <c r="X29" s="490"/>
    </row>
    <row r="30" spans="1:24" ht="24" customHeight="1">
      <c r="A30" s="483" t="s">
        <v>416</v>
      </c>
      <c r="B30" s="485">
        <v>64203.9461113</v>
      </c>
      <c r="C30" s="485">
        <v>979780.37851559999</v>
      </c>
      <c r="D30" s="485">
        <v>839973.47515219997</v>
      </c>
      <c r="E30" s="485">
        <v>163342.6590745</v>
      </c>
      <c r="F30" s="486">
        <v>3309.3900638999999</v>
      </c>
      <c r="G30" s="485">
        <v>789306.41489789996</v>
      </c>
      <c r="H30" s="485">
        <v>78360.385996900004</v>
      </c>
      <c r="I30" s="485">
        <v>38678.421204400001</v>
      </c>
      <c r="J30" s="491"/>
      <c r="K30" s="485">
        <v>2956955.0710167</v>
      </c>
      <c r="L30" s="485">
        <v>2875141.6598435999</v>
      </c>
      <c r="M30" s="479" t="s">
        <v>416</v>
      </c>
      <c r="N30" s="487"/>
      <c r="O30" s="488"/>
      <c r="P30" s="489"/>
      <c r="Q30" s="489"/>
      <c r="R30" s="488"/>
      <c r="S30" s="492"/>
      <c r="T30" s="488"/>
      <c r="U30" s="488"/>
      <c r="V30" s="488"/>
      <c r="W30" s="492"/>
      <c r="X30" s="490"/>
    </row>
    <row r="31" spans="1:24" ht="24" customHeight="1">
      <c r="A31" s="483" t="s">
        <v>417</v>
      </c>
      <c r="B31" s="485">
        <v>78894.261256400001</v>
      </c>
      <c r="C31" s="485">
        <v>803032.40509629995</v>
      </c>
      <c r="D31" s="485">
        <v>544086.21670860006</v>
      </c>
      <c r="E31" s="485">
        <v>167120.44811299999</v>
      </c>
      <c r="F31" s="485">
        <v>15036.7848755</v>
      </c>
      <c r="G31" s="485">
        <v>618885.40067070001</v>
      </c>
      <c r="H31" s="485">
        <v>87469.506897800005</v>
      </c>
      <c r="I31" s="485">
        <v>18366.125</v>
      </c>
      <c r="J31" s="491"/>
      <c r="K31" s="485">
        <v>2332891.1486183</v>
      </c>
      <c r="L31" s="485">
        <v>2419043.0834626001</v>
      </c>
      <c r="M31" s="479" t="s">
        <v>417</v>
      </c>
      <c r="N31" s="487"/>
      <c r="O31" s="488"/>
      <c r="P31" s="489"/>
      <c r="Q31" s="489"/>
      <c r="R31" s="488"/>
      <c r="S31" s="488"/>
      <c r="T31" s="488"/>
      <c r="U31" s="488"/>
      <c r="V31" s="488"/>
      <c r="W31" s="492"/>
      <c r="X31" s="490"/>
    </row>
    <row r="32" spans="1:24" ht="24" customHeight="1">
      <c r="A32" s="483" t="s">
        <v>418</v>
      </c>
      <c r="B32" s="485">
        <v>206680.1814529</v>
      </c>
      <c r="C32" s="485">
        <v>1357073.757773</v>
      </c>
      <c r="D32" s="485">
        <v>1275371.0829686001</v>
      </c>
      <c r="E32" s="485">
        <v>322905.9062199</v>
      </c>
      <c r="F32" s="485">
        <v>12836.864223099999</v>
      </c>
      <c r="G32" s="485">
        <v>1379541.0794122999</v>
      </c>
      <c r="H32" s="486">
        <v>166551.13875499999</v>
      </c>
      <c r="I32" s="485">
        <v>47642.5974833</v>
      </c>
      <c r="J32" s="493">
        <v>4037.9121608</v>
      </c>
      <c r="K32" s="485">
        <v>4772640.5204488998</v>
      </c>
      <c r="L32" s="485">
        <v>4653491.7034940002</v>
      </c>
      <c r="M32" s="479" t="s">
        <v>418</v>
      </c>
      <c r="N32" s="487"/>
      <c r="O32" s="488"/>
      <c r="P32" s="489"/>
      <c r="Q32" s="489"/>
      <c r="R32" s="488"/>
      <c r="S32" s="488"/>
      <c r="T32" s="488"/>
      <c r="U32" s="488"/>
      <c r="V32" s="488"/>
      <c r="W32" s="488"/>
      <c r="X32" s="490"/>
    </row>
    <row r="33" spans="1:25" ht="24" customHeight="1">
      <c r="A33" s="483" t="s">
        <v>419</v>
      </c>
      <c r="B33" s="485">
        <v>538524.70453059999</v>
      </c>
      <c r="C33" s="485">
        <v>11773706.672526499</v>
      </c>
      <c r="D33" s="485">
        <v>8126175.7379572997</v>
      </c>
      <c r="E33" s="485">
        <v>3127768.0853435001</v>
      </c>
      <c r="F33" s="485">
        <v>637803.9594545</v>
      </c>
      <c r="G33" s="485">
        <v>11364221.296276599</v>
      </c>
      <c r="H33" s="485">
        <v>1059789.6006310999</v>
      </c>
      <c r="I33" s="485">
        <v>302150.0116502</v>
      </c>
      <c r="J33" s="485">
        <v>125381.6276122</v>
      </c>
      <c r="K33" s="485">
        <v>37055521.695982501</v>
      </c>
      <c r="L33" s="485">
        <v>34900603.3264881</v>
      </c>
      <c r="M33" s="479" t="s">
        <v>419</v>
      </c>
      <c r="N33" s="487"/>
      <c r="O33" s="488"/>
      <c r="P33" s="489"/>
      <c r="Q33" s="489"/>
      <c r="R33" s="488"/>
      <c r="S33" s="488"/>
      <c r="T33" s="488"/>
      <c r="U33" s="488"/>
      <c r="V33" s="488"/>
      <c r="W33" s="488"/>
      <c r="X33" s="490"/>
      <c r="Y33" s="474"/>
    </row>
    <row r="34" spans="1:25" ht="5.0999999999999996" customHeight="1">
      <c r="A34" s="483"/>
      <c r="B34" s="494"/>
      <c r="C34" s="494"/>
      <c r="D34" s="494"/>
      <c r="E34" s="494"/>
      <c r="F34" s="494"/>
      <c r="G34" s="494"/>
      <c r="H34" s="494"/>
      <c r="I34" s="494"/>
      <c r="J34" s="494"/>
      <c r="K34" s="494"/>
      <c r="M34" s="479"/>
      <c r="N34" s="487"/>
      <c r="O34" s="488"/>
      <c r="P34" s="489"/>
      <c r="Q34" s="489"/>
      <c r="R34" s="488"/>
      <c r="S34" s="488"/>
      <c r="T34" s="488"/>
      <c r="U34" s="488"/>
      <c r="V34" s="488"/>
      <c r="W34" s="488"/>
      <c r="X34" s="490"/>
    </row>
    <row r="35" spans="1:25" s="474" customFormat="1" ht="24.95" customHeight="1">
      <c r="A35" s="495" t="s">
        <v>1490</v>
      </c>
      <c r="B35" s="496">
        <v>6531527.4124141997</v>
      </c>
      <c r="C35" s="496">
        <v>26165438.789020799</v>
      </c>
      <c r="D35" s="496">
        <v>26672488.824450102</v>
      </c>
      <c r="E35" s="496">
        <v>11126117.422832901</v>
      </c>
      <c r="F35" s="496">
        <v>1141941.1632556</v>
      </c>
      <c r="G35" s="496">
        <v>46705305.316243097</v>
      </c>
      <c r="H35" s="496">
        <v>2807331.2001987002</v>
      </c>
      <c r="I35" s="496">
        <v>11251780.527018899</v>
      </c>
      <c r="J35" s="496">
        <v>888631.05666769994</v>
      </c>
      <c r="K35" s="496">
        <v>133290561.712102</v>
      </c>
      <c r="L35" s="497">
        <v>129865932.909944</v>
      </c>
      <c r="M35" s="498" t="s">
        <v>61</v>
      </c>
      <c r="N35" s="499"/>
      <c r="O35" s="488"/>
      <c r="P35" s="488"/>
      <c r="Q35" s="488"/>
      <c r="R35" s="488"/>
      <c r="S35" s="488"/>
      <c r="T35" s="488"/>
      <c r="U35" s="488"/>
      <c r="V35" s="488"/>
      <c r="W35" s="488"/>
      <c r="X35" s="490"/>
      <c r="Y35" s="472"/>
    </row>
    <row r="36" spans="1:25">
      <c r="A36" s="469" t="s">
        <v>135</v>
      </c>
      <c r="B36" s="500"/>
      <c r="C36" s="500"/>
      <c r="D36" s="500"/>
      <c r="H36" s="501"/>
      <c r="I36" s="501"/>
    </row>
    <row r="37" spans="1:25">
      <c r="A37" s="470" t="s">
        <v>1471</v>
      </c>
      <c r="B37" s="503"/>
      <c r="C37" s="503"/>
      <c r="D37" s="503"/>
      <c r="E37" s="503"/>
      <c r="F37" s="503"/>
      <c r="G37" s="503"/>
      <c r="H37" s="503"/>
      <c r="I37" s="503"/>
      <c r="J37" s="503"/>
      <c r="K37" s="503"/>
      <c r="L37" s="504"/>
      <c r="M37" s="503"/>
    </row>
    <row r="38" spans="1:25" ht="15">
      <c r="A38" s="471" t="s">
        <v>1472</v>
      </c>
      <c r="B38" s="505"/>
      <c r="C38" s="506"/>
      <c r="D38" s="506"/>
      <c r="E38" s="506"/>
      <c r="F38" s="506"/>
      <c r="G38" s="506"/>
      <c r="H38" s="506"/>
      <c r="I38" s="506"/>
      <c r="J38" s="506"/>
      <c r="K38" s="505"/>
      <c r="L38" s="507"/>
    </row>
    <row r="39" spans="1:25">
      <c r="L39" s="508"/>
    </row>
    <row r="40" spans="1:25">
      <c r="L40" s="508"/>
    </row>
    <row r="41" spans="1:25">
      <c r="B41" s="509"/>
      <c r="C41" s="510"/>
      <c r="D41" s="510"/>
      <c r="E41" s="511"/>
      <c r="F41" s="511"/>
      <c r="G41" s="511"/>
      <c r="H41" s="511"/>
      <c r="I41" s="509"/>
      <c r="J41" s="509"/>
      <c r="K41" s="512"/>
      <c r="L41" s="500"/>
    </row>
    <row r="42" spans="1:25">
      <c r="B42" s="509"/>
      <c r="C42" s="510"/>
      <c r="D42" s="510"/>
      <c r="E42" s="511"/>
      <c r="F42" s="511"/>
      <c r="G42" s="511"/>
      <c r="H42" s="511"/>
      <c r="I42" s="509"/>
      <c r="J42" s="509"/>
      <c r="K42" s="512"/>
    </row>
    <row r="43" spans="1:25">
      <c r="B43" s="509"/>
      <c r="C43" s="510"/>
      <c r="D43" s="510"/>
      <c r="E43" s="509"/>
      <c r="F43" s="511"/>
      <c r="G43" s="509"/>
      <c r="H43" s="511"/>
      <c r="I43" s="509"/>
      <c r="J43" s="509"/>
      <c r="K43" s="512"/>
    </row>
    <row r="44" spans="1:25">
      <c r="B44" s="509"/>
      <c r="C44" s="510"/>
      <c r="D44" s="513"/>
      <c r="E44" s="509"/>
      <c r="F44" s="511"/>
      <c r="G44" s="509"/>
      <c r="H44" s="511"/>
      <c r="I44" s="509"/>
      <c r="J44" s="509"/>
      <c r="K44" s="512"/>
    </row>
    <row r="45" spans="1:25">
      <c r="B45" s="509"/>
      <c r="C45" s="513"/>
      <c r="D45" s="513"/>
      <c r="E45" s="509"/>
      <c r="F45" s="511"/>
      <c r="G45" s="509"/>
      <c r="H45" s="511"/>
      <c r="I45" s="509"/>
      <c r="J45" s="509"/>
      <c r="K45" s="512"/>
    </row>
    <row r="46" spans="1:25">
      <c r="B46" s="509"/>
      <c r="C46" s="513"/>
      <c r="D46" s="513"/>
      <c r="E46" s="509"/>
      <c r="F46" s="511"/>
      <c r="G46" s="509"/>
      <c r="H46" s="509"/>
      <c r="I46" s="509"/>
      <c r="J46" s="509"/>
      <c r="K46" s="512"/>
    </row>
    <row r="47" spans="1:25">
      <c r="B47" s="509"/>
      <c r="C47" s="513"/>
      <c r="D47" s="513"/>
      <c r="E47" s="509"/>
      <c r="F47" s="511"/>
      <c r="G47" s="509"/>
      <c r="H47" s="509"/>
      <c r="I47" s="509"/>
      <c r="J47" s="509"/>
      <c r="K47" s="512"/>
    </row>
    <row r="48" spans="1:25">
      <c r="B48" s="509"/>
      <c r="C48" s="513"/>
      <c r="D48" s="513"/>
      <c r="E48" s="509"/>
      <c r="F48" s="511"/>
      <c r="G48" s="509"/>
      <c r="H48" s="509"/>
      <c r="I48" s="509"/>
      <c r="J48" s="509"/>
      <c r="K48" s="512"/>
    </row>
    <row r="49" spans="2:11">
      <c r="B49" s="509"/>
      <c r="C49" s="513"/>
      <c r="D49" s="513"/>
      <c r="E49" s="509"/>
      <c r="F49" s="511"/>
      <c r="G49" s="509"/>
      <c r="H49" s="509"/>
      <c r="I49" s="509"/>
      <c r="J49" s="511"/>
      <c r="K49" s="512"/>
    </row>
    <row r="50" spans="2:11">
      <c r="B50" s="509"/>
      <c r="C50" s="513"/>
      <c r="D50" s="513"/>
      <c r="E50" s="509"/>
      <c r="F50" s="509"/>
      <c r="G50" s="509"/>
      <c r="H50" s="509"/>
      <c r="I50" s="509"/>
      <c r="J50" s="509"/>
      <c r="K50" s="512"/>
    </row>
    <row r="51" spans="2:11">
      <c r="B51" s="509"/>
      <c r="C51" s="513"/>
      <c r="D51" s="513"/>
      <c r="E51" s="509"/>
      <c r="F51" s="509"/>
      <c r="G51" s="509"/>
      <c r="H51" s="509"/>
      <c r="I51" s="509"/>
      <c r="J51" s="509"/>
      <c r="K51" s="512"/>
    </row>
    <row r="52" spans="2:11">
      <c r="B52" s="509"/>
      <c r="C52" s="513"/>
      <c r="D52" s="513"/>
      <c r="E52" s="509"/>
      <c r="F52" s="509"/>
      <c r="G52" s="509"/>
      <c r="H52" s="509"/>
      <c r="I52" s="509"/>
      <c r="J52" s="509"/>
      <c r="K52" s="512"/>
    </row>
    <row r="53" spans="2:11">
      <c r="B53" s="509"/>
      <c r="C53" s="513"/>
      <c r="D53" s="513"/>
      <c r="E53" s="509"/>
      <c r="F53" s="509"/>
      <c r="G53" s="509"/>
      <c r="H53" s="509"/>
      <c r="I53" s="509"/>
      <c r="J53" s="509"/>
      <c r="K53" s="512"/>
    </row>
    <row r="54" spans="2:11">
      <c r="B54" s="509"/>
      <c r="C54" s="513"/>
      <c r="D54" s="513"/>
      <c r="E54" s="509"/>
      <c r="F54" s="509"/>
      <c r="G54" s="509"/>
      <c r="H54" s="509"/>
      <c r="I54" s="509"/>
      <c r="J54" s="509"/>
      <c r="K54" s="512"/>
    </row>
    <row r="55" spans="2:11">
      <c r="B55" s="509"/>
      <c r="C55" s="513"/>
      <c r="D55" s="513"/>
      <c r="E55" s="509"/>
      <c r="F55" s="509"/>
      <c r="G55" s="509"/>
      <c r="H55" s="509"/>
      <c r="I55" s="509"/>
      <c r="J55" s="509"/>
      <c r="K55" s="512"/>
    </row>
    <row r="56" spans="2:11">
      <c r="B56" s="509"/>
      <c r="C56" s="513"/>
      <c r="D56" s="513"/>
      <c r="E56" s="509"/>
      <c r="F56" s="509"/>
      <c r="G56" s="509"/>
      <c r="H56" s="509"/>
      <c r="I56" s="509"/>
      <c r="J56" s="509"/>
      <c r="K56" s="512"/>
    </row>
    <row r="57" spans="2:11">
      <c r="B57" s="509"/>
      <c r="C57" s="513"/>
      <c r="D57" s="513"/>
      <c r="E57" s="509"/>
      <c r="F57" s="509"/>
      <c r="G57" s="509"/>
      <c r="H57" s="509"/>
      <c r="I57" s="509"/>
      <c r="J57" s="509"/>
      <c r="K57" s="512"/>
    </row>
    <row r="58" spans="2:11">
      <c r="B58" s="509"/>
      <c r="C58" s="513"/>
      <c r="D58" s="513"/>
      <c r="E58" s="509"/>
      <c r="F58" s="509"/>
      <c r="G58" s="509"/>
      <c r="H58" s="509"/>
      <c r="I58" s="509"/>
      <c r="J58" s="509"/>
      <c r="K58" s="512"/>
    </row>
    <row r="59" spans="2:11">
      <c r="B59" s="509"/>
      <c r="C59" s="513"/>
      <c r="D59" s="513"/>
      <c r="E59" s="509"/>
      <c r="F59" s="509"/>
      <c r="G59" s="509"/>
      <c r="H59" s="509"/>
      <c r="I59" s="509"/>
      <c r="J59" s="509"/>
      <c r="K59" s="512"/>
    </row>
    <row r="60" spans="2:11">
      <c r="B60" s="509"/>
      <c r="C60" s="513"/>
      <c r="D60" s="513"/>
      <c r="E60" s="509"/>
      <c r="F60" s="509"/>
      <c r="G60" s="509"/>
      <c r="H60" s="509"/>
      <c r="I60" s="509"/>
      <c r="J60" s="511"/>
      <c r="K60" s="512"/>
    </row>
    <row r="61" spans="2:11">
      <c r="B61" s="509"/>
      <c r="C61" s="513"/>
      <c r="D61" s="513"/>
      <c r="E61" s="509"/>
      <c r="F61" s="509"/>
      <c r="G61" s="509"/>
      <c r="H61" s="509"/>
      <c r="I61" s="509"/>
      <c r="J61" s="511"/>
      <c r="K61" s="512"/>
    </row>
    <row r="62" spans="2:11">
      <c r="B62" s="509"/>
      <c r="C62" s="513"/>
      <c r="D62" s="513"/>
      <c r="E62" s="509"/>
      <c r="F62" s="509"/>
      <c r="G62" s="509"/>
      <c r="H62" s="509"/>
      <c r="I62" s="509"/>
      <c r="J62" s="511"/>
      <c r="K62" s="512"/>
    </row>
    <row r="63" spans="2:11">
      <c r="B63" s="509"/>
      <c r="C63" s="513"/>
      <c r="D63" s="513"/>
      <c r="E63" s="509"/>
      <c r="F63" s="509"/>
      <c r="G63" s="509"/>
      <c r="H63" s="509"/>
      <c r="I63" s="509"/>
      <c r="J63" s="511"/>
      <c r="K63" s="512"/>
    </row>
    <row r="64" spans="2:11">
      <c r="B64" s="509"/>
      <c r="C64" s="513"/>
      <c r="D64" s="513"/>
      <c r="E64" s="509"/>
      <c r="F64" s="509"/>
      <c r="G64" s="509"/>
      <c r="H64" s="509"/>
      <c r="I64" s="509"/>
      <c r="J64" s="511"/>
      <c r="K64" s="512"/>
    </row>
    <row r="65" spans="2:11">
      <c r="B65" s="514"/>
      <c r="C65" s="515"/>
      <c r="D65" s="515"/>
      <c r="E65" s="514"/>
      <c r="F65" s="514"/>
      <c r="G65" s="514"/>
      <c r="H65" s="514"/>
      <c r="I65" s="514"/>
      <c r="J65" s="516"/>
      <c r="K65" s="517"/>
    </row>
    <row r="66" spans="2:11">
      <c r="B66" s="518"/>
      <c r="C66" s="519"/>
      <c r="D66" s="519"/>
      <c r="E66" s="518"/>
      <c r="F66" s="518"/>
      <c r="G66" s="518"/>
      <c r="H66" s="518"/>
      <c r="I66" s="518"/>
      <c r="J66" s="518"/>
      <c r="K66" s="520"/>
    </row>
  </sheetData>
  <mergeCells count="15">
    <mergeCell ref="E2:H2"/>
    <mergeCell ref="I2:L2"/>
    <mergeCell ref="A5:A8"/>
    <mergeCell ref="B5:K5"/>
    <mergeCell ref="L5:L7"/>
    <mergeCell ref="G6:G7"/>
    <mergeCell ref="H6:H7"/>
    <mergeCell ref="I6:I7"/>
    <mergeCell ref="J6:J7"/>
    <mergeCell ref="K6:K7"/>
    <mergeCell ref="M5:M8"/>
    <mergeCell ref="B6:B7"/>
    <mergeCell ref="C6:D6"/>
    <mergeCell ref="E6:E7"/>
    <mergeCell ref="F6:F7"/>
  </mergeCells>
  <pageMargins left="0.5" right="0.39" top="0.75" bottom="0.7" header="0.5" footer="0.5"/>
  <pageSetup paperSize="9" scale="87" firstPageNumber="116" pageOrder="overThenDown" orientation="portrait" r:id="rId1"/>
  <headerFooter>
    <oddFooter>&amp;C&amp;"-,Regular"&amp;10&amp;P</oddFooter>
  </headerFooter>
  <colBreaks count="1" manualBreakCount="1">
    <brk id="8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9" zoomScale="60" workbookViewId="0">
      <selection activeCell="S17" sqref="S17"/>
    </sheetView>
  </sheetViews>
  <sheetFormatPr defaultRowHeight="12.75"/>
  <cols>
    <col min="1" max="1" width="30.42578125" style="553" customWidth="1"/>
    <col min="2" max="6" width="10.28515625" style="553" customWidth="1"/>
    <col min="7" max="7" width="10.7109375" style="553" customWidth="1"/>
    <col min="8" max="12" width="11.28515625" style="553" customWidth="1"/>
    <col min="13" max="13" width="31.140625" style="553" customWidth="1"/>
    <col min="14" max="16384" width="9.140625" style="553"/>
  </cols>
  <sheetData>
    <row r="1" spans="1:18" s="523" customFormat="1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2" t="s">
        <v>1491</v>
      </c>
    </row>
    <row r="2" spans="1:18" s="523" customFormat="1" ht="15" customHeight="1">
      <c r="A2" s="521"/>
      <c r="B2" s="524"/>
      <c r="C2" s="524"/>
      <c r="D2" s="524"/>
      <c r="E2" s="524"/>
      <c r="F2" s="524"/>
      <c r="G2" s="525" t="s">
        <v>1492</v>
      </c>
      <c r="H2" s="524" t="s">
        <v>1493</v>
      </c>
      <c r="I2" s="524"/>
      <c r="J2" s="524"/>
      <c r="K2" s="524"/>
      <c r="L2" s="524"/>
      <c r="M2" s="12"/>
    </row>
    <row r="3" spans="1:18" s="523" customFormat="1" ht="15" customHeight="1">
      <c r="A3" s="524"/>
      <c r="B3" s="524"/>
      <c r="C3" s="524"/>
      <c r="D3" s="524"/>
      <c r="E3" s="524"/>
      <c r="F3" s="524"/>
      <c r="G3" s="525" t="s">
        <v>149</v>
      </c>
      <c r="H3" s="524" t="s">
        <v>150</v>
      </c>
      <c r="I3" s="524"/>
      <c r="J3" s="524"/>
      <c r="K3" s="524"/>
      <c r="L3" s="524"/>
      <c r="M3" s="524"/>
    </row>
    <row r="4" spans="1:18" s="523" customFormat="1" ht="15" customHeight="1">
      <c r="A4" s="526"/>
      <c r="B4" s="526"/>
      <c r="C4" s="526"/>
      <c r="D4" s="526"/>
      <c r="E4" s="526"/>
      <c r="F4" s="526"/>
      <c r="G4" s="526"/>
      <c r="H4" s="526"/>
      <c r="I4" s="526"/>
      <c r="J4" s="526"/>
      <c r="K4" s="526"/>
      <c r="L4" s="526"/>
      <c r="M4" s="522" t="s">
        <v>3</v>
      </c>
    </row>
    <row r="5" spans="1:18" s="523" customFormat="1" ht="17.100000000000001" customHeight="1">
      <c r="A5" s="348"/>
      <c r="B5" s="1058" t="s">
        <v>4</v>
      </c>
      <c r="C5" s="978"/>
      <c r="D5" s="978"/>
      <c r="E5" s="978"/>
      <c r="F5" s="978"/>
      <c r="G5" s="978"/>
      <c r="H5" s="979"/>
      <c r="I5" s="1059" t="s">
        <v>5</v>
      </c>
      <c r="J5" s="978"/>
      <c r="K5" s="978"/>
      <c r="L5" s="979"/>
      <c r="M5" s="348"/>
    </row>
    <row r="6" spans="1:18" s="523" customFormat="1" ht="17.100000000000001" customHeight="1">
      <c r="A6" s="527"/>
      <c r="B6" s="1060" t="s">
        <v>391</v>
      </c>
      <c r="C6" s="1061"/>
      <c r="D6" s="1061"/>
      <c r="E6" s="1062"/>
      <c r="F6" s="1063" t="s">
        <v>392</v>
      </c>
      <c r="G6" s="1064"/>
      <c r="H6" s="1065"/>
      <c r="I6" s="1066" t="s">
        <v>391</v>
      </c>
      <c r="J6" s="1066"/>
      <c r="K6" s="1066" t="s">
        <v>392</v>
      </c>
      <c r="L6" s="1066"/>
      <c r="M6" s="527"/>
    </row>
    <row r="7" spans="1:18" s="523" customFormat="1" ht="45.75" customHeight="1">
      <c r="A7" s="379" t="s">
        <v>390</v>
      </c>
      <c r="B7" s="528" t="s">
        <v>393</v>
      </c>
      <c r="C7" s="529" t="s">
        <v>8</v>
      </c>
      <c r="D7" s="528" t="s">
        <v>1494</v>
      </c>
      <c r="E7" s="528" t="s">
        <v>395</v>
      </c>
      <c r="F7" s="530" t="s">
        <v>393</v>
      </c>
      <c r="G7" s="529" t="s">
        <v>8</v>
      </c>
      <c r="H7" s="528" t="s">
        <v>1495</v>
      </c>
      <c r="I7" s="528" t="s">
        <v>393</v>
      </c>
      <c r="J7" s="529" t="s">
        <v>8</v>
      </c>
      <c r="K7" s="528" t="s">
        <v>393</v>
      </c>
      <c r="L7" s="529" t="s">
        <v>8</v>
      </c>
      <c r="M7" s="531" t="s">
        <v>390</v>
      </c>
    </row>
    <row r="8" spans="1:18" s="523" customFormat="1" ht="15" customHeight="1">
      <c r="A8" s="532" t="s">
        <v>11</v>
      </c>
      <c r="B8" s="529" t="s">
        <v>12</v>
      </c>
      <c r="C8" s="529" t="s">
        <v>13</v>
      </c>
      <c r="D8" s="529" t="s">
        <v>14</v>
      </c>
      <c r="E8" s="529" t="s">
        <v>15</v>
      </c>
      <c r="F8" s="533" t="s">
        <v>16</v>
      </c>
      <c r="G8" s="529" t="s">
        <v>17</v>
      </c>
      <c r="H8" s="529" t="s">
        <v>18</v>
      </c>
      <c r="I8" s="529" t="s">
        <v>178</v>
      </c>
      <c r="J8" s="529" t="s">
        <v>179</v>
      </c>
      <c r="K8" s="529" t="s">
        <v>180</v>
      </c>
      <c r="L8" s="529" t="s">
        <v>181</v>
      </c>
      <c r="M8" s="529" t="s">
        <v>182</v>
      </c>
    </row>
    <row r="9" spans="1:18" s="523" customFormat="1" ht="8.1" customHeight="1">
      <c r="A9" s="534"/>
      <c r="B9" s="534"/>
      <c r="C9" s="534"/>
      <c r="D9" s="534"/>
      <c r="E9" s="535"/>
      <c r="F9" s="534"/>
      <c r="G9" s="534"/>
      <c r="H9" s="534"/>
      <c r="I9" s="534"/>
      <c r="J9" s="534"/>
      <c r="K9" s="534"/>
      <c r="L9" s="534"/>
      <c r="M9" s="534"/>
    </row>
    <row r="10" spans="1:18" s="523" customFormat="1" ht="21.95" customHeight="1">
      <c r="A10" s="536" t="s">
        <v>1496</v>
      </c>
      <c r="B10" s="537">
        <v>989448</v>
      </c>
      <c r="C10" s="537">
        <v>14051.2270147</v>
      </c>
      <c r="D10" s="538">
        <v>1.0541801935721178E-4</v>
      </c>
      <c r="E10" s="539">
        <v>1.4201076776849314E-2</v>
      </c>
      <c r="F10" s="537">
        <v>989448</v>
      </c>
      <c r="G10" s="537">
        <v>14051.2270147</v>
      </c>
      <c r="H10" s="538">
        <v>1.0541801935721178E-4</v>
      </c>
      <c r="I10" s="540">
        <v>954052</v>
      </c>
      <c r="J10" s="540">
        <v>13733.3008106</v>
      </c>
      <c r="K10" s="540">
        <v>954052</v>
      </c>
      <c r="L10" s="540">
        <v>13733.3008106</v>
      </c>
      <c r="M10" s="522" t="s">
        <v>1496</v>
      </c>
      <c r="P10" s="541"/>
    </row>
    <row r="11" spans="1:18" s="523" customFormat="1" ht="21.95" customHeight="1">
      <c r="A11" s="536" t="s">
        <v>1497</v>
      </c>
      <c r="B11" s="537">
        <v>818254</v>
      </c>
      <c r="C11" s="537">
        <v>62072.938047399999</v>
      </c>
      <c r="D11" s="538">
        <v>4.6569642478867384E-4</v>
      </c>
      <c r="E11" s="539">
        <v>7.5860231721934748E-2</v>
      </c>
      <c r="F11" s="537">
        <v>1807702</v>
      </c>
      <c r="G11" s="537">
        <v>76124.165062100001</v>
      </c>
      <c r="H11" s="538">
        <v>5.711144441458856E-4</v>
      </c>
      <c r="I11" s="540">
        <v>775044</v>
      </c>
      <c r="J11" s="540">
        <v>59230.251978400003</v>
      </c>
      <c r="K11" s="540">
        <v>1729096</v>
      </c>
      <c r="L11" s="540">
        <v>72963.552789000008</v>
      </c>
      <c r="M11" s="522" t="s">
        <v>1497</v>
      </c>
    </row>
    <row r="12" spans="1:18" s="523" customFormat="1" ht="21.95" customHeight="1">
      <c r="A12" s="536" t="s">
        <v>1498</v>
      </c>
      <c r="B12" s="537">
        <v>1783336</v>
      </c>
      <c r="C12" s="537">
        <v>306634.1170426</v>
      </c>
      <c r="D12" s="538">
        <v>2.3004938467054222E-3</v>
      </c>
      <c r="E12" s="539">
        <v>0.17194410758410081</v>
      </c>
      <c r="F12" s="537">
        <v>3591038</v>
      </c>
      <c r="G12" s="537">
        <v>382758.28210469999</v>
      </c>
      <c r="H12" s="538">
        <v>2.8716082908513078E-3</v>
      </c>
      <c r="I12" s="540">
        <v>1776392</v>
      </c>
      <c r="J12" s="540">
        <v>305701.4586439</v>
      </c>
      <c r="K12" s="540">
        <v>3505488</v>
      </c>
      <c r="L12" s="540">
        <v>378665.01143289998</v>
      </c>
      <c r="M12" s="522" t="s">
        <v>1498</v>
      </c>
      <c r="Q12" s="542"/>
      <c r="R12" s="542"/>
    </row>
    <row r="13" spans="1:18" s="523" customFormat="1" ht="21.95" customHeight="1">
      <c r="A13" s="536" t="s">
        <v>1499</v>
      </c>
      <c r="B13" s="537">
        <v>2348753</v>
      </c>
      <c r="C13" s="537">
        <v>868916.28786739998</v>
      </c>
      <c r="D13" s="538">
        <v>6.5189633587425079E-3</v>
      </c>
      <c r="E13" s="539">
        <v>0.36994792039324698</v>
      </c>
      <c r="F13" s="537">
        <v>5939791</v>
      </c>
      <c r="G13" s="537">
        <v>1251674.5699721</v>
      </c>
      <c r="H13" s="538">
        <v>9.3905716495938166E-3</v>
      </c>
      <c r="I13" s="540">
        <v>2319196</v>
      </c>
      <c r="J13" s="540">
        <v>855970.8482904</v>
      </c>
      <c r="K13" s="540">
        <v>5824684</v>
      </c>
      <c r="L13" s="540">
        <v>1234635.8597233</v>
      </c>
      <c r="M13" s="522" t="s">
        <v>1499</v>
      </c>
      <c r="Q13" s="542"/>
      <c r="R13" s="542"/>
    </row>
    <row r="14" spans="1:18" s="523" customFormat="1" ht="21.95" customHeight="1">
      <c r="A14" s="536" t="s">
        <v>1500</v>
      </c>
      <c r="B14" s="537">
        <v>2120478</v>
      </c>
      <c r="C14" s="537">
        <v>1485677.7199331</v>
      </c>
      <c r="D14" s="538">
        <v>1.1146158444001885E-2</v>
      </c>
      <c r="E14" s="539">
        <v>0.70063340432350629</v>
      </c>
      <c r="F14" s="537">
        <v>8060269</v>
      </c>
      <c r="G14" s="537">
        <v>2737352.2899051998</v>
      </c>
      <c r="H14" s="538">
        <v>2.05367300935957E-2</v>
      </c>
      <c r="I14" s="540">
        <v>2075137</v>
      </c>
      <c r="J14" s="540">
        <v>1448608.7273823</v>
      </c>
      <c r="K14" s="540">
        <v>7899821</v>
      </c>
      <c r="L14" s="540">
        <v>2683244.5871056002</v>
      </c>
      <c r="M14" s="522" t="s">
        <v>1500</v>
      </c>
      <c r="Q14" s="542"/>
      <c r="R14" s="542"/>
    </row>
    <row r="15" spans="1:18" s="523" customFormat="1" ht="21.95" customHeight="1">
      <c r="A15" s="536" t="s">
        <v>401</v>
      </c>
      <c r="B15" s="537">
        <v>1368623</v>
      </c>
      <c r="C15" s="537">
        <v>1906019.2830811001</v>
      </c>
      <c r="D15" s="538">
        <v>1.4299731793448093E-2</v>
      </c>
      <c r="E15" s="539">
        <v>1.3926547216297696</v>
      </c>
      <c r="F15" s="537">
        <v>9428892</v>
      </c>
      <c r="G15" s="537">
        <v>4643371.5729863001</v>
      </c>
      <c r="H15" s="538">
        <v>3.4836461887043792E-2</v>
      </c>
      <c r="I15" s="540">
        <v>1337874</v>
      </c>
      <c r="J15" s="540">
        <v>1855367.440103</v>
      </c>
      <c r="K15" s="540">
        <v>9237695</v>
      </c>
      <c r="L15" s="540">
        <v>4538612.0272086002</v>
      </c>
      <c r="M15" s="522" t="s">
        <v>401</v>
      </c>
      <c r="Q15" s="542"/>
      <c r="R15" s="542"/>
    </row>
    <row r="16" spans="1:18" s="523" customFormat="1" ht="21.95" customHeight="1">
      <c r="A16" s="536" t="s">
        <v>402</v>
      </c>
      <c r="B16" s="537">
        <v>663105</v>
      </c>
      <c r="C16" s="537">
        <v>1596247.4334386999</v>
      </c>
      <c r="D16" s="538">
        <v>1.1975697400739291E-2</v>
      </c>
      <c r="E16" s="539">
        <v>2.4072317859746195</v>
      </c>
      <c r="F16" s="537">
        <v>10091997</v>
      </c>
      <c r="G16" s="537">
        <v>6239619.0064249998</v>
      </c>
      <c r="H16" s="538">
        <v>4.6812159287783081E-2</v>
      </c>
      <c r="I16" s="540">
        <v>658552</v>
      </c>
      <c r="J16" s="540">
        <v>1585888.5350416999</v>
      </c>
      <c r="K16" s="540">
        <v>9896247</v>
      </c>
      <c r="L16" s="540">
        <v>6124500.5622503003</v>
      </c>
      <c r="M16" s="522" t="s">
        <v>402</v>
      </c>
      <c r="P16" s="543"/>
      <c r="Q16" s="543"/>
      <c r="R16" s="543"/>
    </row>
    <row r="17" spans="1:18" s="523" customFormat="1" ht="21.95" customHeight="1">
      <c r="A17" s="536" t="s">
        <v>403</v>
      </c>
      <c r="B17" s="537">
        <v>392242</v>
      </c>
      <c r="C17" s="537">
        <v>1343804.6527476001</v>
      </c>
      <c r="D17" s="538">
        <v>1.008176899764382E-2</v>
      </c>
      <c r="E17" s="539">
        <v>3.4259580890052574</v>
      </c>
      <c r="F17" s="537">
        <v>10484239</v>
      </c>
      <c r="G17" s="537">
        <v>7583423.6591726001</v>
      </c>
      <c r="H17" s="538">
        <v>5.6893928285426908E-2</v>
      </c>
      <c r="I17" s="540">
        <v>382531</v>
      </c>
      <c r="J17" s="540">
        <v>1309545.3571965001</v>
      </c>
      <c r="K17" s="540">
        <v>10278778</v>
      </c>
      <c r="L17" s="540">
        <v>7434045.9194467999</v>
      </c>
      <c r="M17" s="522" t="s">
        <v>403</v>
      </c>
      <c r="P17" s="543"/>
      <c r="Q17" s="543"/>
      <c r="R17" s="543"/>
    </row>
    <row r="18" spans="1:18" s="523" customFormat="1" ht="21.95" customHeight="1">
      <c r="A18" s="536" t="s">
        <v>404</v>
      </c>
      <c r="B18" s="537">
        <v>308883</v>
      </c>
      <c r="C18" s="537">
        <v>1384734.7785167</v>
      </c>
      <c r="D18" s="538">
        <v>1.0388843446452176E-2</v>
      </c>
      <c r="E18" s="539">
        <v>4.4830397869636727</v>
      </c>
      <c r="F18" s="537">
        <v>10793122</v>
      </c>
      <c r="G18" s="537">
        <v>8968158.4376893006</v>
      </c>
      <c r="H18" s="538">
        <v>6.7282771731879076E-2</v>
      </c>
      <c r="I18" s="540">
        <v>311251</v>
      </c>
      <c r="J18" s="540">
        <v>1396313.217312</v>
      </c>
      <c r="K18" s="540">
        <v>10590029</v>
      </c>
      <c r="L18" s="540">
        <v>8830359.1367588006</v>
      </c>
      <c r="M18" s="522" t="s">
        <v>404</v>
      </c>
      <c r="P18" s="543"/>
      <c r="Q18" s="543"/>
      <c r="R18" s="543"/>
    </row>
    <row r="19" spans="1:18" s="523" customFormat="1" ht="21.95" customHeight="1">
      <c r="A19" s="536" t="s">
        <v>405</v>
      </c>
      <c r="B19" s="537">
        <v>666805</v>
      </c>
      <c r="C19" s="537">
        <v>4692777.0617864002</v>
      </c>
      <c r="D19" s="538">
        <v>3.520712195603512E-2</v>
      </c>
      <c r="E19" s="539">
        <v>7.0377052688363166</v>
      </c>
      <c r="F19" s="537">
        <v>11459927</v>
      </c>
      <c r="G19" s="537">
        <v>13660935.499475701</v>
      </c>
      <c r="H19" s="538">
        <v>0.1024898936879142</v>
      </c>
      <c r="I19" s="540">
        <v>648636</v>
      </c>
      <c r="J19" s="540">
        <v>4539983.2490082998</v>
      </c>
      <c r="K19" s="540">
        <v>11238665</v>
      </c>
      <c r="L19" s="540">
        <v>13370342.3857671</v>
      </c>
      <c r="M19" s="522" t="s">
        <v>405</v>
      </c>
      <c r="P19" s="543"/>
      <c r="Q19" s="543"/>
      <c r="R19" s="543"/>
    </row>
    <row r="20" spans="1:18" s="523" customFormat="1" ht="21.95" customHeight="1">
      <c r="A20" s="536" t="s">
        <v>406</v>
      </c>
      <c r="B20" s="537">
        <v>439929</v>
      </c>
      <c r="C20" s="537">
        <v>6729241.4857708998</v>
      </c>
      <c r="D20" s="538">
        <v>5.0485506245412759E-2</v>
      </c>
      <c r="E20" s="539">
        <v>15.296198899756323</v>
      </c>
      <c r="F20" s="537">
        <v>11899856</v>
      </c>
      <c r="G20" s="537">
        <v>20390176.985246599</v>
      </c>
      <c r="H20" s="538">
        <v>0.15297539993332696</v>
      </c>
      <c r="I20" s="540">
        <v>437248</v>
      </c>
      <c r="J20" s="540">
        <v>6713030.8714974001</v>
      </c>
      <c r="K20" s="540">
        <v>11675913</v>
      </c>
      <c r="L20" s="540">
        <v>20083373.257264502</v>
      </c>
      <c r="M20" s="522" t="s">
        <v>406</v>
      </c>
      <c r="P20" s="543"/>
      <c r="Q20" s="543"/>
      <c r="R20" s="543"/>
    </row>
    <row r="21" spans="1:18" s="523" customFormat="1" ht="21.95" customHeight="1">
      <c r="A21" s="536" t="s">
        <v>407</v>
      </c>
      <c r="B21" s="537">
        <v>180731</v>
      </c>
      <c r="C21" s="537">
        <v>6405724.5244699996</v>
      </c>
      <c r="D21" s="538">
        <v>4.8058350435238636E-2</v>
      </c>
      <c r="E21" s="539">
        <v>35.443418807343505</v>
      </c>
      <c r="F21" s="537">
        <v>12080587</v>
      </c>
      <c r="G21" s="537">
        <v>26795901.5097166</v>
      </c>
      <c r="H21" s="538">
        <v>0.20103375036856561</v>
      </c>
      <c r="I21" s="540">
        <v>184527</v>
      </c>
      <c r="J21" s="540">
        <v>6529845.6370655</v>
      </c>
      <c r="K21" s="540">
        <v>11860440</v>
      </c>
      <c r="L21" s="540">
        <v>26613218.894330002</v>
      </c>
      <c r="M21" s="522" t="s">
        <v>407</v>
      </c>
      <c r="P21" s="543"/>
      <c r="Q21" s="543"/>
      <c r="R21" s="543"/>
    </row>
    <row r="22" spans="1:18" s="523" customFormat="1" ht="21.95" customHeight="1">
      <c r="A22" s="536" t="s">
        <v>408</v>
      </c>
      <c r="B22" s="537">
        <v>76560</v>
      </c>
      <c r="C22" s="537">
        <v>4639645.9896270996</v>
      </c>
      <c r="D22" s="538">
        <v>3.4808511045578756E-2</v>
      </c>
      <c r="E22" s="539">
        <v>60.601436646121989</v>
      </c>
      <c r="F22" s="537">
        <v>12157147</v>
      </c>
      <c r="G22" s="537">
        <v>31435547.499343701</v>
      </c>
      <c r="H22" s="538">
        <v>0.23584226141414436</v>
      </c>
      <c r="I22" s="540">
        <v>78606</v>
      </c>
      <c r="J22" s="540">
        <v>4770152.7754348004</v>
      </c>
      <c r="K22" s="540">
        <v>11939046</v>
      </c>
      <c r="L22" s="540">
        <v>31383371.669764802</v>
      </c>
      <c r="M22" s="522" t="s">
        <v>408</v>
      </c>
      <c r="P22" s="543"/>
      <c r="Q22" s="543"/>
      <c r="R22" s="543"/>
    </row>
    <row r="23" spans="1:18" s="523" customFormat="1" ht="21.95" customHeight="1">
      <c r="A23" s="536" t="s">
        <v>409</v>
      </c>
      <c r="B23" s="537">
        <v>47927</v>
      </c>
      <c r="C23" s="537">
        <v>4156826.7407781999</v>
      </c>
      <c r="D23" s="538">
        <v>3.1186204689846276E-2</v>
      </c>
      <c r="E23" s="539">
        <v>86.7324627199324</v>
      </c>
      <c r="F23" s="537">
        <v>12205074</v>
      </c>
      <c r="G23" s="537">
        <v>35592374.240121901</v>
      </c>
      <c r="H23" s="538">
        <v>0.26702846610399067</v>
      </c>
      <c r="I23" s="540">
        <v>48200</v>
      </c>
      <c r="J23" s="540">
        <v>4181250.1093873</v>
      </c>
      <c r="K23" s="540">
        <v>11987246</v>
      </c>
      <c r="L23" s="540">
        <v>35564621.779152103</v>
      </c>
      <c r="M23" s="522" t="s">
        <v>409</v>
      </c>
      <c r="P23" s="543"/>
      <c r="Q23" s="543"/>
      <c r="R23" s="543"/>
    </row>
    <row r="24" spans="1:18" s="523" customFormat="1" ht="21.95" customHeight="1">
      <c r="A24" s="536" t="s">
        <v>410</v>
      </c>
      <c r="B24" s="537">
        <v>94547</v>
      </c>
      <c r="C24" s="537">
        <v>18976712.466782801</v>
      </c>
      <c r="D24" s="538">
        <v>0.14237101429410381</v>
      </c>
      <c r="E24" s="539">
        <v>200.71194714568205</v>
      </c>
      <c r="F24" s="537">
        <v>12299621</v>
      </c>
      <c r="G24" s="537">
        <v>54569086.706904702</v>
      </c>
      <c r="H24" s="538">
        <v>0.40939948039809448</v>
      </c>
      <c r="I24" s="540">
        <v>93465</v>
      </c>
      <c r="J24" s="540">
        <v>18724523.8897237</v>
      </c>
      <c r="K24" s="540">
        <v>12080711</v>
      </c>
      <c r="L24" s="540">
        <v>54289145.668875799</v>
      </c>
      <c r="M24" s="522" t="s">
        <v>410</v>
      </c>
      <c r="P24" s="543"/>
      <c r="Q24" s="543"/>
      <c r="R24" s="543"/>
    </row>
    <row r="25" spans="1:18" s="523" customFormat="1" ht="21.95" customHeight="1">
      <c r="A25" s="536" t="s">
        <v>411</v>
      </c>
      <c r="B25" s="537">
        <v>15105</v>
      </c>
      <c r="C25" s="537">
        <v>10431855.0181711</v>
      </c>
      <c r="D25" s="538">
        <v>7.8264018728521484E-2</v>
      </c>
      <c r="E25" s="539">
        <v>690.62264271241975</v>
      </c>
      <c r="F25" s="537">
        <v>12314726</v>
      </c>
      <c r="G25" s="537">
        <v>65000941.725075804</v>
      </c>
      <c r="H25" s="538">
        <v>0.487663499126616</v>
      </c>
      <c r="I25" s="540">
        <v>14607</v>
      </c>
      <c r="J25" s="540">
        <v>10065436.538398501</v>
      </c>
      <c r="K25" s="540">
        <v>12095318</v>
      </c>
      <c r="L25" s="540">
        <v>64354582.207274303</v>
      </c>
      <c r="M25" s="522" t="s">
        <v>411</v>
      </c>
      <c r="P25" s="542"/>
      <c r="Q25" s="543"/>
      <c r="R25" s="542"/>
    </row>
    <row r="26" spans="1:18" s="523" customFormat="1" ht="21.95" customHeight="1">
      <c r="A26" s="536" t="s">
        <v>412</v>
      </c>
      <c r="B26" s="537">
        <v>6521</v>
      </c>
      <c r="C26" s="537">
        <v>7841968.5010809004</v>
      </c>
      <c r="D26" s="538">
        <v>5.8833636833333987E-2</v>
      </c>
      <c r="E26" s="539">
        <v>1202.5714615980526</v>
      </c>
      <c r="F26" s="537">
        <v>12321247</v>
      </c>
      <c r="G26" s="537">
        <v>72842910.226156712</v>
      </c>
      <c r="H26" s="538">
        <v>0.54649713595994998</v>
      </c>
      <c r="I26" s="540">
        <v>6397</v>
      </c>
      <c r="J26" s="540">
        <v>7726526.5203398997</v>
      </c>
      <c r="K26" s="540">
        <v>12101715</v>
      </c>
      <c r="L26" s="540">
        <v>72081108.727614209</v>
      </c>
      <c r="M26" s="522" t="s">
        <v>412</v>
      </c>
      <c r="P26" s="542"/>
      <c r="Q26" s="543"/>
      <c r="R26" s="542"/>
    </row>
    <row r="27" spans="1:18" s="523" customFormat="1" ht="21.95" customHeight="1">
      <c r="A27" s="536" t="s">
        <v>413</v>
      </c>
      <c r="B27" s="537">
        <v>3294</v>
      </c>
      <c r="C27" s="537">
        <v>5597388.1246689996</v>
      </c>
      <c r="D27" s="538">
        <v>4.199388203314016E-2</v>
      </c>
      <c r="E27" s="539">
        <v>1699.2677974101396</v>
      </c>
      <c r="F27" s="537">
        <v>12324541</v>
      </c>
      <c r="G27" s="537">
        <v>78440298.350825712</v>
      </c>
      <c r="H27" s="538">
        <v>0.58849101799309023</v>
      </c>
      <c r="I27" s="540">
        <v>3252</v>
      </c>
      <c r="J27" s="540">
        <v>5524224.2185073998</v>
      </c>
      <c r="K27" s="540">
        <v>12104967</v>
      </c>
      <c r="L27" s="540">
        <v>77605332.946121603</v>
      </c>
      <c r="M27" s="522" t="s">
        <v>413</v>
      </c>
      <c r="P27" s="542"/>
      <c r="Q27" s="544"/>
      <c r="R27" s="542"/>
    </row>
    <row r="28" spans="1:18" s="523" customFormat="1" ht="21.95" customHeight="1">
      <c r="A28" s="536" t="s">
        <v>414</v>
      </c>
      <c r="B28" s="537">
        <v>1891</v>
      </c>
      <c r="C28" s="537">
        <v>4143340.5587336998</v>
      </c>
      <c r="D28" s="538">
        <v>3.1085025867645579E-2</v>
      </c>
      <c r="E28" s="539">
        <v>2191.0843779659967</v>
      </c>
      <c r="F28" s="537">
        <v>12326432</v>
      </c>
      <c r="G28" s="537">
        <v>82583638.909559414</v>
      </c>
      <c r="H28" s="538">
        <v>0.61957604386073573</v>
      </c>
      <c r="I28" s="540">
        <v>1797</v>
      </c>
      <c r="J28" s="540">
        <v>3951498.0651676999</v>
      </c>
      <c r="K28" s="540">
        <v>12106764</v>
      </c>
      <c r="L28" s="540">
        <v>81556831.011289299</v>
      </c>
      <c r="M28" s="522" t="s">
        <v>414</v>
      </c>
      <c r="P28" s="542"/>
      <c r="Q28" s="545"/>
      <c r="R28" s="542"/>
    </row>
    <row r="29" spans="1:18" s="523" customFormat="1" ht="21.95" customHeight="1">
      <c r="A29" s="536" t="s">
        <v>415</v>
      </c>
      <c r="B29" s="537">
        <v>1327</v>
      </c>
      <c r="C29" s="537">
        <v>3588914.3664762001</v>
      </c>
      <c r="D29" s="538">
        <v>2.6925495101656156E-2</v>
      </c>
      <c r="E29" s="539">
        <v>2704.5323032978145</v>
      </c>
      <c r="F29" s="537">
        <v>12327759</v>
      </c>
      <c r="G29" s="537">
        <v>86172553.276035607</v>
      </c>
      <c r="H29" s="538">
        <v>0.64650153896239182</v>
      </c>
      <c r="I29" s="540">
        <v>1275</v>
      </c>
      <c r="J29" s="540">
        <v>3460822.1253661001</v>
      </c>
      <c r="K29" s="540">
        <v>12108039</v>
      </c>
      <c r="L29" s="540">
        <v>85017653.136655405</v>
      </c>
      <c r="M29" s="522" t="s">
        <v>415</v>
      </c>
      <c r="P29" s="542"/>
      <c r="Q29" s="543"/>
      <c r="R29" s="542"/>
    </row>
    <row r="30" spans="1:18" s="523" customFormat="1" ht="21.95" customHeight="1">
      <c r="A30" s="536" t="s">
        <v>416</v>
      </c>
      <c r="B30" s="537">
        <v>920</v>
      </c>
      <c r="C30" s="537">
        <v>2956955.0710167</v>
      </c>
      <c r="D30" s="538">
        <v>2.2184279464614379E-2</v>
      </c>
      <c r="E30" s="539">
        <v>3214.0815989311955</v>
      </c>
      <c r="F30" s="537">
        <v>12328679</v>
      </c>
      <c r="G30" s="537">
        <v>89129508.347052306</v>
      </c>
      <c r="H30" s="538">
        <v>0.66868581842700625</v>
      </c>
      <c r="I30" s="540">
        <v>894</v>
      </c>
      <c r="J30" s="540">
        <v>2875141.6598435999</v>
      </c>
      <c r="K30" s="540">
        <v>12108933</v>
      </c>
      <c r="L30" s="540">
        <v>87892794.796498999</v>
      </c>
      <c r="M30" s="522" t="s">
        <v>416</v>
      </c>
      <c r="P30" s="546"/>
      <c r="Q30" s="543"/>
      <c r="R30" s="542"/>
    </row>
    <row r="31" spans="1:18" s="523" customFormat="1" ht="21.95" customHeight="1">
      <c r="A31" s="536" t="s">
        <v>417</v>
      </c>
      <c r="B31" s="537">
        <v>623</v>
      </c>
      <c r="C31" s="537">
        <v>2332891.1486183</v>
      </c>
      <c r="D31" s="538">
        <v>1.7502298127133539E-2</v>
      </c>
      <c r="E31" s="539">
        <v>3744.6085852621186</v>
      </c>
      <c r="F31" s="537">
        <v>12329302</v>
      </c>
      <c r="G31" s="537">
        <v>91462399.495670602</v>
      </c>
      <c r="H31" s="538">
        <v>0.6861881165541398</v>
      </c>
      <c r="I31" s="540">
        <v>646</v>
      </c>
      <c r="J31" s="540">
        <v>2419043.0834626001</v>
      </c>
      <c r="K31" s="540">
        <v>12109579</v>
      </c>
      <c r="L31" s="540">
        <v>90311837.879961595</v>
      </c>
      <c r="M31" s="522" t="s">
        <v>417</v>
      </c>
      <c r="P31" s="543"/>
      <c r="Q31" s="543"/>
      <c r="R31" s="542"/>
    </row>
    <row r="32" spans="1:18" s="523" customFormat="1" ht="21.95" customHeight="1">
      <c r="A32" s="536" t="s">
        <v>418</v>
      </c>
      <c r="B32" s="537">
        <v>1070</v>
      </c>
      <c r="C32" s="537">
        <v>4772640.5204488998</v>
      </c>
      <c r="D32" s="538">
        <v>3.5806290101451137E-2</v>
      </c>
      <c r="E32" s="539">
        <v>4460.4117013541118</v>
      </c>
      <c r="F32" s="537">
        <v>12330372</v>
      </c>
      <c r="G32" s="537">
        <v>96235040.016119495</v>
      </c>
      <c r="H32" s="538">
        <v>0.72199440665559089</v>
      </c>
      <c r="I32" s="540">
        <v>1045</v>
      </c>
      <c r="J32" s="540">
        <v>4653491.7034940002</v>
      </c>
      <c r="K32" s="540">
        <v>12110624</v>
      </c>
      <c r="L32" s="540">
        <v>94965329.583455592</v>
      </c>
      <c r="M32" s="522" t="s">
        <v>418</v>
      </c>
      <c r="P32" s="543"/>
      <c r="Q32" s="543"/>
      <c r="R32" s="543"/>
    </row>
    <row r="33" spans="1:18" s="523" customFormat="1" ht="21.95" customHeight="1">
      <c r="A33" s="536" t="s">
        <v>419</v>
      </c>
      <c r="B33" s="537">
        <v>3410</v>
      </c>
      <c r="C33" s="537">
        <v>37055521.695982501</v>
      </c>
      <c r="D33" s="538">
        <v>0.27800559334440916</v>
      </c>
      <c r="E33" s="539">
        <v>10866.721904980206</v>
      </c>
      <c r="F33" s="537">
        <v>12333782</v>
      </c>
      <c r="G33" s="537">
        <v>133290561.712102</v>
      </c>
      <c r="H33" s="538">
        <v>1</v>
      </c>
      <c r="I33" s="540">
        <v>3268</v>
      </c>
      <c r="J33" s="540">
        <v>34900603.3264881</v>
      </c>
      <c r="K33" s="540">
        <v>12113892</v>
      </c>
      <c r="L33" s="540">
        <v>129865932.9099437</v>
      </c>
      <c r="M33" s="522" t="s">
        <v>419</v>
      </c>
      <c r="P33" s="543"/>
      <c r="Q33" s="543"/>
      <c r="R33" s="543"/>
    </row>
    <row r="34" spans="1:18" s="523" customFormat="1" ht="8.1" customHeight="1">
      <c r="A34" s="536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522"/>
      <c r="P34" s="543"/>
      <c r="Q34" s="543"/>
      <c r="R34" s="543"/>
    </row>
    <row r="35" spans="1:18" s="523" customFormat="1" ht="24.95" customHeight="1">
      <c r="A35" s="28" t="s">
        <v>420</v>
      </c>
      <c r="B35" s="547">
        <v>12333782</v>
      </c>
      <c r="C35" s="547">
        <v>133290561.712102</v>
      </c>
      <c r="D35" s="548">
        <v>1</v>
      </c>
      <c r="E35" s="549">
        <v>10.8069497022164</v>
      </c>
      <c r="F35" s="177">
        <v>12333782</v>
      </c>
      <c r="G35" s="177">
        <v>133290561.712102</v>
      </c>
      <c r="H35" s="548">
        <v>1</v>
      </c>
      <c r="I35" s="177">
        <v>12113892</v>
      </c>
      <c r="J35" s="177">
        <v>129865932.9099437</v>
      </c>
      <c r="K35" s="177">
        <v>12113892</v>
      </c>
      <c r="L35" s="177">
        <v>129865932.9099437</v>
      </c>
      <c r="M35" s="550" t="s">
        <v>420</v>
      </c>
      <c r="P35" s="543"/>
      <c r="Q35" s="543"/>
      <c r="R35" s="543"/>
    </row>
    <row r="36" spans="1:18" s="523" customFormat="1">
      <c r="A36" s="368" t="s">
        <v>135</v>
      </c>
      <c r="B36" s="521"/>
      <c r="C36" s="551"/>
      <c r="D36" s="521"/>
      <c r="E36" s="521"/>
      <c r="F36" s="521"/>
      <c r="G36" s="521"/>
      <c r="H36" s="552"/>
      <c r="I36" s="521"/>
      <c r="J36" s="521"/>
      <c r="K36" s="521"/>
      <c r="L36" s="521"/>
      <c r="M36" s="521"/>
      <c r="P36" s="543"/>
      <c r="Q36" s="543"/>
      <c r="R36" s="543"/>
    </row>
    <row r="37" spans="1:18">
      <c r="A37" s="369" t="s">
        <v>1212</v>
      </c>
      <c r="B37" s="521"/>
      <c r="C37" s="521"/>
      <c r="D37" s="521"/>
      <c r="E37" s="521"/>
      <c r="F37" s="521"/>
      <c r="G37" s="521"/>
      <c r="H37" s="552"/>
      <c r="I37" s="521"/>
      <c r="J37" s="521"/>
      <c r="K37" s="521"/>
      <c r="L37" s="521"/>
      <c r="M37" s="521"/>
    </row>
    <row r="38" spans="1:18">
      <c r="A38" s="371" t="s">
        <v>1213</v>
      </c>
      <c r="B38" s="521"/>
      <c r="C38" s="521"/>
      <c r="D38" s="521"/>
      <c r="E38" s="521"/>
      <c r="F38" s="521"/>
      <c r="G38" s="521"/>
      <c r="H38" s="552"/>
      <c r="I38" s="521"/>
      <c r="J38" s="521"/>
      <c r="K38" s="521"/>
      <c r="L38" s="521"/>
      <c r="M38" s="521"/>
    </row>
    <row r="39" spans="1:18">
      <c r="A39" s="521"/>
      <c r="B39" s="521"/>
      <c r="C39" s="521"/>
      <c r="D39" s="521"/>
      <c r="E39" s="521"/>
      <c r="F39" s="521"/>
      <c r="G39" s="521"/>
      <c r="H39" s="552"/>
      <c r="I39" s="521"/>
      <c r="J39" s="521"/>
      <c r="K39" s="521"/>
      <c r="L39" s="521"/>
      <c r="M39" s="521"/>
    </row>
  </sheetData>
  <mergeCells count="6"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2" orientation="portrait" r:id="rId1"/>
  <headerFooter>
    <oddFooter>&amp;C&amp;"Maiandra GD,Regular"&amp;9&amp;P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28" zoomScale="60" workbookViewId="0">
      <selection activeCell="S17" sqref="S17"/>
    </sheetView>
  </sheetViews>
  <sheetFormatPr defaultRowHeight="12.75"/>
  <cols>
    <col min="1" max="1" width="30.42578125" style="561" customWidth="1"/>
    <col min="2" max="6" width="10.28515625" style="561" customWidth="1"/>
    <col min="7" max="7" width="10.7109375" style="561" customWidth="1"/>
    <col min="8" max="12" width="11.28515625" style="561" customWidth="1"/>
    <col min="13" max="13" width="31.140625" style="561" customWidth="1"/>
    <col min="14" max="16384" width="9.140625" style="561"/>
  </cols>
  <sheetData>
    <row r="1" spans="1:18" s="554" customFormat="1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2" t="s">
        <v>1501</v>
      </c>
    </row>
    <row r="2" spans="1:18" s="554" customFormat="1" ht="15" customHeight="1">
      <c r="A2" s="521"/>
      <c r="B2" s="524"/>
      <c r="C2" s="524"/>
      <c r="D2" s="524"/>
      <c r="E2" s="524"/>
      <c r="F2" s="524"/>
      <c r="G2" s="525" t="s">
        <v>1492</v>
      </c>
      <c r="H2" s="524" t="s">
        <v>1493</v>
      </c>
      <c r="I2" s="524"/>
      <c r="J2" s="524"/>
      <c r="K2" s="524"/>
      <c r="L2" s="524"/>
      <c r="M2" s="12"/>
    </row>
    <row r="3" spans="1:18" s="554" customFormat="1" ht="15" customHeight="1">
      <c r="A3" s="524"/>
      <c r="B3" s="524"/>
      <c r="C3" s="524"/>
      <c r="D3" s="524"/>
      <c r="E3" s="524"/>
      <c r="F3" s="524"/>
      <c r="G3" s="525" t="s">
        <v>294</v>
      </c>
      <c r="H3" s="524" t="s">
        <v>150</v>
      </c>
      <c r="I3" s="524"/>
      <c r="J3" s="524"/>
      <c r="K3" s="524"/>
      <c r="L3" s="524"/>
      <c r="M3" s="524"/>
    </row>
    <row r="4" spans="1:18" s="554" customFormat="1" ht="15" customHeight="1">
      <c r="A4" s="526"/>
      <c r="B4" s="526"/>
      <c r="C4" s="526"/>
      <c r="D4" s="526"/>
      <c r="E4" s="526"/>
      <c r="F4" s="526"/>
      <c r="G4" s="526"/>
      <c r="H4" s="526"/>
      <c r="I4" s="526"/>
      <c r="J4" s="526"/>
      <c r="K4" s="526"/>
      <c r="L4" s="526"/>
      <c r="M4" s="522" t="s">
        <v>3</v>
      </c>
    </row>
    <row r="5" spans="1:18" s="554" customFormat="1" ht="17.100000000000001" customHeight="1">
      <c r="A5" s="348"/>
      <c r="B5" s="1058" t="s">
        <v>4</v>
      </c>
      <c r="C5" s="978"/>
      <c r="D5" s="978"/>
      <c r="E5" s="978"/>
      <c r="F5" s="978"/>
      <c r="G5" s="978"/>
      <c r="H5" s="979"/>
      <c r="I5" s="1059" t="s">
        <v>5</v>
      </c>
      <c r="J5" s="978"/>
      <c r="K5" s="978"/>
      <c r="L5" s="979"/>
      <c r="M5" s="348"/>
    </row>
    <row r="6" spans="1:18" s="554" customFormat="1" ht="17.100000000000001" customHeight="1">
      <c r="A6" s="527"/>
      <c r="B6" s="1060" t="s">
        <v>391</v>
      </c>
      <c r="C6" s="1061"/>
      <c r="D6" s="1061"/>
      <c r="E6" s="1062"/>
      <c r="F6" s="1063" t="s">
        <v>392</v>
      </c>
      <c r="G6" s="1064"/>
      <c r="H6" s="1065"/>
      <c r="I6" s="1066" t="s">
        <v>391</v>
      </c>
      <c r="J6" s="1066"/>
      <c r="K6" s="1066" t="s">
        <v>392</v>
      </c>
      <c r="L6" s="1066"/>
      <c r="M6" s="527"/>
    </row>
    <row r="7" spans="1:18" s="554" customFormat="1" ht="45.75" customHeight="1">
      <c r="A7" s="379" t="s">
        <v>390</v>
      </c>
      <c r="B7" s="528" t="s">
        <v>393</v>
      </c>
      <c r="C7" s="529" t="s">
        <v>8</v>
      </c>
      <c r="D7" s="528" t="s">
        <v>1494</v>
      </c>
      <c r="E7" s="528" t="s">
        <v>395</v>
      </c>
      <c r="F7" s="530" t="s">
        <v>393</v>
      </c>
      <c r="G7" s="529" t="s">
        <v>8</v>
      </c>
      <c r="H7" s="528" t="s">
        <v>1495</v>
      </c>
      <c r="I7" s="528" t="s">
        <v>393</v>
      </c>
      <c r="J7" s="529" t="s">
        <v>8</v>
      </c>
      <c r="K7" s="528" t="s">
        <v>393</v>
      </c>
      <c r="L7" s="529" t="s">
        <v>8</v>
      </c>
      <c r="M7" s="531" t="s">
        <v>390</v>
      </c>
    </row>
    <row r="8" spans="1:18" s="554" customFormat="1" ht="15" customHeight="1">
      <c r="A8" s="532" t="s">
        <v>11</v>
      </c>
      <c r="B8" s="529" t="s">
        <v>12</v>
      </c>
      <c r="C8" s="529" t="s">
        <v>13</v>
      </c>
      <c r="D8" s="529" t="s">
        <v>14</v>
      </c>
      <c r="E8" s="529" t="s">
        <v>15</v>
      </c>
      <c r="F8" s="533" t="s">
        <v>16</v>
      </c>
      <c r="G8" s="529" t="s">
        <v>17</v>
      </c>
      <c r="H8" s="529" t="s">
        <v>18</v>
      </c>
      <c r="I8" s="529" t="s">
        <v>178</v>
      </c>
      <c r="J8" s="529" t="s">
        <v>179</v>
      </c>
      <c r="K8" s="529" t="s">
        <v>180</v>
      </c>
      <c r="L8" s="529" t="s">
        <v>181</v>
      </c>
      <c r="M8" s="529" t="s">
        <v>182</v>
      </c>
    </row>
    <row r="9" spans="1:18" s="554" customFormat="1" ht="8.1" customHeight="1">
      <c r="A9" s="534"/>
      <c r="B9" s="534"/>
      <c r="C9" s="534"/>
      <c r="D9" s="534"/>
      <c r="E9" s="535"/>
      <c r="F9" s="534"/>
      <c r="G9" s="534"/>
      <c r="H9" s="534"/>
      <c r="I9" s="534"/>
      <c r="J9" s="534"/>
      <c r="K9" s="534"/>
      <c r="L9" s="534"/>
      <c r="M9" s="534"/>
    </row>
    <row r="10" spans="1:18" s="554" customFormat="1" ht="21.95" customHeight="1">
      <c r="A10" s="536" t="s">
        <v>1496</v>
      </c>
      <c r="B10" s="537">
        <v>103552</v>
      </c>
      <c r="C10" s="537">
        <v>2199.3814800999999</v>
      </c>
      <c r="D10" s="538">
        <v>8.3968824463992242E-5</v>
      </c>
      <c r="E10" s="539">
        <v>2.123939161097806E-2</v>
      </c>
      <c r="F10" s="537">
        <v>103552</v>
      </c>
      <c r="G10" s="537">
        <v>2199.3814800999999</v>
      </c>
      <c r="H10" s="538">
        <v>8.3968824463992242E-5</v>
      </c>
      <c r="I10" s="540">
        <v>99988</v>
      </c>
      <c r="J10" s="540">
        <v>2190.5237198</v>
      </c>
      <c r="K10" s="540">
        <v>99988</v>
      </c>
      <c r="L10" s="540">
        <v>2190.5237198</v>
      </c>
      <c r="M10" s="522" t="s">
        <v>1496</v>
      </c>
      <c r="P10" s="555"/>
    </row>
    <row r="11" spans="1:18" s="554" customFormat="1" ht="21.95" customHeight="1">
      <c r="A11" s="536" t="s">
        <v>1497</v>
      </c>
      <c r="B11" s="537">
        <v>165730</v>
      </c>
      <c r="C11" s="537">
        <v>13265.7334381</v>
      </c>
      <c r="D11" s="538">
        <v>5.0646422756969148E-4</v>
      </c>
      <c r="E11" s="539">
        <v>8.0044249309720636E-2</v>
      </c>
      <c r="F11" s="537">
        <v>269282</v>
      </c>
      <c r="G11" s="537">
        <v>15465.114918200001</v>
      </c>
      <c r="H11" s="538">
        <v>5.904330520336838E-4</v>
      </c>
      <c r="I11" s="540">
        <v>167004</v>
      </c>
      <c r="J11" s="540">
        <v>13367.5660563</v>
      </c>
      <c r="K11" s="540">
        <v>266992</v>
      </c>
      <c r="L11" s="540">
        <v>15558.0897761</v>
      </c>
      <c r="M11" s="522" t="s">
        <v>1497</v>
      </c>
    </row>
    <row r="12" spans="1:18" s="554" customFormat="1" ht="21.95" customHeight="1">
      <c r="A12" s="536" t="s">
        <v>1498</v>
      </c>
      <c r="B12" s="537">
        <v>527196</v>
      </c>
      <c r="C12" s="537">
        <v>93933.605510599999</v>
      </c>
      <c r="D12" s="538">
        <v>3.5862329949376691E-3</v>
      </c>
      <c r="E12" s="539">
        <v>0.17817586914657926</v>
      </c>
      <c r="F12" s="537">
        <v>796478</v>
      </c>
      <c r="G12" s="537">
        <v>109398.72042880001</v>
      </c>
      <c r="H12" s="538">
        <v>4.1766660469713529E-3</v>
      </c>
      <c r="I12" s="540">
        <v>534943</v>
      </c>
      <c r="J12" s="540">
        <v>95262.721424300005</v>
      </c>
      <c r="K12" s="540">
        <v>801935</v>
      </c>
      <c r="L12" s="540">
        <v>110820.8112004</v>
      </c>
      <c r="M12" s="522" t="s">
        <v>1498</v>
      </c>
      <c r="Q12" s="556"/>
      <c r="R12" s="556"/>
    </row>
    <row r="13" spans="1:18" s="554" customFormat="1" ht="21.95" customHeight="1">
      <c r="A13" s="536" t="s">
        <v>1499</v>
      </c>
      <c r="B13" s="537">
        <v>835463</v>
      </c>
      <c r="C13" s="537">
        <v>311653.01734909997</v>
      </c>
      <c r="D13" s="538">
        <v>1.1898407686087393E-2</v>
      </c>
      <c r="E13" s="539">
        <v>0.37303030457255437</v>
      </c>
      <c r="F13" s="537">
        <v>1631941</v>
      </c>
      <c r="G13" s="537">
        <v>421051.73777789995</v>
      </c>
      <c r="H13" s="538">
        <v>1.6075073733058744E-2</v>
      </c>
      <c r="I13" s="540">
        <v>838202</v>
      </c>
      <c r="J13" s="540">
        <v>312118.88546850003</v>
      </c>
      <c r="K13" s="540">
        <v>1640137</v>
      </c>
      <c r="L13" s="540">
        <v>422939.69666890003</v>
      </c>
      <c r="M13" s="522" t="s">
        <v>1499</v>
      </c>
      <c r="Q13" s="556"/>
      <c r="R13" s="556"/>
    </row>
    <row r="14" spans="1:18" s="554" customFormat="1" ht="21.95" customHeight="1">
      <c r="A14" s="536" t="s">
        <v>1500</v>
      </c>
      <c r="B14" s="537">
        <v>548624</v>
      </c>
      <c r="C14" s="537">
        <v>378970.16771240003</v>
      </c>
      <c r="D14" s="538">
        <v>1.4468467511277477E-2</v>
      </c>
      <c r="E14" s="539">
        <v>0.69076483659555543</v>
      </c>
      <c r="F14" s="537">
        <v>2180565</v>
      </c>
      <c r="G14" s="537">
        <v>800021.90549029992</v>
      </c>
      <c r="H14" s="538">
        <v>3.0543541244336218E-2</v>
      </c>
      <c r="I14" s="540">
        <v>549931</v>
      </c>
      <c r="J14" s="540">
        <v>378720.06448659999</v>
      </c>
      <c r="K14" s="540">
        <v>2190068</v>
      </c>
      <c r="L14" s="540">
        <v>801659.76115550008</v>
      </c>
      <c r="M14" s="522" t="s">
        <v>1500</v>
      </c>
      <c r="Q14" s="556"/>
      <c r="R14" s="556"/>
    </row>
    <row r="15" spans="1:18" s="554" customFormat="1" ht="21.95" customHeight="1">
      <c r="A15" s="536" t="s">
        <v>401</v>
      </c>
      <c r="B15" s="537">
        <v>260392</v>
      </c>
      <c r="C15" s="537">
        <v>370732.60995920002</v>
      </c>
      <c r="D15" s="538">
        <v>1.415397089154646E-2</v>
      </c>
      <c r="E15" s="539">
        <v>1.4237480796614337</v>
      </c>
      <c r="F15" s="537">
        <v>2440957</v>
      </c>
      <c r="G15" s="537">
        <v>1170754.5154494999</v>
      </c>
      <c r="H15" s="538">
        <v>4.4697512135882682E-2</v>
      </c>
      <c r="I15" s="540">
        <v>264534</v>
      </c>
      <c r="J15" s="540">
        <v>376512.938853</v>
      </c>
      <c r="K15" s="540">
        <v>2454602</v>
      </c>
      <c r="L15" s="540">
        <v>1178172.7000085001</v>
      </c>
      <c r="M15" s="522" t="s">
        <v>401</v>
      </c>
      <c r="Q15" s="556"/>
      <c r="R15" s="556"/>
    </row>
    <row r="16" spans="1:18" s="554" customFormat="1" ht="21.95" customHeight="1">
      <c r="A16" s="536" t="s">
        <v>402</v>
      </c>
      <c r="B16" s="537">
        <v>152370</v>
      </c>
      <c r="C16" s="537">
        <v>376393.35665600002</v>
      </c>
      <c r="D16" s="538">
        <v>1.4370089036588362E-2</v>
      </c>
      <c r="E16" s="539">
        <v>2.470258952917241</v>
      </c>
      <c r="F16" s="537">
        <v>2593327</v>
      </c>
      <c r="G16" s="537">
        <v>1547147.8721055</v>
      </c>
      <c r="H16" s="538">
        <v>5.9067601172471042E-2</v>
      </c>
      <c r="I16" s="540">
        <v>158534</v>
      </c>
      <c r="J16" s="540">
        <v>392149.2838647</v>
      </c>
      <c r="K16" s="540">
        <v>2613136</v>
      </c>
      <c r="L16" s="540">
        <v>1570321.9838732001</v>
      </c>
      <c r="M16" s="522" t="s">
        <v>402</v>
      </c>
      <c r="P16" s="557"/>
      <c r="Q16" s="557"/>
      <c r="R16" s="557"/>
    </row>
    <row r="17" spans="1:18" s="554" customFormat="1" ht="21.95" customHeight="1">
      <c r="A17" s="536" t="s">
        <v>403</v>
      </c>
      <c r="B17" s="537">
        <v>99046</v>
      </c>
      <c r="C17" s="537">
        <v>345424.87833149999</v>
      </c>
      <c r="D17" s="538">
        <v>1.3187762667163509E-2</v>
      </c>
      <c r="E17" s="539">
        <v>3.4875197214577063</v>
      </c>
      <c r="F17" s="537">
        <v>2692373</v>
      </c>
      <c r="G17" s="537">
        <v>1892572.7504369998</v>
      </c>
      <c r="H17" s="538">
        <v>7.2255363839634545E-2</v>
      </c>
      <c r="I17" s="540">
        <v>97654</v>
      </c>
      <c r="J17" s="540">
        <v>339025.39878699998</v>
      </c>
      <c r="K17" s="540">
        <v>2710790</v>
      </c>
      <c r="L17" s="540">
        <v>1909347.3826602001</v>
      </c>
      <c r="M17" s="522" t="s">
        <v>403</v>
      </c>
      <c r="P17" s="557"/>
      <c r="Q17" s="557"/>
      <c r="R17" s="557"/>
    </row>
    <row r="18" spans="1:18" s="554" customFormat="1" ht="21.95" customHeight="1">
      <c r="A18" s="536" t="s">
        <v>404</v>
      </c>
      <c r="B18" s="537">
        <v>111870</v>
      </c>
      <c r="C18" s="537">
        <v>503947.75782250002</v>
      </c>
      <c r="D18" s="538">
        <v>1.9239909582986936E-2</v>
      </c>
      <c r="E18" s="539">
        <v>4.5047622939349248</v>
      </c>
      <c r="F18" s="537">
        <v>2804243</v>
      </c>
      <c r="G18" s="537">
        <v>2396520.5082594999</v>
      </c>
      <c r="H18" s="538">
        <v>9.1495273422621481E-2</v>
      </c>
      <c r="I18" s="540">
        <v>116508</v>
      </c>
      <c r="J18" s="540">
        <v>526609.89389129996</v>
      </c>
      <c r="K18" s="540">
        <v>2827298</v>
      </c>
      <c r="L18" s="540">
        <v>2435957.2765515</v>
      </c>
      <c r="M18" s="522" t="s">
        <v>404</v>
      </c>
      <c r="P18" s="557"/>
      <c r="Q18" s="557"/>
      <c r="R18" s="557"/>
    </row>
    <row r="19" spans="1:18" s="554" customFormat="1" ht="21.95" customHeight="1">
      <c r="A19" s="536" t="s">
        <v>405</v>
      </c>
      <c r="B19" s="537">
        <v>211159</v>
      </c>
      <c r="C19" s="537">
        <v>1521552.2884013001</v>
      </c>
      <c r="D19" s="538">
        <v>5.8090403221793721E-2</v>
      </c>
      <c r="E19" s="539">
        <v>7.2057183847304644</v>
      </c>
      <c r="F19" s="537">
        <v>3015402</v>
      </c>
      <c r="G19" s="537">
        <v>3918072.7966608</v>
      </c>
      <c r="H19" s="538">
        <v>0.14958567664441519</v>
      </c>
      <c r="I19" s="540">
        <v>193129</v>
      </c>
      <c r="J19" s="540">
        <v>1363405.7534777001</v>
      </c>
      <c r="K19" s="540">
        <v>3020427</v>
      </c>
      <c r="L19" s="540">
        <v>3799363.0300292</v>
      </c>
      <c r="M19" s="522" t="s">
        <v>405</v>
      </c>
      <c r="P19" s="557"/>
      <c r="Q19" s="557"/>
      <c r="R19" s="557"/>
    </row>
    <row r="20" spans="1:18" s="554" customFormat="1" ht="21.95" customHeight="1">
      <c r="A20" s="536" t="s">
        <v>406</v>
      </c>
      <c r="B20" s="537">
        <v>94349</v>
      </c>
      <c r="C20" s="537">
        <v>1349569.1161427</v>
      </c>
      <c r="D20" s="538">
        <v>5.1524364118160665E-2</v>
      </c>
      <c r="E20" s="539">
        <v>14.304010812437863</v>
      </c>
      <c r="F20" s="537">
        <v>3109751</v>
      </c>
      <c r="G20" s="537">
        <v>5267641.9128035</v>
      </c>
      <c r="H20" s="538">
        <v>0.20111004076257588</v>
      </c>
      <c r="I20" s="540">
        <v>87121</v>
      </c>
      <c r="J20" s="540">
        <v>1256458.2061755999</v>
      </c>
      <c r="K20" s="540">
        <v>3107548</v>
      </c>
      <c r="L20" s="540">
        <v>5055821.2362048002</v>
      </c>
      <c r="M20" s="522" t="s">
        <v>406</v>
      </c>
      <c r="P20" s="557"/>
      <c r="Q20" s="557"/>
      <c r="R20" s="557"/>
    </row>
    <row r="21" spans="1:18" s="554" customFormat="1" ht="21.95" customHeight="1">
      <c r="A21" s="536" t="s">
        <v>407</v>
      </c>
      <c r="B21" s="537">
        <v>26230</v>
      </c>
      <c r="C21" s="537">
        <v>945151.74307510001</v>
      </c>
      <c r="D21" s="538">
        <v>3.6084363501369912E-2</v>
      </c>
      <c r="E21" s="539">
        <v>36.033234581589781</v>
      </c>
      <c r="F21" s="537">
        <v>3135981</v>
      </c>
      <c r="G21" s="537">
        <v>6212793.6558785997</v>
      </c>
      <c r="H21" s="538">
        <v>0.23719440426394578</v>
      </c>
      <c r="I21" s="540">
        <v>26501</v>
      </c>
      <c r="J21" s="540">
        <v>954394.31153119996</v>
      </c>
      <c r="K21" s="540">
        <v>3134049</v>
      </c>
      <c r="L21" s="540">
        <v>6010215.5477360003</v>
      </c>
      <c r="M21" s="522" t="s">
        <v>407</v>
      </c>
      <c r="P21" s="557"/>
      <c r="Q21" s="557"/>
      <c r="R21" s="557"/>
    </row>
    <row r="22" spans="1:18" s="554" customFormat="1" ht="21.95" customHeight="1">
      <c r="A22" s="536" t="s">
        <v>408</v>
      </c>
      <c r="B22" s="537">
        <v>12606</v>
      </c>
      <c r="C22" s="537">
        <v>778353.66181119997</v>
      </c>
      <c r="D22" s="538">
        <v>2.9716282778082959E-2</v>
      </c>
      <c r="E22" s="539">
        <v>61.744697906647623</v>
      </c>
      <c r="F22" s="537">
        <v>3148587</v>
      </c>
      <c r="G22" s="537">
        <v>6991147.3176897997</v>
      </c>
      <c r="H22" s="538">
        <v>0.26691068704202875</v>
      </c>
      <c r="I22" s="540">
        <v>12865</v>
      </c>
      <c r="J22" s="540">
        <v>797499.72611539997</v>
      </c>
      <c r="K22" s="540">
        <v>3146914</v>
      </c>
      <c r="L22" s="540">
        <v>6807715.2738514002</v>
      </c>
      <c r="M22" s="522" t="s">
        <v>408</v>
      </c>
      <c r="P22" s="557"/>
      <c r="Q22" s="557"/>
      <c r="R22" s="557"/>
    </row>
    <row r="23" spans="1:18" s="554" customFormat="1" ht="21.95" customHeight="1">
      <c r="A23" s="536" t="s">
        <v>409</v>
      </c>
      <c r="B23" s="537">
        <v>11870</v>
      </c>
      <c r="C23" s="537">
        <v>1029371.4651180001</v>
      </c>
      <c r="D23" s="538">
        <v>3.9299736150731748E-2</v>
      </c>
      <c r="E23" s="539">
        <v>86.7204267159225</v>
      </c>
      <c r="F23" s="537">
        <v>3160457</v>
      </c>
      <c r="G23" s="537">
        <v>8020518.7828078</v>
      </c>
      <c r="H23" s="538">
        <v>0.30621042319276048</v>
      </c>
      <c r="I23" s="540">
        <v>11244</v>
      </c>
      <c r="J23" s="540">
        <v>978400.68825610005</v>
      </c>
      <c r="K23" s="540">
        <v>3158158</v>
      </c>
      <c r="L23" s="540">
        <v>7786115.9621075001</v>
      </c>
      <c r="M23" s="522" t="s">
        <v>409</v>
      </c>
      <c r="P23" s="557"/>
      <c r="Q23" s="557"/>
      <c r="R23" s="557"/>
    </row>
    <row r="24" spans="1:18" s="554" customFormat="1" ht="21.95" customHeight="1">
      <c r="A24" s="536" t="s">
        <v>410</v>
      </c>
      <c r="B24" s="537">
        <v>8628</v>
      </c>
      <c r="C24" s="537">
        <v>1477232.5390604001</v>
      </c>
      <c r="D24" s="538">
        <v>5.6398346938531317E-2</v>
      </c>
      <c r="E24" s="539">
        <v>171.21378524112194</v>
      </c>
      <c r="F24" s="537">
        <v>3169085</v>
      </c>
      <c r="G24" s="537">
        <v>9497751.3218681999</v>
      </c>
      <c r="H24" s="538">
        <v>0.36260877013129178</v>
      </c>
      <c r="I24" s="540">
        <v>8726</v>
      </c>
      <c r="J24" s="540">
        <v>1511406.7102804999</v>
      </c>
      <c r="K24" s="540">
        <v>3166884</v>
      </c>
      <c r="L24" s="540">
        <v>9297522.6723880004</v>
      </c>
      <c r="M24" s="522" t="s">
        <v>410</v>
      </c>
      <c r="P24" s="557"/>
      <c r="Q24" s="557"/>
      <c r="R24" s="557"/>
    </row>
    <row r="25" spans="1:18" s="554" customFormat="1" ht="21.95" customHeight="1">
      <c r="A25" s="536" t="s">
        <v>411</v>
      </c>
      <c r="B25" s="537">
        <v>1270</v>
      </c>
      <c r="C25" s="537">
        <v>899902.47739510005</v>
      </c>
      <c r="D25" s="538">
        <v>3.4356819789018694E-2</v>
      </c>
      <c r="E25" s="539">
        <v>708.58462787015753</v>
      </c>
      <c r="F25" s="537">
        <v>3170355</v>
      </c>
      <c r="G25" s="537">
        <v>10397653.7992633</v>
      </c>
      <c r="H25" s="538">
        <v>0.3969655899203105</v>
      </c>
      <c r="I25" s="540">
        <v>1325</v>
      </c>
      <c r="J25" s="540">
        <v>936558.66439110006</v>
      </c>
      <c r="K25" s="540">
        <v>3168209</v>
      </c>
      <c r="L25" s="540">
        <v>10234081.336779101</v>
      </c>
      <c r="M25" s="522" t="s">
        <v>411</v>
      </c>
      <c r="P25" s="556"/>
      <c r="Q25" s="557"/>
      <c r="R25" s="556"/>
    </row>
    <row r="26" spans="1:18" s="554" customFormat="1" ht="21.95" customHeight="1">
      <c r="A26" s="536" t="s">
        <v>412</v>
      </c>
      <c r="B26" s="537">
        <v>581</v>
      </c>
      <c r="C26" s="537">
        <v>710562.82696860004</v>
      </c>
      <c r="D26" s="538">
        <v>2.7128138446292482E-2</v>
      </c>
      <c r="E26" s="539">
        <v>1222.9997021834768</v>
      </c>
      <c r="F26" s="537">
        <v>3170936</v>
      </c>
      <c r="G26" s="537">
        <v>11108216.626231901</v>
      </c>
      <c r="H26" s="538">
        <v>0.42409372836660303</v>
      </c>
      <c r="I26" s="540">
        <v>584</v>
      </c>
      <c r="J26" s="540">
        <v>714274.34614110005</v>
      </c>
      <c r="K26" s="540">
        <v>3168793</v>
      </c>
      <c r="L26" s="540">
        <v>10948355.682920201</v>
      </c>
      <c r="M26" s="522" t="s">
        <v>412</v>
      </c>
      <c r="P26" s="556"/>
      <c r="Q26" s="557"/>
      <c r="R26" s="556"/>
    </row>
    <row r="27" spans="1:18" s="554" customFormat="1" ht="21.95" customHeight="1">
      <c r="A27" s="536" t="s">
        <v>413</v>
      </c>
      <c r="B27" s="537">
        <v>364</v>
      </c>
      <c r="C27" s="537">
        <v>632011.63840699999</v>
      </c>
      <c r="D27" s="538">
        <v>2.4129181228799201E-2</v>
      </c>
      <c r="E27" s="539">
        <v>1736.2957099093405</v>
      </c>
      <c r="F27" s="537">
        <v>3171300</v>
      </c>
      <c r="G27" s="537">
        <v>11740228.264638901</v>
      </c>
      <c r="H27" s="538">
        <v>0.44822290959540223</v>
      </c>
      <c r="I27" s="540">
        <v>370</v>
      </c>
      <c r="J27" s="540">
        <v>643517.47890370002</v>
      </c>
      <c r="K27" s="540">
        <v>3169163</v>
      </c>
      <c r="L27" s="540">
        <v>11591873.1618239</v>
      </c>
      <c r="M27" s="522" t="s">
        <v>413</v>
      </c>
      <c r="P27" s="556"/>
      <c r="Q27" s="558"/>
      <c r="R27" s="556"/>
    </row>
    <row r="28" spans="1:18" s="554" customFormat="1" ht="21.95" customHeight="1">
      <c r="A28" s="536" t="s">
        <v>414</v>
      </c>
      <c r="B28" s="537">
        <v>279</v>
      </c>
      <c r="C28" s="537">
        <v>619175.45720980002</v>
      </c>
      <c r="D28" s="538">
        <v>2.3639116610410817E-2</v>
      </c>
      <c r="E28" s="539">
        <v>2219.2668717197134</v>
      </c>
      <c r="F28" s="537">
        <v>3171579</v>
      </c>
      <c r="G28" s="537">
        <v>12359403.7218487</v>
      </c>
      <c r="H28" s="538">
        <v>0.47186202620581302</v>
      </c>
      <c r="I28" s="540">
        <v>266</v>
      </c>
      <c r="J28" s="540">
        <v>592175.11026640004</v>
      </c>
      <c r="K28" s="540">
        <v>3169429</v>
      </c>
      <c r="L28" s="540">
        <v>12184048.272090301</v>
      </c>
      <c r="M28" s="522" t="s">
        <v>414</v>
      </c>
      <c r="P28" s="556"/>
      <c r="Q28" s="559"/>
      <c r="R28" s="556"/>
    </row>
    <row r="29" spans="1:18" s="554" customFormat="1" ht="21.95" customHeight="1">
      <c r="A29" s="536" t="s">
        <v>415</v>
      </c>
      <c r="B29" s="537">
        <v>171</v>
      </c>
      <c r="C29" s="537">
        <v>464788.20111820003</v>
      </c>
      <c r="D29" s="538">
        <v>1.774486110106482E-2</v>
      </c>
      <c r="E29" s="539">
        <v>2718.0596556619885</v>
      </c>
      <c r="F29" s="537">
        <v>3171750</v>
      </c>
      <c r="G29" s="537">
        <v>12824191.922966899</v>
      </c>
      <c r="H29" s="538">
        <v>0.48960688730687779</v>
      </c>
      <c r="I29" s="540">
        <v>177</v>
      </c>
      <c r="J29" s="540">
        <v>483051.08182169998</v>
      </c>
      <c r="K29" s="540">
        <v>3169606</v>
      </c>
      <c r="L29" s="540">
        <v>12667099.353912001</v>
      </c>
      <c r="M29" s="522" t="s">
        <v>415</v>
      </c>
      <c r="P29" s="556"/>
      <c r="Q29" s="557"/>
      <c r="R29" s="556"/>
    </row>
    <row r="30" spans="1:18" s="554" customFormat="1" ht="21.95" customHeight="1">
      <c r="A30" s="536" t="s">
        <v>416</v>
      </c>
      <c r="B30" s="537">
        <v>150</v>
      </c>
      <c r="C30" s="537">
        <v>482513.90530729998</v>
      </c>
      <c r="D30" s="538">
        <v>1.8421599791929633E-2</v>
      </c>
      <c r="E30" s="539">
        <v>3216.759368715333</v>
      </c>
      <c r="F30" s="537">
        <v>3171900</v>
      </c>
      <c r="G30" s="537">
        <v>13306705.8282742</v>
      </c>
      <c r="H30" s="538">
        <v>0.50802848709880744</v>
      </c>
      <c r="I30" s="540">
        <v>155</v>
      </c>
      <c r="J30" s="540">
        <v>498600.15228809998</v>
      </c>
      <c r="K30" s="540">
        <v>3169761</v>
      </c>
      <c r="L30" s="540">
        <v>13165699.506200101</v>
      </c>
      <c r="M30" s="522" t="s">
        <v>416</v>
      </c>
      <c r="P30" s="560"/>
      <c r="Q30" s="557"/>
      <c r="R30" s="556"/>
    </row>
    <row r="31" spans="1:18" s="554" customFormat="1" ht="21.95" customHeight="1">
      <c r="A31" s="536" t="s">
        <v>417</v>
      </c>
      <c r="B31" s="537">
        <v>111</v>
      </c>
      <c r="C31" s="537">
        <v>413777.83703489997</v>
      </c>
      <c r="D31" s="538">
        <v>1.5797367977970867E-2</v>
      </c>
      <c r="E31" s="539">
        <v>3727.7282615756753</v>
      </c>
      <c r="F31" s="537">
        <v>3172011</v>
      </c>
      <c r="G31" s="537">
        <v>13720483.665309099</v>
      </c>
      <c r="H31" s="538">
        <v>0.52382585507677826</v>
      </c>
      <c r="I31" s="540">
        <v>108</v>
      </c>
      <c r="J31" s="540">
        <v>402506.34391160001</v>
      </c>
      <c r="K31" s="540">
        <v>3169869</v>
      </c>
      <c r="L31" s="540">
        <v>13568205.850111701</v>
      </c>
      <c r="M31" s="522" t="s">
        <v>417</v>
      </c>
      <c r="P31" s="557"/>
      <c r="Q31" s="557"/>
      <c r="R31" s="556"/>
    </row>
    <row r="32" spans="1:18" s="554" customFormat="1" ht="21.95" customHeight="1">
      <c r="A32" s="536" t="s">
        <v>418</v>
      </c>
      <c r="B32" s="537">
        <v>203</v>
      </c>
      <c r="C32" s="537">
        <v>907989.13875769998</v>
      </c>
      <c r="D32" s="538">
        <v>3.4665555428833678E-2</v>
      </c>
      <c r="E32" s="539">
        <v>4472.8529002842361</v>
      </c>
      <c r="F32" s="537">
        <v>3172214</v>
      </c>
      <c r="G32" s="537">
        <v>14628472.8040668</v>
      </c>
      <c r="H32" s="538">
        <v>0.55849141050561202</v>
      </c>
      <c r="I32" s="540">
        <v>212</v>
      </c>
      <c r="J32" s="540">
        <v>943907.15243410005</v>
      </c>
      <c r="K32" s="540">
        <v>3170081</v>
      </c>
      <c r="L32" s="540">
        <v>14512113.0025458</v>
      </c>
      <c r="M32" s="522" t="s">
        <v>418</v>
      </c>
      <c r="P32" s="557"/>
      <c r="Q32" s="557"/>
      <c r="R32" s="557"/>
    </row>
    <row r="33" spans="1:18" s="554" customFormat="1" ht="21.95" customHeight="1">
      <c r="A33" s="536" t="s">
        <v>419</v>
      </c>
      <c r="B33" s="537">
        <v>842</v>
      </c>
      <c r="C33" s="537">
        <v>11564361.192831</v>
      </c>
      <c r="D33" s="538">
        <v>0.44150858949438793</v>
      </c>
      <c r="E33" s="539">
        <v>13734.395715951307</v>
      </c>
      <c r="F33" s="537">
        <v>3173056</v>
      </c>
      <c r="G33" s="537">
        <v>26192833.996897802</v>
      </c>
      <c r="H33" s="538">
        <v>1</v>
      </c>
      <c r="I33" s="540">
        <v>806</v>
      </c>
      <c r="J33" s="540">
        <v>10886745.7757456</v>
      </c>
      <c r="K33" s="540">
        <v>3170887</v>
      </c>
      <c r="L33" s="540">
        <v>25398858.778291401</v>
      </c>
      <c r="M33" s="522" t="s">
        <v>419</v>
      </c>
      <c r="P33" s="557"/>
      <c r="Q33" s="557"/>
      <c r="R33" s="557"/>
    </row>
    <row r="34" spans="1:18" s="554" customFormat="1" ht="8.1" customHeight="1">
      <c r="A34" s="536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522"/>
      <c r="P34" s="557"/>
      <c r="Q34" s="557"/>
      <c r="R34" s="557"/>
    </row>
    <row r="35" spans="1:18" s="554" customFormat="1" ht="24.95" customHeight="1">
      <c r="A35" s="28" t="s">
        <v>420</v>
      </c>
      <c r="B35" s="547">
        <v>3173056</v>
      </c>
      <c r="C35" s="547">
        <v>26192833.996897802</v>
      </c>
      <c r="D35" s="548">
        <v>0.99999999999999978</v>
      </c>
      <c r="E35" s="549">
        <v>8.2547657516595372</v>
      </c>
      <c r="F35" s="177">
        <v>3173056</v>
      </c>
      <c r="G35" s="177">
        <v>26192833.996897802</v>
      </c>
      <c r="H35" s="548">
        <v>1</v>
      </c>
      <c r="I35" s="177">
        <v>3170887</v>
      </c>
      <c r="J35" s="177">
        <v>25398858.778291401</v>
      </c>
      <c r="K35" s="177">
        <v>3170887</v>
      </c>
      <c r="L35" s="177">
        <v>25398858.778291401</v>
      </c>
      <c r="M35" s="550" t="s">
        <v>420</v>
      </c>
      <c r="P35" s="557"/>
      <c r="Q35" s="557"/>
      <c r="R35" s="557"/>
    </row>
    <row r="36" spans="1:18" s="554" customFormat="1">
      <c r="A36" s="368" t="s">
        <v>135</v>
      </c>
      <c r="B36" s="521"/>
      <c r="C36" s="551"/>
      <c r="D36" s="521"/>
      <c r="E36" s="521"/>
      <c r="F36" s="521"/>
      <c r="G36" s="521"/>
      <c r="H36" s="552"/>
      <c r="I36" s="521"/>
      <c r="J36" s="521"/>
      <c r="K36" s="521"/>
      <c r="L36" s="521"/>
      <c r="M36" s="521"/>
      <c r="P36" s="557"/>
      <c r="Q36" s="557"/>
      <c r="R36" s="557"/>
    </row>
    <row r="37" spans="1:18">
      <c r="A37" s="369" t="s">
        <v>1212</v>
      </c>
      <c r="B37" s="521"/>
      <c r="C37" s="521"/>
      <c r="D37" s="521"/>
      <c r="E37" s="521"/>
      <c r="F37" s="521"/>
      <c r="G37" s="521"/>
      <c r="H37" s="552"/>
      <c r="I37" s="521"/>
      <c r="J37" s="521"/>
      <c r="K37" s="521"/>
      <c r="L37" s="521"/>
      <c r="M37" s="521"/>
    </row>
    <row r="38" spans="1:18">
      <c r="A38" s="371" t="s">
        <v>1213</v>
      </c>
      <c r="B38" s="521"/>
      <c r="C38" s="521"/>
      <c r="D38" s="521"/>
      <c r="E38" s="521"/>
      <c r="F38" s="521"/>
      <c r="G38" s="521"/>
      <c r="H38" s="552"/>
      <c r="I38" s="521"/>
      <c r="J38" s="521"/>
      <c r="K38" s="521"/>
      <c r="L38" s="521"/>
      <c r="M38" s="521"/>
    </row>
    <row r="39" spans="1:18">
      <c r="A39" s="521"/>
      <c r="B39" s="521"/>
      <c r="C39" s="521"/>
      <c r="D39" s="521"/>
      <c r="E39" s="521"/>
      <c r="F39" s="521"/>
      <c r="G39" s="521"/>
      <c r="H39" s="552"/>
      <c r="I39" s="521"/>
      <c r="J39" s="521"/>
      <c r="K39" s="521"/>
      <c r="L39" s="521"/>
      <c r="M39" s="521"/>
    </row>
  </sheetData>
  <mergeCells count="6"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2" orientation="portrait" r:id="rId1"/>
  <headerFooter>
    <oddFooter>&amp;C&amp;"Maiandra GD,Regular"&amp;9&amp;P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zoomScale="60" workbookViewId="0">
      <selection activeCell="S17" sqref="S17"/>
    </sheetView>
  </sheetViews>
  <sheetFormatPr defaultRowHeight="12.75"/>
  <cols>
    <col min="1" max="1" width="30.42578125" style="561" customWidth="1"/>
    <col min="2" max="6" width="10.28515625" style="561" customWidth="1"/>
    <col min="7" max="7" width="10.7109375" style="561" customWidth="1"/>
    <col min="8" max="12" width="11.28515625" style="561" customWidth="1"/>
    <col min="13" max="13" width="31.140625" style="561" customWidth="1"/>
    <col min="14" max="16384" width="9.140625" style="561"/>
  </cols>
  <sheetData>
    <row r="1" spans="1:18" s="554" customFormat="1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2" t="s">
        <v>1502</v>
      </c>
    </row>
    <row r="2" spans="1:18" s="554" customFormat="1" ht="15" customHeight="1">
      <c r="A2" s="521"/>
      <c r="B2" s="524"/>
      <c r="C2" s="524"/>
      <c r="D2" s="524"/>
      <c r="E2" s="524"/>
      <c r="F2" s="524"/>
      <c r="G2" s="525" t="s">
        <v>1492</v>
      </c>
      <c r="H2" s="524" t="s">
        <v>1493</v>
      </c>
      <c r="I2" s="524"/>
      <c r="J2" s="524"/>
      <c r="K2" s="524"/>
      <c r="L2" s="524"/>
      <c r="M2" s="12"/>
    </row>
    <row r="3" spans="1:18" s="554" customFormat="1" ht="15" customHeight="1">
      <c r="A3" s="524"/>
      <c r="B3" s="524"/>
      <c r="C3" s="524"/>
      <c r="D3" s="524"/>
      <c r="E3" s="524"/>
      <c r="F3" s="524"/>
      <c r="G3" s="525" t="s">
        <v>297</v>
      </c>
      <c r="H3" s="524" t="s">
        <v>150</v>
      </c>
      <c r="I3" s="524"/>
      <c r="J3" s="524"/>
      <c r="K3" s="524"/>
      <c r="L3" s="524"/>
      <c r="M3" s="524"/>
    </row>
    <row r="4" spans="1:18" s="554" customFormat="1" ht="15" customHeight="1">
      <c r="A4" s="526"/>
      <c r="B4" s="526"/>
      <c r="C4" s="526"/>
      <c r="D4" s="526"/>
      <c r="E4" s="526"/>
      <c r="F4" s="526"/>
      <c r="G4" s="526"/>
      <c r="H4" s="526"/>
      <c r="I4" s="526"/>
      <c r="J4" s="526"/>
      <c r="K4" s="526"/>
      <c r="L4" s="526"/>
      <c r="M4" s="522" t="s">
        <v>3</v>
      </c>
    </row>
    <row r="5" spans="1:18" s="554" customFormat="1" ht="17.100000000000001" customHeight="1">
      <c r="A5" s="348"/>
      <c r="B5" s="1058" t="s">
        <v>4</v>
      </c>
      <c r="C5" s="978"/>
      <c r="D5" s="978"/>
      <c r="E5" s="978"/>
      <c r="F5" s="978"/>
      <c r="G5" s="978"/>
      <c r="H5" s="979"/>
      <c r="I5" s="1059" t="s">
        <v>5</v>
      </c>
      <c r="J5" s="978"/>
      <c r="K5" s="978"/>
      <c r="L5" s="979"/>
      <c r="M5" s="348"/>
    </row>
    <row r="6" spans="1:18" s="554" customFormat="1" ht="17.100000000000001" customHeight="1">
      <c r="A6" s="527"/>
      <c r="B6" s="1060" t="s">
        <v>391</v>
      </c>
      <c r="C6" s="1061"/>
      <c r="D6" s="1061"/>
      <c r="E6" s="1062"/>
      <c r="F6" s="1063" t="s">
        <v>392</v>
      </c>
      <c r="G6" s="1064"/>
      <c r="H6" s="1065"/>
      <c r="I6" s="1066" t="s">
        <v>391</v>
      </c>
      <c r="J6" s="1066"/>
      <c r="K6" s="1066" t="s">
        <v>392</v>
      </c>
      <c r="L6" s="1066"/>
      <c r="M6" s="527"/>
    </row>
    <row r="7" spans="1:18" s="554" customFormat="1" ht="45.75" customHeight="1">
      <c r="A7" s="379" t="s">
        <v>390</v>
      </c>
      <c r="B7" s="528" t="s">
        <v>393</v>
      </c>
      <c r="C7" s="529" t="s">
        <v>8</v>
      </c>
      <c r="D7" s="528" t="s">
        <v>1494</v>
      </c>
      <c r="E7" s="528" t="s">
        <v>395</v>
      </c>
      <c r="F7" s="530" t="s">
        <v>393</v>
      </c>
      <c r="G7" s="529" t="s">
        <v>8</v>
      </c>
      <c r="H7" s="528" t="s">
        <v>1495</v>
      </c>
      <c r="I7" s="528" t="s">
        <v>393</v>
      </c>
      <c r="J7" s="529" t="s">
        <v>8</v>
      </c>
      <c r="K7" s="528" t="s">
        <v>393</v>
      </c>
      <c r="L7" s="529" t="s">
        <v>8</v>
      </c>
      <c r="M7" s="531" t="s">
        <v>390</v>
      </c>
    </row>
    <row r="8" spans="1:18" s="554" customFormat="1" ht="15" customHeight="1">
      <c r="A8" s="532" t="s">
        <v>11</v>
      </c>
      <c r="B8" s="529" t="s">
        <v>12</v>
      </c>
      <c r="C8" s="529" t="s">
        <v>13</v>
      </c>
      <c r="D8" s="529" t="s">
        <v>14</v>
      </c>
      <c r="E8" s="529" t="s">
        <v>15</v>
      </c>
      <c r="F8" s="533" t="s">
        <v>16</v>
      </c>
      <c r="G8" s="529" t="s">
        <v>17</v>
      </c>
      <c r="H8" s="529" t="s">
        <v>18</v>
      </c>
      <c r="I8" s="529" t="s">
        <v>178</v>
      </c>
      <c r="J8" s="529" t="s">
        <v>179</v>
      </c>
      <c r="K8" s="529" t="s">
        <v>180</v>
      </c>
      <c r="L8" s="529" t="s">
        <v>181</v>
      </c>
      <c r="M8" s="529" t="s">
        <v>182</v>
      </c>
    </row>
    <row r="9" spans="1:18" s="554" customFormat="1" ht="8.1" customHeight="1">
      <c r="A9" s="534"/>
      <c r="B9" s="534"/>
      <c r="C9" s="534"/>
      <c r="D9" s="534"/>
      <c r="E9" s="535"/>
      <c r="F9" s="534"/>
      <c r="G9" s="534"/>
      <c r="H9" s="534"/>
      <c r="I9" s="534"/>
      <c r="J9" s="534"/>
      <c r="K9" s="534"/>
      <c r="L9" s="534"/>
      <c r="M9" s="534"/>
    </row>
    <row r="10" spans="1:18" s="554" customFormat="1" ht="21.95" customHeight="1">
      <c r="A10" s="536" t="s">
        <v>1496</v>
      </c>
      <c r="B10" s="537">
        <v>354779</v>
      </c>
      <c r="C10" s="537">
        <v>7339.5054926000003</v>
      </c>
      <c r="D10" s="538">
        <v>1.966574090315336E-3</v>
      </c>
      <c r="E10" s="539">
        <v>2.0687542082817756E-2</v>
      </c>
      <c r="F10" s="537">
        <v>354779</v>
      </c>
      <c r="G10" s="537">
        <v>7339.5054926000003</v>
      </c>
      <c r="H10" s="538">
        <v>1.966574090315336E-3</v>
      </c>
      <c r="I10" s="540">
        <v>327699</v>
      </c>
      <c r="J10" s="540">
        <v>7077.5479186000002</v>
      </c>
      <c r="K10" s="540">
        <v>327699</v>
      </c>
      <c r="L10" s="540">
        <v>7077.5479186000002</v>
      </c>
      <c r="M10" s="522" t="s">
        <v>1496</v>
      </c>
      <c r="P10" s="555"/>
    </row>
    <row r="11" spans="1:18" s="554" customFormat="1" ht="21.95" customHeight="1">
      <c r="A11" s="536" t="s">
        <v>1497</v>
      </c>
      <c r="B11" s="537">
        <v>481331</v>
      </c>
      <c r="C11" s="537">
        <v>36440.381593799997</v>
      </c>
      <c r="D11" s="538">
        <v>9.7639698418134999E-3</v>
      </c>
      <c r="E11" s="539">
        <v>7.5707530979305299E-2</v>
      </c>
      <c r="F11" s="537">
        <v>836110</v>
      </c>
      <c r="G11" s="537">
        <v>43779.887086399998</v>
      </c>
      <c r="H11" s="538">
        <v>1.1730543932128835E-2</v>
      </c>
      <c r="I11" s="540">
        <v>468075</v>
      </c>
      <c r="J11" s="540">
        <v>35418.448368999998</v>
      </c>
      <c r="K11" s="540">
        <v>795774</v>
      </c>
      <c r="L11" s="540">
        <v>42495.996287599999</v>
      </c>
      <c r="M11" s="522" t="s">
        <v>1497</v>
      </c>
    </row>
    <row r="12" spans="1:18" s="554" customFormat="1" ht="21.95" customHeight="1">
      <c r="A12" s="536" t="s">
        <v>1498</v>
      </c>
      <c r="B12" s="537">
        <v>852607</v>
      </c>
      <c r="C12" s="537">
        <v>141801.6931459</v>
      </c>
      <c r="D12" s="538">
        <v>3.799486709080533E-2</v>
      </c>
      <c r="E12" s="539">
        <v>0.16631542216507722</v>
      </c>
      <c r="F12" s="537">
        <v>1688717</v>
      </c>
      <c r="G12" s="537">
        <v>185581.58023230001</v>
      </c>
      <c r="H12" s="538">
        <v>4.9725411022934166E-2</v>
      </c>
      <c r="I12" s="540">
        <v>829732</v>
      </c>
      <c r="J12" s="540">
        <v>138064.9554371</v>
      </c>
      <c r="K12" s="540">
        <v>1625506</v>
      </c>
      <c r="L12" s="540">
        <v>180560.95172469999</v>
      </c>
      <c r="M12" s="522" t="s">
        <v>1498</v>
      </c>
      <c r="Q12" s="556"/>
      <c r="R12" s="556"/>
    </row>
    <row r="13" spans="1:18" s="554" customFormat="1" ht="21.95" customHeight="1">
      <c r="A13" s="536" t="s">
        <v>1499</v>
      </c>
      <c r="B13" s="537">
        <v>902006</v>
      </c>
      <c r="C13" s="537">
        <v>329824.0927864</v>
      </c>
      <c r="D13" s="538">
        <v>8.8374280241286712E-2</v>
      </c>
      <c r="E13" s="539">
        <v>0.36565620714984159</v>
      </c>
      <c r="F13" s="537">
        <v>2590723</v>
      </c>
      <c r="G13" s="537">
        <v>515405.67301869998</v>
      </c>
      <c r="H13" s="538">
        <v>0.13809969126422086</v>
      </c>
      <c r="I13" s="540">
        <v>875850</v>
      </c>
      <c r="J13" s="540">
        <v>319506.41513709998</v>
      </c>
      <c r="K13" s="540">
        <v>2501356</v>
      </c>
      <c r="L13" s="540">
        <v>500067.36686179996</v>
      </c>
      <c r="M13" s="522" t="s">
        <v>1499</v>
      </c>
      <c r="Q13" s="556"/>
      <c r="R13" s="556"/>
    </row>
    <row r="14" spans="1:18" s="554" customFormat="1" ht="21.95" customHeight="1">
      <c r="A14" s="536" t="s">
        <v>1500</v>
      </c>
      <c r="B14" s="537">
        <v>948404</v>
      </c>
      <c r="C14" s="537">
        <v>664318.00213879999</v>
      </c>
      <c r="D14" s="538">
        <v>0.17799980830498874</v>
      </c>
      <c r="E14" s="539">
        <v>0.7004588784302892</v>
      </c>
      <c r="F14" s="537">
        <v>3539127</v>
      </c>
      <c r="G14" s="537">
        <v>1179723.6751575</v>
      </c>
      <c r="H14" s="538">
        <v>0.31609949956920957</v>
      </c>
      <c r="I14" s="540">
        <v>918292</v>
      </c>
      <c r="J14" s="540">
        <v>639562.19596299995</v>
      </c>
      <c r="K14" s="540">
        <v>3419648</v>
      </c>
      <c r="L14" s="540">
        <v>1139629.5628247999</v>
      </c>
      <c r="M14" s="522" t="s">
        <v>1500</v>
      </c>
      <c r="Q14" s="556"/>
      <c r="R14" s="556"/>
    </row>
    <row r="15" spans="1:18" s="554" customFormat="1" ht="21.95" customHeight="1">
      <c r="A15" s="536" t="s">
        <v>401</v>
      </c>
      <c r="B15" s="537">
        <v>584917</v>
      </c>
      <c r="C15" s="537">
        <v>799429.40781420004</v>
      </c>
      <c r="D15" s="538">
        <v>0.21420205516960689</v>
      </c>
      <c r="E15" s="539">
        <v>1.3667399097892523</v>
      </c>
      <c r="F15" s="537">
        <v>4124044</v>
      </c>
      <c r="G15" s="537">
        <v>1979153.0829717</v>
      </c>
      <c r="H15" s="538">
        <v>0.53030155473881646</v>
      </c>
      <c r="I15" s="540">
        <v>559557</v>
      </c>
      <c r="J15" s="540">
        <v>757405.22561780002</v>
      </c>
      <c r="K15" s="540">
        <v>3979205</v>
      </c>
      <c r="L15" s="540">
        <v>1897034.7884426001</v>
      </c>
      <c r="M15" s="522" t="s">
        <v>401</v>
      </c>
      <c r="Q15" s="556"/>
      <c r="R15" s="556"/>
    </row>
    <row r="16" spans="1:18" s="554" customFormat="1" ht="21.95" customHeight="1">
      <c r="A16" s="536" t="s">
        <v>402</v>
      </c>
      <c r="B16" s="537">
        <v>197180</v>
      </c>
      <c r="C16" s="537">
        <v>457393.33986040001</v>
      </c>
      <c r="D16" s="538">
        <v>0.12255565339642721</v>
      </c>
      <c r="E16" s="539">
        <v>2.3196741041708084</v>
      </c>
      <c r="F16" s="537">
        <v>4321224</v>
      </c>
      <c r="G16" s="537">
        <v>2436546.4228321002</v>
      </c>
      <c r="H16" s="538">
        <v>0.65285720813524373</v>
      </c>
      <c r="I16" s="540">
        <v>192248</v>
      </c>
      <c r="J16" s="540">
        <v>445354.21474349999</v>
      </c>
      <c r="K16" s="540">
        <v>4171453</v>
      </c>
      <c r="L16" s="540">
        <v>2342389.0031861002</v>
      </c>
      <c r="M16" s="522" t="s">
        <v>402</v>
      </c>
      <c r="P16" s="557"/>
      <c r="Q16" s="557"/>
      <c r="R16" s="557"/>
    </row>
    <row r="17" spans="1:18" s="554" customFormat="1" ht="21.95" customHeight="1">
      <c r="A17" s="536" t="s">
        <v>403</v>
      </c>
      <c r="B17" s="537">
        <v>65664</v>
      </c>
      <c r="C17" s="537">
        <v>213090.57380139999</v>
      </c>
      <c r="D17" s="538">
        <v>5.7096271915154713E-2</v>
      </c>
      <c r="E17" s="539">
        <v>3.2451659021899366</v>
      </c>
      <c r="F17" s="537">
        <v>4386888</v>
      </c>
      <c r="G17" s="537">
        <v>2649636.9966335003</v>
      </c>
      <c r="H17" s="538">
        <v>0.70995348005039849</v>
      </c>
      <c r="I17" s="540">
        <v>64014</v>
      </c>
      <c r="J17" s="540">
        <v>206983.31107190001</v>
      </c>
      <c r="K17" s="540">
        <v>4235467</v>
      </c>
      <c r="L17" s="540">
        <v>2549372.3142580003</v>
      </c>
      <c r="M17" s="522" t="s">
        <v>403</v>
      </c>
      <c r="P17" s="557"/>
      <c r="Q17" s="557"/>
      <c r="R17" s="557"/>
    </row>
    <row r="18" spans="1:18" s="554" customFormat="1" ht="21.95" customHeight="1">
      <c r="A18" s="536" t="s">
        <v>404</v>
      </c>
      <c r="B18" s="537">
        <v>18648</v>
      </c>
      <c r="C18" s="537">
        <v>82086.331202100002</v>
      </c>
      <c r="D18" s="538">
        <v>2.1994513427894095E-2</v>
      </c>
      <c r="E18" s="539">
        <v>4.4018839125965252</v>
      </c>
      <c r="F18" s="537">
        <v>4405536</v>
      </c>
      <c r="G18" s="537">
        <v>2731723.3278356004</v>
      </c>
      <c r="H18" s="538">
        <v>0.73194799347829265</v>
      </c>
      <c r="I18" s="540">
        <v>18015</v>
      </c>
      <c r="J18" s="540">
        <v>79043.566158200003</v>
      </c>
      <c r="K18" s="540">
        <v>4253482</v>
      </c>
      <c r="L18" s="540">
        <v>2628415.8804162005</v>
      </c>
      <c r="M18" s="522" t="s">
        <v>404</v>
      </c>
      <c r="P18" s="557"/>
      <c r="Q18" s="557"/>
      <c r="R18" s="557"/>
    </row>
    <row r="19" spans="1:18" s="554" customFormat="1" ht="21.95" customHeight="1">
      <c r="A19" s="536" t="s">
        <v>405</v>
      </c>
      <c r="B19" s="537">
        <v>31782</v>
      </c>
      <c r="C19" s="537">
        <v>194087.12956830001</v>
      </c>
      <c r="D19" s="538">
        <v>5.2004419188394505E-2</v>
      </c>
      <c r="E19" s="539">
        <v>6.1068255480555029</v>
      </c>
      <c r="F19" s="537">
        <v>4437318</v>
      </c>
      <c r="G19" s="537">
        <v>2925810.4574039006</v>
      </c>
      <c r="H19" s="538">
        <v>0.78395241266668714</v>
      </c>
      <c r="I19" s="540">
        <v>33235</v>
      </c>
      <c r="J19" s="540">
        <v>208115.94486300001</v>
      </c>
      <c r="K19" s="540">
        <v>4286717</v>
      </c>
      <c r="L19" s="540">
        <v>2836531.8252792004</v>
      </c>
      <c r="M19" s="522" t="s">
        <v>405</v>
      </c>
      <c r="P19" s="557"/>
      <c r="Q19" s="557"/>
      <c r="R19" s="557"/>
    </row>
    <row r="20" spans="1:18" s="554" customFormat="1" ht="21.95" customHeight="1">
      <c r="A20" s="536" t="s">
        <v>406</v>
      </c>
      <c r="B20" s="537">
        <v>11924</v>
      </c>
      <c r="C20" s="537">
        <v>183190.98447530001</v>
      </c>
      <c r="D20" s="538">
        <v>4.9084866005170501E-2</v>
      </c>
      <c r="E20" s="539">
        <v>15.363215739290506</v>
      </c>
      <c r="F20" s="537">
        <v>4449242</v>
      </c>
      <c r="G20" s="537">
        <v>3109001.4418792007</v>
      </c>
      <c r="H20" s="538">
        <v>0.83303727867185773</v>
      </c>
      <c r="I20" s="540">
        <v>14932</v>
      </c>
      <c r="J20" s="540">
        <v>224222.81039589999</v>
      </c>
      <c r="K20" s="540">
        <v>4301649</v>
      </c>
      <c r="L20" s="540">
        <v>3060754.6356751006</v>
      </c>
      <c r="M20" s="522" t="s">
        <v>406</v>
      </c>
      <c r="P20" s="557"/>
      <c r="Q20" s="557"/>
      <c r="R20" s="557"/>
    </row>
    <row r="21" spans="1:18" s="554" customFormat="1" ht="21.95" customHeight="1">
      <c r="A21" s="536" t="s">
        <v>407</v>
      </c>
      <c r="B21" s="537">
        <v>3553</v>
      </c>
      <c r="C21" s="537">
        <v>130852.91835969999</v>
      </c>
      <c r="D21" s="538">
        <v>3.5061212114056849E-2</v>
      </c>
      <c r="E21" s="539">
        <v>36.82885402749789</v>
      </c>
      <c r="F21" s="537">
        <v>4452795</v>
      </c>
      <c r="G21" s="537">
        <v>3239854.3602389009</v>
      </c>
      <c r="H21" s="538">
        <v>0.86809849078591461</v>
      </c>
      <c r="I21" s="540">
        <v>4869</v>
      </c>
      <c r="J21" s="540">
        <v>171249.27881240001</v>
      </c>
      <c r="K21" s="540">
        <v>4306518</v>
      </c>
      <c r="L21" s="540">
        <v>3232003.9144875007</v>
      </c>
      <c r="M21" s="522" t="s">
        <v>407</v>
      </c>
      <c r="P21" s="557"/>
      <c r="Q21" s="557"/>
      <c r="R21" s="557"/>
    </row>
    <row r="22" spans="1:18" s="554" customFormat="1" ht="21.95" customHeight="1">
      <c r="A22" s="536" t="s">
        <v>408</v>
      </c>
      <c r="B22" s="537">
        <v>724</v>
      </c>
      <c r="C22" s="537">
        <v>42296.228164599997</v>
      </c>
      <c r="D22" s="538">
        <v>1.1333006904951891E-2</v>
      </c>
      <c r="E22" s="539">
        <v>58.420204647237568</v>
      </c>
      <c r="F22" s="537">
        <v>4453519</v>
      </c>
      <c r="G22" s="537">
        <v>3282150.5884035011</v>
      </c>
      <c r="H22" s="538">
        <v>0.87943149769086648</v>
      </c>
      <c r="I22" s="540">
        <v>863</v>
      </c>
      <c r="J22" s="540">
        <v>50560.063274499997</v>
      </c>
      <c r="K22" s="540">
        <v>4307381</v>
      </c>
      <c r="L22" s="540">
        <v>3282563.9777620006</v>
      </c>
      <c r="M22" s="522" t="s">
        <v>408</v>
      </c>
      <c r="P22" s="557"/>
      <c r="Q22" s="557"/>
      <c r="R22" s="557"/>
    </row>
    <row r="23" spans="1:18" s="554" customFormat="1" ht="21.95" customHeight="1">
      <c r="A23" s="536" t="s">
        <v>409</v>
      </c>
      <c r="B23" s="537">
        <v>329</v>
      </c>
      <c r="C23" s="537">
        <v>27632.087264999998</v>
      </c>
      <c r="D23" s="538">
        <v>7.4038430697367531E-3</v>
      </c>
      <c r="E23" s="539">
        <v>83.988107188449845</v>
      </c>
      <c r="F23" s="537">
        <v>4453848</v>
      </c>
      <c r="G23" s="537">
        <v>3309782.6756685013</v>
      </c>
      <c r="H23" s="538">
        <v>0.88683534076060333</v>
      </c>
      <c r="I23" s="540">
        <v>345</v>
      </c>
      <c r="J23" s="540">
        <v>29166.049380299999</v>
      </c>
      <c r="K23" s="540">
        <v>4307726</v>
      </c>
      <c r="L23" s="540">
        <v>3311730.0271423007</v>
      </c>
      <c r="M23" s="522" t="s">
        <v>409</v>
      </c>
      <c r="P23" s="557"/>
      <c r="Q23" s="557"/>
      <c r="R23" s="557"/>
    </row>
    <row r="24" spans="1:18" s="554" customFormat="1" ht="21.95" customHeight="1">
      <c r="A24" s="536" t="s">
        <v>410</v>
      </c>
      <c r="B24" s="537">
        <v>418</v>
      </c>
      <c r="C24" s="537">
        <v>91713.474991499999</v>
      </c>
      <c r="D24" s="538">
        <v>2.4574045735494762E-2</v>
      </c>
      <c r="E24" s="539">
        <v>219.41022725239233</v>
      </c>
      <c r="F24" s="537">
        <v>4454266</v>
      </c>
      <c r="G24" s="537">
        <v>3401496.1506600012</v>
      </c>
      <c r="H24" s="538">
        <v>0.91140938649609804</v>
      </c>
      <c r="I24" s="540">
        <v>511</v>
      </c>
      <c r="J24" s="540">
        <v>82966.965434700003</v>
      </c>
      <c r="K24" s="540">
        <v>4308237</v>
      </c>
      <c r="L24" s="540">
        <v>3394696.9925770005</v>
      </c>
      <c r="M24" s="522" t="s">
        <v>410</v>
      </c>
      <c r="P24" s="557"/>
      <c r="Q24" s="557"/>
      <c r="R24" s="557"/>
    </row>
    <row r="25" spans="1:18" s="554" customFormat="1" ht="21.95" customHeight="1">
      <c r="A25" s="536" t="s">
        <v>411</v>
      </c>
      <c r="B25" s="537">
        <v>75</v>
      </c>
      <c r="C25" s="537">
        <v>51281.542921</v>
      </c>
      <c r="D25" s="538">
        <v>1.3740565181334439E-2</v>
      </c>
      <c r="E25" s="539">
        <v>683.75390561333336</v>
      </c>
      <c r="F25" s="537">
        <v>4454341</v>
      </c>
      <c r="G25" s="537">
        <v>3452777.6935810014</v>
      </c>
      <c r="H25" s="538">
        <v>0.92514995167743252</v>
      </c>
      <c r="I25" s="540">
        <v>81</v>
      </c>
      <c r="J25" s="540">
        <v>54993.277768400003</v>
      </c>
      <c r="K25" s="540">
        <v>4308318</v>
      </c>
      <c r="L25" s="540">
        <v>3449690.2703454006</v>
      </c>
      <c r="M25" s="522" t="s">
        <v>411</v>
      </c>
      <c r="P25" s="556"/>
      <c r="Q25" s="557"/>
      <c r="R25" s="556"/>
    </row>
    <row r="26" spans="1:18" s="554" customFormat="1" ht="21.95" customHeight="1">
      <c r="A26" s="536" t="s">
        <v>412</v>
      </c>
      <c r="B26" s="537">
        <v>30</v>
      </c>
      <c r="C26" s="537">
        <v>36481.495534000001</v>
      </c>
      <c r="D26" s="538">
        <v>9.7749860621337403E-3</v>
      </c>
      <c r="E26" s="539">
        <v>1216.0498511333333</v>
      </c>
      <c r="F26" s="537">
        <v>4454371</v>
      </c>
      <c r="G26" s="537">
        <v>3489259.1891150014</v>
      </c>
      <c r="H26" s="538">
        <v>0.93492493773956631</v>
      </c>
      <c r="I26" s="540">
        <v>31</v>
      </c>
      <c r="J26" s="540">
        <v>36954.512906999997</v>
      </c>
      <c r="K26" s="540">
        <v>4308349</v>
      </c>
      <c r="L26" s="540">
        <v>3486644.7832524003</v>
      </c>
      <c r="M26" s="522" t="s">
        <v>412</v>
      </c>
      <c r="P26" s="556"/>
      <c r="Q26" s="557"/>
      <c r="R26" s="556"/>
    </row>
    <row r="27" spans="1:18" s="554" customFormat="1" ht="21.95" customHeight="1">
      <c r="A27" s="536" t="s">
        <v>413</v>
      </c>
      <c r="B27" s="537">
        <v>10</v>
      </c>
      <c r="C27" s="537">
        <v>17233.173739000002</v>
      </c>
      <c r="D27" s="538">
        <v>4.6175199409809976E-3</v>
      </c>
      <c r="E27" s="539">
        <v>1723.3173739000001</v>
      </c>
      <c r="F27" s="537">
        <v>4454381</v>
      </c>
      <c r="G27" s="537">
        <v>3506492.3628540016</v>
      </c>
      <c r="H27" s="538">
        <v>0.93954245768054734</v>
      </c>
      <c r="I27" s="540">
        <v>11</v>
      </c>
      <c r="J27" s="540">
        <v>18263.392714000001</v>
      </c>
      <c r="K27" s="540">
        <v>4308360</v>
      </c>
      <c r="L27" s="540">
        <v>3504908.1759664002</v>
      </c>
      <c r="M27" s="522" t="s">
        <v>413</v>
      </c>
      <c r="P27" s="556"/>
      <c r="Q27" s="558"/>
      <c r="R27" s="556"/>
    </row>
    <row r="28" spans="1:18" s="554" customFormat="1" ht="21.95" customHeight="1">
      <c r="A28" s="536" t="s">
        <v>414</v>
      </c>
      <c r="B28" s="537">
        <v>11</v>
      </c>
      <c r="C28" s="537">
        <v>24396.934862999999</v>
      </c>
      <c r="D28" s="538">
        <v>6.5370044389312819E-3</v>
      </c>
      <c r="E28" s="539">
        <v>2217.9031693636362</v>
      </c>
      <c r="F28" s="537">
        <v>4454392</v>
      </c>
      <c r="G28" s="537">
        <v>3530889.2977170018</v>
      </c>
      <c r="H28" s="538">
        <v>0.94607946211947869</v>
      </c>
      <c r="I28" s="540">
        <v>10</v>
      </c>
      <c r="J28" s="540">
        <v>21657.825828000001</v>
      </c>
      <c r="K28" s="540">
        <v>4308370</v>
      </c>
      <c r="L28" s="540">
        <v>3526566.0017944002</v>
      </c>
      <c r="M28" s="522" t="s">
        <v>414</v>
      </c>
      <c r="P28" s="556"/>
      <c r="Q28" s="559"/>
      <c r="R28" s="556"/>
    </row>
    <row r="29" spans="1:18" s="554" customFormat="1" ht="21.95" customHeight="1">
      <c r="A29" s="536" t="s">
        <v>415</v>
      </c>
      <c r="B29" s="537">
        <v>5</v>
      </c>
      <c r="C29" s="537">
        <v>14154.403833</v>
      </c>
      <c r="D29" s="538">
        <v>3.7925830111991865E-3</v>
      </c>
      <c r="E29" s="539">
        <v>2830.8807666000002</v>
      </c>
      <c r="F29" s="537">
        <v>4454397</v>
      </c>
      <c r="G29" s="537">
        <v>3545043.7015500017</v>
      </c>
      <c r="H29" s="538">
        <v>0.94987204513067791</v>
      </c>
      <c r="I29" s="540">
        <v>8</v>
      </c>
      <c r="J29" s="540">
        <v>22053.679072999999</v>
      </c>
      <c r="K29" s="540">
        <v>4308378</v>
      </c>
      <c r="L29" s="540">
        <v>3548619.6808674</v>
      </c>
      <c r="M29" s="522" t="s">
        <v>415</v>
      </c>
      <c r="P29" s="556"/>
      <c r="Q29" s="557"/>
      <c r="R29" s="556"/>
    </row>
    <row r="30" spans="1:18" s="554" customFormat="1" ht="21.95" customHeight="1">
      <c r="A30" s="536" t="s">
        <v>416</v>
      </c>
      <c r="B30" s="537">
        <v>4</v>
      </c>
      <c r="C30" s="537">
        <v>12685.385893000001</v>
      </c>
      <c r="D30" s="538">
        <v>3.3989689425231494E-3</v>
      </c>
      <c r="E30" s="539">
        <v>3171.3464732500001</v>
      </c>
      <c r="F30" s="537">
        <v>4454401</v>
      </c>
      <c r="G30" s="537">
        <v>3557729.0874430016</v>
      </c>
      <c r="H30" s="538">
        <v>0.95327101407320103</v>
      </c>
      <c r="I30" s="540">
        <v>5</v>
      </c>
      <c r="J30" s="540">
        <v>15628.8361</v>
      </c>
      <c r="K30" s="540">
        <v>4308383</v>
      </c>
      <c r="L30" s="540">
        <v>3564248.5169674</v>
      </c>
      <c r="M30" s="522" t="s">
        <v>416</v>
      </c>
      <c r="P30" s="560"/>
      <c r="Q30" s="557"/>
      <c r="R30" s="556"/>
    </row>
    <row r="31" spans="1:18" s="554" customFormat="1" ht="21.95" customHeight="1">
      <c r="A31" s="536" t="s">
        <v>417</v>
      </c>
      <c r="B31" s="537">
        <v>3</v>
      </c>
      <c r="C31" s="537">
        <v>11252.430295</v>
      </c>
      <c r="D31" s="538">
        <v>3.015017550370046E-3</v>
      </c>
      <c r="E31" s="539">
        <v>3750.8100983333334</v>
      </c>
      <c r="F31" s="537">
        <v>4454404</v>
      </c>
      <c r="G31" s="537">
        <v>3568981.5177380014</v>
      </c>
      <c r="H31" s="538">
        <v>0.95628603162357095</v>
      </c>
      <c r="I31" s="540">
        <v>3</v>
      </c>
      <c r="J31" s="540">
        <v>10741.935195</v>
      </c>
      <c r="K31" s="540">
        <v>4308386</v>
      </c>
      <c r="L31" s="540">
        <v>3574990.4521623999</v>
      </c>
      <c r="M31" s="522" t="s">
        <v>417</v>
      </c>
      <c r="P31" s="557"/>
      <c r="Q31" s="557"/>
      <c r="R31" s="556"/>
    </row>
    <row r="32" spans="1:18" s="554" customFormat="1" ht="21.95" customHeight="1">
      <c r="A32" s="536" t="s">
        <v>418</v>
      </c>
      <c r="B32" s="537">
        <v>3</v>
      </c>
      <c r="C32" s="537">
        <v>12501.202308</v>
      </c>
      <c r="D32" s="538">
        <v>3.3496181154834275E-3</v>
      </c>
      <c r="E32" s="539">
        <v>4167.0674360000003</v>
      </c>
      <c r="F32" s="537">
        <v>4454407</v>
      </c>
      <c r="G32" s="537">
        <v>3581482.7200460015</v>
      </c>
      <c r="H32" s="538">
        <v>0.95963564973905446</v>
      </c>
      <c r="I32" s="540">
        <v>2</v>
      </c>
      <c r="J32" s="540">
        <v>8266.5626360000006</v>
      </c>
      <c r="K32" s="540">
        <v>4308388</v>
      </c>
      <c r="L32" s="540">
        <v>3583257.0147984</v>
      </c>
      <c r="M32" s="522" t="s">
        <v>418</v>
      </c>
      <c r="P32" s="557"/>
      <c r="Q32" s="557"/>
      <c r="R32" s="557"/>
    </row>
    <row r="33" spans="1:18" s="554" customFormat="1" ht="21.95" customHeight="1">
      <c r="A33" s="536" t="s">
        <v>419</v>
      </c>
      <c r="B33" s="537">
        <v>15</v>
      </c>
      <c r="C33" s="537">
        <v>150644.9067464</v>
      </c>
      <c r="D33" s="538">
        <v>4.0364350260945557E-2</v>
      </c>
      <c r="E33" s="539">
        <v>10042.993783093332</v>
      </c>
      <c r="F33" s="537">
        <v>4454422</v>
      </c>
      <c r="G33" s="537">
        <v>3732127.6267924015</v>
      </c>
      <c r="H33" s="538">
        <v>1</v>
      </c>
      <c r="I33" s="540">
        <v>17</v>
      </c>
      <c r="J33" s="540">
        <v>156504.827254</v>
      </c>
      <c r="K33" s="540">
        <v>4308405</v>
      </c>
      <c r="L33" s="540">
        <v>3739761.8420524001</v>
      </c>
      <c r="M33" s="522" t="s">
        <v>419</v>
      </c>
      <c r="P33" s="557"/>
      <c r="Q33" s="557"/>
      <c r="R33" s="557"/>
    </row>
    <row r="34" spans="1:18" s="554" customFormat="1" ht="8.1" customHeight="1">
      <c r="A34" s="536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522"/>
      <c r="P34" s="557"/>
      <c r="Q34" s="557"/>
      <c r="R34" s="557"/>
    </row>
    <row r="35" spans="1:18" s="554" customFormat="1" ht="24.95" customHeight="1">
      <c r="A35" s="28" t="s">
        <v>420</v>
      </c>
      <c r="B35" s="547">
        <v>4454422</v>
      </c>
      <c r="C35" s="547">
        <v>3732127.6267924015</v>
      </c>
      <c r="D35" s="548">
        <v>0.99999999999999956</v>
      </c>
      <c r="E35" s="549">
        <v>0.83784778963295381</v>
      </c>
      <c r="F35" s="177">
        <v>4454422</v>
      </c>
      <c r="G35" s="177">
        <v>3732127.6267924015</v>
      </c>
      <c r="H35" s="548">
        <v>1</v>
      </c>
      <c r="I35" s="177">
        <v>4308405</v>
      </c>
      <c r="J35" s="177">
        <v>3739761.8420524001</v>
      </c>
      <c r="K35" s="177">
        <v>4308405</v>
      </c>
      <c r="L35" s="177">
        <v>3739761.8420524001</v>
      </c>
      <c r="M35" s="550" t="s">
        <v>420</v>
      </c>
      <c r="P35" s="557"/>
      <c r="Q35" s="557"/>
      <c r="R35" s="557"/>
    </row>
    <row r="36" spans="1:18" s="554" customFormat="1">
      <c r="A36" s="368" t="s">
        <v>135</v>
      </c>
      <c r="B36" s="521"/>
      <c r="C36" s="551"/>
      <c r="D36" s="521"/>
      <c r="E36" s="521"/>
      <c r="F36" s="521"/>
      <c r="G36" s="521"/>
      <c r="H36" s="552"/>
      <c r="I36" s="521"/>
      <c r="J36" s="521"/>
      <c r="K36" s="521"/>
      <c r="L36" s="521"/>
      <c r="M36" s="521"/>
      <c r="P36" s="557"/>
      <c r="Q36" s="557"/>
      <c r="R36" s="557"/>
    </row>
    <row r="37" spans="1:18">
      <c r="A37" s="369" t="s">
        <v>1212</v>
      </c>
      <c r="B37" s="521"/>
      <c r="C37" s="521"/>
      <c r="D37" s="521"/>
      <c r="E37" s="521"/>
      <c r="F37" s="521"/>
      <c r="G37" s="521"/>
      <c r="H37" s="552"/>
      <c r="I37" s="521"/>
      <c r="J37" s="521"/>
      <c r="K37" s="521"/>
      <c r="L37" s="521"/>
      <c r="M37" s="521"/>
    </row>
    <row r="38" spans="1:18">
      <c r="A38" s="371" t="s">
        <v>1213</v>
      </c>
      <c r="B38" s="521"/>
      <c r="C38" s="521"/>
      <c r="D38" s="521"/>
      <c r="E38" s="521"/>
      <c r="F38" s="521"/>
      <c r="G38" s="521"/>
      <c r="H38" s="552"/>
      <c r="I38" s="521"/>
      <c r="J38" s="521"/>
      <c r="K38" s="521"/>
      <c r="L38" s="521"/>
      <c r="M38" s="521"/>
    </row>
    <row r="39" spans="1:18">
      <c r="A39" s="521"/>
      <c r="B39" s="521"/>
      <c r="C39" s="521"/>
      <c r="D39" s="521"/>
      <c r="E39" s="521"/>
      <c r="F39" s="521"/>
      <c r="G39" s="521"/>
      <c r="H39" s="552"/>
      <c r="I39" s="521"/>
      <c r="J39" s="521"/>
      <c r="K39" s="521"/>
      <c r="L39" s="521"/>
      <c r="M39" s="521"/>
    </row>
  </sheetData>
  <mergeCells count="6"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1" orientation="portrait" r:id="rId1"/>
  <headerFooter>
    <oddFooter>&amp;C&amp;"Maiandra GD,Regular"&amp;9&amp;P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6" zoomScale="60" workbookViewId="0">
      <selection activeCell="S17" sqref="S17"/>
    </sheetView>
  </sheetViews>
  <sheetFormatPr defaultRowHeight="12.75"/>
  <cols>
    <col min="1" max="1" width="30.42578125" style="561" customWidth="1"/>
    <col min="2" max="6" width="10.28515625" style="561" customWidth="1"/>
    <col min="7" max="7" width="10.7109375" style="561" customWidth="1"/>
    <col min="8" max="12" width="11.28515625" style="561" customWidth="1"/>
    <col min="13" max="13" width="31.140625" style="561" customWidth="1"/>
    <col min="14" max="16384" width="9.140625" style="561"/>
  </cols>
  <sheetData>
    <row r="1" spans="1:18" s="554" customFormat="1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2" t="s">
        <v>1503</v>
      </c>
    </row>
    <row r="2" spans="1:18" s="554" customFormat="1" ht="15" customHeight="1">
      <c r="A2" s="521"/>
      <c r="B2" s="524"/>
      <c r="C2" s="524"/>
      <c r="D2" s="524"/>
      <c r="E2" s="524"/>
      <c r="F2" s="524"/>
      <c r="G2" s="525" t="s">
        <v>1492</v>
      </c>
      <c r="H2" s="524" t="s">
        <v>1493</v>
      </c>
      <c r="I2" s="524"/>
      <c r="J2" s="524"/>
      <c r="K2" s="524"/>
      <c r="L2" s="524"/>
      <c r="M2" s="12"/>
    </row>
    <row r="3" spans="1:18" s="554" customFormat="1" ht="15" customHeight="1">
      <c r="A3" s="524"/>
      <c r="B3" s="524"/>
      <c r="C3" s="524"/>
      <c r="D3" s="524"/>
      <c r="E3" s="524"/>
      <c r="F3" s="524"/>
      <c r="G3" s="525" t="s">
        <v>300</v>
      </c>
      <c r="H3" s="524" t="s">
        <v>150</v>
      </c>
      <c r="I3" s="524"/>
      <c r="J3" s="524"/>
      <c r="K3" s="524"/>
      <c r="L3" s="524"/>
      <c r="M3" s="524"/>
    </row>
    <row r="4" spans="1:18" s="554" customFormat="1" ht="15" customHeight="1">
      <c r="A4" s="526"/>
      <c r="B4" s="526"/>
      <c r="C4" s="526"/>
      <c r="D4" s="526"/>
      <c r="E4" s="526"/>
      <c r="F4" s="526"/>
      <c r="G4" s="526"/>
      <c r="H4" s="526"/>
      <c r="I4" s="526"/>
      <c r="J4" s="526"/>
      <c r="K4" s="526"/>
      <c r="L4" s="526"/>
      <c r="M4" s="522" t="s">
        <v>3</v>
      </c>
    </row>
    <row r="5" spans="1:18" s="554" customFormat="1" ht="17.100000000000001" customHeight="1">
      <c r="A5" s="348"/>
      <c r="B5" s="1058" t="s">
        <v>4</v>
      </c>
      <c r="C5" s="978"/>
      <c r="D5" s="978"/>
      <c r="E5" s="978"/>
      <c r="F5" s="978"/>
      <c r="G5" s="978"/>
      <c r="H5" s="979"/>
      <c r="I5" s="1059" t="s">
        <v>5</v>
      </c>
      <c r="J5" s="978"/>
      <c r="K5" s="978"/>
      <c r="L5" s="979"/>
      <c r="M5" s="348"/>
    </row>
    <row r="6" spans="1:18" s="554" customFormat="1" ht="17.100000000000001" customHeight="1">
      <c r="A6" s="527"/>
      <c r="B6" s="1060" t="s">
        <v>391</v>
      </c>
      <c r="C6" s="1061"/>
      <c r="D6" s="1061"/>
      <c r="E6" s="1062"/>
      <c r="F6" s="1063" t="s">
        <v>392</v>
      </c>
      <c r="G6" s="1064"/>
      <c r="H6" s="1065"/>
      <c r="I6" s="1066" t="s">
        <v>391</v>
      </c>
      <c r="J6" s="1066"/>
      <c r="K6" s="1066" t="s">
        <v>392</v>
      </c>
      <c r="L6" s="1066"/>
      <c r="M6" s="527"/>
    </row>
    <row r="7" spans="1:18" s="554" customFormat="1" ht="45.75" customHeight="1">
      <c r="A7" s="379" t="s">
        <v>390</v>
      </c>
      <c r="B7" s="528" t="s">
        <v>393</v>
      </c>
      <c r="C7" s="529" t="s">
        <v>8</v>
      </c>
      <c r="D7" s="528" t="s">
        <v>1494</v>
      </c>
      <c r="E7" s="528" t="s">
        <v>395</v>
      </c>
      <c r="F7" s="530" t="s">
        <v>393</v>
      </c>
      <c r="G7" s="529" t="s">
        <v>8</v>
      </c>
      <c r="H7" s="528" t="s">
        <v>1495</v>
      </c>
      <c r="I7" s="528" t="s">
        <v>393</v>
      </c>
      <c r="J7" s="529" t="s">
        <v>8</v>
      </c>
      <c r="K7" s="528" t="s">
        <v>393</v>
      </c>
      <c r="L7" s="529" t="s">
        <v>8</v>
      </c>
      <c r="M7" s="531" t="s">
        <v>390</v>
      </c>
    </row>
    <row r="8" spans="1:18" s="554" customFormat="1" ht="15" customHeight="1">
      <c r="A8" s="532" t="s">
        <v>11</v>
      </c>
      <c r="B8" s="529" t="s">
        <v>12</v>
      </c>
      <c r="C8" s="529" t="s">
        <v>13</v>
      </c>
      <c r="D8" s="529" t="s">
        <v>14</v>
      </c>
      <c r="E8" s="529" t="s">
        <v>15</v>
      </c>
      <c r="F8" s="533" t="s">
        <v>16</v>
      </c>
      <c r="G8" s="529" t="s">
        <v>17</v>
      </c>
      <c r="H8" s="529" t="s">
        <v>18</v>
      </c>
      <c r="I8" s="529" t="s">
        <v>178</v>
      </c>
      <c r="J8" s="529" t="s">
        <v>179</v>
      </c>
      <c r="K8" s="529" t="s">
        <v>180</v>
      </c>
      <c r="L8" s="529" t="s">
        <v>181</v>
      </c>
      <c r="M8" s="529" t="s">
        <v>182</v>
      </c>
    </row>
    <row r="9" spans="1:18" s="554" customFormat="1" ht="8.1" customHeight="1">
      <c r="A9" s="534"/>
      <c r="B9" s="534"/>
      <c r="C9" s="534"/>
      <c r="D9" s="534"/>
      <c r="E9" s="535"/>
      <c r="F9" s="534"/>
      <c r="G9" s="534"/>
      <c r="H9" s="534"/>
      <c r="I9" s="534"/>
      <c r="J9" s="534"/>
      <c r="K9" s="534"/>
      <c r="L9" s="534"/>
      <c r="M9" s="534"/>
    </row>
    <row r="10" spans="1:18" s="554" customFormat="1" ht="21.95" customHeight="1">
      <c r="A10" s="536" t="s">
        <v>1496</v>
      </c>
      <c r="B10" s="537">
        <v>52351</v>
      </c>
      <c r="C10" s="537">
        <v>220.97633920000001</v>
      </c>
      <c r="D10" s="538">
        <v>6.1055854129479483E-5</v>
      </c>
      <c r="E10" s="539">
        <v>4.2210528776909706E-3</v>
      </c>
      <c r="F10" s="537">
        <v>52351</v>
      </c>
      <c r="G10" s="537">
        <v>220.97633920000001</v>
      </c>
      <c r="H10" s="538">
        <v>6.1055854129479483E-5</v>
      </c>
      <c r="I10" s="540">
        <v>52433</v>
      </c>
      <c r="J10" s="540">
        <v>230.44226420000001</v>
      </c>
      <c r="K10" s="540">
        <v>52433</v>
      </c>
      <c r="L10" s="540">
        <v>230.44226420000001</v>
      </c>
      <c r="M10" s="522" t="s">
        <v>1496</v>
      </c>
      <c r="P10" s="555"/>
    </row>
    <row r="11" spans="1:18" s="554" customFormat="1" ht="21.95" customHeight="1">
      <c r="A11" s="536" t="s">
        <v>1497</v>
      </c>
      <c r="B11" s="537">
        <v>6703</v>
      </c>
      <c r="C11" s="537">
        <v>488.78692719999998</v>
      </c>
      <c r="D11" s="538">
        <v>1.3505203061812558E-4</v>
      </c>
      <c r="E11" s="539">
        <v>7.2920621691779791E-2</v>
      </c>
      <c r="F11" s="537">
        <v>59054</v>
      </c>
      <c r="G11" s="537">
        <v>709.76326640000002</v>
      </c>
      <c r="H11" s="538">
        <v>1.9610788474760509E-4</v>
      </c>
      <c r="I11" s="540">
        <v>6484</v>
      </c>
      <c r="J11" s="540">
        <v>473.66039039999998</v>
      </c>
      <c r="K11" s="540">
        <v>58917</v>
      </c>
      <c r="L11" s="540">
        <v>704.10265460000005</v>
      </c>
      <c r="M11" s="522" t="s">
        <v>1497</v>
      </c>
    </row>
    <row r="12" spans="1:18" s="554" customFormat="1" ht="21.95" customHeight="1">
      <c r="A12" s="536" t="s">
        <v>1498</v>
      </c>
      <c r="B12" s="537">
        <v>15954</v>
      </c>
      <c r="C12" s="537">
        <v>2767.3958220999998</v>
      </c>
      <c r="D12" s="538">
        <v>7.6463261290495911E-4</v>
      </c>
      <c r="E12" s="539">
        <v>0.17346093908110818</v>
      </c>
      <c r="F12" s="537">
        <v>75008</v>
      </c>
      <c r="G12" s="537">
        <v>3477.1590884999996</v>
      </c>
      <c r="H12" s="538">
        <v>9.607404976525642E-4</v>
      </c>
      <c r="I12" s="540">
        <v>15789</v>
      </c>
      <c r="J12" s="540">
        <v>2731.9086785</v>
      </c>
      <c r="K12" s="540">
        <v>74706</v>
      </c>
      <c r="L12" s="540">
        <v>3436.0113331000002</v>
      </c>
      <c r="M12" s="522" t="s">
        <v>1498</v>
      </c>
      <c r="Q12" s="556"/>
      <c r="R12" s="556"/>
    </row>
    <row r="13" spans="1:18" s="554" customFormat="1" ht="21.95" customHeight="1">
      <c r="A13" s="536" t="s">
        <v>1499</v>
      </c>
      <c r="B13" s="537">
        <v>20883</v>
      </c>
      <c r="C13" s="537">
        <v>7731.3542531000003</v>
      </c>
      <c r="D13" s="538">
        <v>2.1361763852616325E-3</v>
      </c>
      <c r="E13" s="539">
        <v>0.37022239396159556</v>
      </c>
      <c r="F13" s="537">
        <v>95891</v>
      </c>
      <c r="G13" s="537">
        <v>11208.513341599999</v>
      </c>
      <c r="H13" s="538">
        <v>3.0969168829141965E-3</v>
      </c>
      <c r="I13" s="540">
        <v>20417</v>
      </c>
      <c r="J13" s="540">
        <v>7532.4959386999999</v>
      </c>
      <c r="K13" s="540">
        <v>95123</v>
      </c>
      <c r="L13" s="540">
        <v>10968.507271800001</v>
      </c>
      <c r="M13" s="522" t="s">
        <v>1499</v>
      </c>
      <c r="Q13" s="556"/>
      <c r="R13" s="556"/>
    </row>
    <row r="14" spans="1:18" s="554" customFormat="1" ht="21.95" customHeight="1">
      <c r="A14" s="536" t="s">
        <v>1500</v>
      </c>
      <c r="B14" s="537">
        <v>26999</v>
      </c>
      <c r="C14" s="537">
        <v>19271.733983400001</v>
      </c>
      <c r="D14" s="538">
        <v>5.3247880889530233E-3</v>
      </c>
      <c r="E14" s="539">
        <v>0.71379436213933856</v>
      </c>
      <c r="F14" s="537">
        <v>122890</v>
      </c>
      <c r="G14" s="537">
        <v>30480.247325</v>
      </c>
      <c r="H14" s="538">
        <v>8.4217049718672207E-3</v>
      </c>
      <c r="I14" s="540">
        <v>26435</v>
      </c>
      <c r="J14" s="540">
        <v>18939.563546500001</v>
      </c>
      <c r="K14" s="540">
        <v>121558</v>
      </c>
      <c r="L14" s="540">
        <v>29908.070818300002</v>
      </c>
      <c r="M14" s="522" t="s">
        <v>1500</v>
      </c>
      <c r="Q14" s="556"/>
      <c r="R14" s="556"/>
    </row>
    <row r="15" spans="1:18" s="554" customFormat="1" ht="21.95" customHeight="1">
      <c r="A15" s="536" t="s">
        <v>401</v>
      </c>
      <c r="B15" s="537">
        <v>25086</v>
      </c>
      <c r="C15" s="537">
        <v>35836.112232400003</v>
      </c>
      <c r="D15" s="538">
        <v>9.9015326661229704E-3</v>
      </c>
      <c r="E15" s="539">
        <v>1.4285303449095115</v>
      </c>
      <c r="F15" s="537">
        <v>147976</v>
      </c>
      <c r="G15" s="537">
        <v>66316.359557400006</v>
      </c>
      <c r="H15" s="538">
        <v>1.8323237637990191E-2</v>
      </c>
      <c r="I15" s="540">
        <v>25084</v>
      </c>
      <c r="J15" s="540">
        <v>35878.466080899998</v>
      </c>
      <c r="K15" s="540">
        <v>146642</v>
      </c>
      <c r="L15" s="540">
        <v>65786.5368992</v>
      </c>
      <c r="M15" s="522" t="s">
        <v>401</v>
      </c>
      <c r="Q15" s="556"/>
      <c r="R15" s="556"/>
    </row>
    <row r="16" spans="1:18" s="554" customFormat="1" ht="21.95" customHeight="1">
      <c r="A16" s="536" t="s">
        <v>402</v>
      </c>
      <c r="B16" s="537">
        <v>13087</v>
      </c>
      <c r="C16" s="537">
        <v>32252.649194400001</v>
      </c>
      <c r="D16" s="538">
        <v>8.9114203431539182E-3</v>
      </c>
      <c r="E16" s="539">
        <v>2.4644799567815392</v>
      </c>
      <c r="F16" s="537">
        <v>161063</v>
      </c>
      <c r="G16" s="537">
        <v>98569.008751800007</v>
      </c>
      <c r="H16" s="538">
        <v>2.7234657981144109E-2</v>
      </c>
      <c r="I16" s="540">
        <v>13327</v>
      </c>
      <c r="J16" s="540">
        <v>32929.258359200001</v>
      </c>
      <c r="K16" s="540">
        <v>159969</v>
      </c>
      <c r="L16" s="540">
        <v>98715.795258400001</v>
      </c>
      <c r="M16" s="522" t="s">
        <v>402</v>
      </c>
      <c r="P16" s="557"/>
      <c r="Q16" s="557"/>
      <c r="R16" s="557"/>
    </row>
    <row r="17" spans="1:18" s="554" customFormat="1" ht="21.95" customHeight="1">
      <c r="A17" s="536" t="s">
        <v>403</v>
      </c>
      <c r="B17" s="537">
        <v>9149</v>
      </c>
      <c r="C17" s="537">
        <v>31869.368035799998</v>
      </c>
      <c r="D17" s="538">
        <v>8.8055196001387143E-3</v>
      </c>
      <c r="E17" s="539">
        <v>3.4833717385288008</v>
      </c>
      <c r="F17" s="537">
        <v>170212</v>
      </c>
      <c r="G17" s="537">
        <v>130438.37678760001</v>
      </c>
      <c r="H17" s="538">
        <v>3.6040177581282827E-2</v>
      </c>
      <c r="I17" s="540">
        <v>9133</v>
      </c>
      <c r="J17" s="540">
        <v>31849.6080387</v>
      </c>
      <c r="K17" s="540">
        <v>169102</v>
      </c>
      <c r="L17" s="540">
        <v>130565.4032971</v>
      </c>
      <c r="M17" s="522" t="s">
        <v>403</v>
      </c>
      <c r="P17" s="557"/>
      <c r="Q17" s="557"/>
      <c r="R17" s="557"/>
    </row>
    <row r="18" spans="1:18" s="554" customFormat="1" ht="21.95" customHeight="1">
      <c r="A18" s="536" t="s">
        <v>404</v>
      </c>
      <c r="B18" s="537">
        <v>7848</v>
      </c>
      <c r="C18" s="537">
        <v>35347.072397299999</v>
      </c>
      <c r="D18" s="538">
        <v>9.7664107569472285E-3</v>
      </c>
      <c r="E18" s="539">
        <v>4.5039592759046885</v>
      </c>
      <c r="F18" s="537">
        <v>178060</v>
      </c>
      <c r="G18" s="537">
        <v>165785.4491849</v>
      </c>
      <c r="H18" s="538">
        <v>4.580658833823005E-2</v>
      </c>
      <c r="I18" s="540">
        <v>7681</v>
      </c>
      <c r="J18" s="540">
        <v>34594.576038599997</v>
      </c>
      <c r="K18" s="540">
        <v>176783</v>
      </c>
      <c r="L18" s="540">
        <v>165159.97933569999</v>
      </c>
      <c r="M18" s="522" t="s">
        <v>404</v>
      </c>
      <c r="P18" s="557"/>
      <c r="Q18" s="557"/>
      <c r="R18" s="557"/>
    </row>
    <row r="19" spans="1:18" s="554" customFormat="1" ht="21.95" customHeight="1">
      <c r="A19" s="536" t="s">
        <v>405</v>
      </c>
      <c r="B19" s="537">
        <v>17112</v>
      </c>
      <c r="C19" s="537">
        <v>122248.5710899</v>
      </c>
      <c r="D19" s="538">
        <v>3.3777330871821401E-2</v>
      </c>
      <c r="E19" s="539">
        <v>7.1440258935191681</v>
      </c>
      <c r="F19" s="537">
        <v>195172</v>
      </c>
      <c r="G19" s="537">
        <v>288034.02027480002</v>
      </c>
      <c r="H19" s="538">
        <v>7.9583919210051451E-2</v>
      </c>
      <c r="I19" s="540">
        <v>17282</v>
      </c>
      <c r="J19" s="540">
        <v>123356.3977435</v>
      </c>
      <c r="K19" s="540">
        <v>194065</v>
      </c>
      <c r="L19" s="540">
        <v>288516.3770792</v>
      </c>
      <c r="M19" s="522" t="s">
        <v>405</v>
      </c>
      <c r="P19" s="557"/>
      <c r="Q19" s="557"/>
      <c r="R19" s="557"/>
    </row>
    <row r="20" spans="1:18" s="554" customFormat="1" ht="21.95" customHeight="1">
      <c r="A20" s="536" t="s">
        <v>406</v>
      </c>
      <c r="B20" s="537">
        <v>12373</v>
      </c>
      <c r="C20" s="537">
        <v>185781.17229670001</v>
      </c>
      <c r="D20" s="538">
        <v>5.133141492349879E-2</v>
      </c>
      <c r="E20" s="539">
        <v>15.015046657779036</v>
      </c>
      <c r="F20" s="537">
        <v>207545</v>
      </c>
      <c r="G20" s="537">
        <v>473815.19257150003</v>
      </c>
      <c r="H20" s="538">
        <v>0.13091533413355025</v>
      </c>
      <c r="I20" s="540">
        <v>12759</v>
      </c>
      <c r="J20" s="540">
        <v>193515.89206760001</v>
      </c>
      <c r="K20" s="540">
        <v>206824</v>
      </c>
      <c r="L20" s="540">
        <v>482032.26914680004</v>
      </c>
      <c r="M20" s="522" t="s">
        <v>406</v>
      </c>
      <c r="P20" s="557"/>
      <c r="Q20" s="557"/>
      <c r="R20" s="557"/>
    </row>
    <row r="21" spans="1:18" s="554" customFormat="1" ht="21.95" customHeight="1">
      <c r="A21" s="536" t="s">
        <v>407</v>
      </c>
      <c r="B21" s="537">
        <v>3821</v>
      </c>
      <c r="C21" s="537">
        <v>138795.0630388</v>
      </c>
      <c r="D21" s="538">
        <v>3.8349133456858725E-2</v>
      </c>
      <c r="E21" s="539">
        <v>36.324277162732265</v>
      </c>
      <c r="F21" s="537">
        <v>211366</v>
      </c>
      <c r="G21" s="537">
        <v>612610.2556103</v>
      </c>
      <c r="H21" s="538">
        <v>0.16926446759040897</v>
      </c>
      <c r="I21" s="540">
        <v>4028</v>
      </c>
      <c r="J21" s="540">
        <v>146872.0934629</v>
      </c>
      <c r="K21" s="540">
        <v>210852</v>
      </c>
      <c r="L21" s="540">
        <v>628904.36260970007</v>
      </c>
      <c r="M21" s="522" t="s">
        <v>407</v>
      </c>
      <c r="P21" s="557"/>
      <c r="Q21" s="557"/>
      <c r="R21" s="557"/>
    </row>
    <row r="22" spans="1:18" s="554" customFormat="1" ht="21.95" customHeight="1">
      <c r="A22" s="536" t="s">
        <v>408</v>
      </c>
      <c r="B22" s="537">
        <v>2150</v>
      </c>
      <c r="C22" s="537">
        <v>132677.1580459</v>
      </c>
      <c r="D22" s="538">
        <v>3.6658753771066026E-2</v>
      </c>
      <c r="E22" s="539">
        <v>61.710306067860465</v>
      </c>
      <c r="F22" s="537">
        <v>213516</v>
      </c>
      <c r="G22" s="537">
        <v>745287.41365620005</v>
      </c>
      <c r="H22" s="538">
        <v>0.20592322136147501</v>
      </c>
      <c r="I22" s="540">
        <v>2173</v>
      </c>
      <c r="J22" s="540">
        <v>133432.97211179999</v>
      </c>
      <c r="K22" s="540">
        <v>213025</v>
      </c>
      <c r="L22" s="540">
        <v>762337.33472150005</v>
      </c>
      <c r="M22" s="522" t="s">
        <v>408</v>
      </c>
      <c r="P22" s="557"/>
      <c r="Q22" s="557"/>
      <c r="R22" s="557"/>
    </row>
    <row r="23" spans="1:18" s="554" customFormat="1" ht="21.95" customHeight="1">
      <c r="A23" s="536" t="s">
        <v>409</v>
      </c>
      <c r="B23" s="537">
        <v>1413</v>
      </c>
      <c r="C23" s="537">
        <v>123238.37122089999</v>
      </c>
      <c r="D23" s="538">
        <v>3.4050813058350789E-2</v>
      </c>
      <c r="E23" s="539">
        <v>87.217530941896669</v>
      </c>
      <c r="F23" s="537">
        <v>214929</v>
      </c>
      <c r="G23" s="537">
        <v>868525.78487710003</v>
      </c>
      <c r="H23" s="538">
        <v>0.23997403441982579</v>
      </c>
      <c r="I23" s="540">
        <v>1602</v>
      </c>
      <c r="J23" s="540">
        <v>139264.8607237</v>
      </c>
      <c r="K23" s="540">
        <v>214627</v>
      </c>
      <c r="L23" s="540">
        <v>901602.19544520008</v>
      </c>
      <c r="M23" s="522" t="s">
        <v>409</v>
      </c>
      <c r="P23" s="557"/>
      <c r="Q23" s="557"/>
      <c r="R23" s="557"/>
    </row>
    <row r="24" spans="1:18" s="554" customFormat="1" ht="21.95" customHeight="1">
      <c r="A24" s="536" t="s">
        <v>410</v>
      </c>
      <c r="B24" s="537">
        <v>2780</v>
      </c>
      <c r="C24" s="537">
        <v>591082.12633330002</v>
      </c>
      <c r="D24" s="538">
        <v>0.16331623654641722</v>
      </c>
      <c r="E24" s="539">
        <v>212.61946990406474</v>
      </c>
      <c r="F24" s="537">
        <v>217709</v>
      </c>
      <c r="G24" s="537">
        <v>1459607.9112104001</v>
      </c>
      <c r="H24" s="538">
        <v>0.40329027096624304</v>
      </c>
      <c r="I24" s="540">
        <v>2912</v>
      </c>
      <c r="J24" s="540">
        <v>606745.13213909999</v>
      </c>
      <c r="K24" s="540">
        <v>217539</v>
      </c>
      <c r="L24" s="540">
        <v>1508347.3275843002</v>
      </c>
      <c r="M24" s="522" t="s">
        <v>410</v>
      </c>
      <c r="P24" s="557"/>
      <c r="Q24" s="557"/>
      <c r="R24" s="557"/>
    </row>
    <row r="25" spans="1:18" s="554" customFormat="1" ht="21.95" customHeight="1">
      <c r="A25" s="536" t="s">
        <v>411</v>
      </c>
      <c r="B25" s="537">
        <v>565</v>
      </c>
      <c r="C25" s="537">
        <v>392242.92032590002</v>
      </c>
      <c r="D25" s="538">
        <v>0.10837688149527999</v>
      </c>
      <c r="E25" s="539">
        <v>694.23525721398232</v>
      </c>
      <c r="F25" s="537">
        <v>218274</v>
      </c>
      <c r="G25" s="537">
        <v>1851850.8315363</v>
      </c>
      <c r="H25" s="538">
        <v>0.51166715246152306</v>
      </c>
      <c r="I25" s="540">
        <v>540</v>
      </c>
      <c r="J25" s="540">
        <v>370552.08510010003</v>
      </c>
      <c r="K25" s="540">
        <v>218079</v>
      </c>
      <c r="L25" s="540">
        <v>1878899.4126844001</v>
      </c>
      <c r="M25" s="522" t="s">
        <v>411</v>
      </c>
      <c r="P25" s="556"/>
      <c r="Q25" s="557"/>
      <c r="R25" s="556"/>
    </row>
    <row r="26" spans="1:18" s="554" customFormat="1" ht="21.95" customHeight="1">
      <c r="A26" s="536" t="s">
        <v>412</v>
      </c>
      <c r="B26" s="537">
        <v>245</v>
      </c>
      <c r="C26" s="537">
        <v>286208.33108700003</v>
      </c>
      <c r="D26" s="538">
        <v>7.9079480530599919E-2</v>
      </c>
      <c r="E26" s="539">
        <v>1168.1972697428573</v>
      </c>
      <c r="F26" s="537">
        <v>218519</v>
      </c>
      <c r="G26" s="537">
        <v>2138059.1626233002</v>
      </c>
      <c r="H26" s="538">
        <v>0.59074663299212293</v>
      </c>
      <c r="I26" s="540">
        <v>231</v>
      </c>
      <c r="J26" s="540">
        <v>270560.99496789998</v>
      </c>
      <c r="K26" s="540">
        <v>218310</v>
      </c>
      <c r="L26" s="540">
        <v>2149460.4076522999</v>
      </c>
      <c r="M26" s="522" t="s">
        <v>412</v>
      </c>
      <c r="P26" s="556"/>
      <c r="Q26" s="557"/>
      <c r="R26" s="556"/>
    </row>
    <row r="27" spans="1:18" s="554" customFormat="1" ht="21.95" customHeight="1">
      <c r="A27" s="536" t="s">
        <v>413</v>
      </c>
      <c r="B27" s="537">
        <v>119</v>
      </c>
      <c r="C27" s="537">
        <v>196290.2116873</v>
      </c>
      <c r="D27" s="538">
        <v>5.4235066863775966E-2</v>
      </c>
      <c r="E27" s="539">
        <v>1649.4975772042017</v>
      </c>
      <c r="F27" s="537">
        <v>218638</v>
      </c>
      <c r="G27" s="537">
        <v>2334349.3743106001</v>
      </c>
      <c r="H27" s="538">
        <v>0.64498169985589893</v>
      </c>
      <c r="I27" s="540">
        <v>111</v>
      </c>
      <c r="J27" s="540">
        <v>183339.758749</v>
      </c>
      <c r="K27" s="540">
        <v>218421</v>
      </c>
      <c r="L27" s="540">
        <v>2332800.1664012996</v>
      </c>
      <c r="M27" s="522" t="s">
        <v>413</v>
      </c>
      <c r="P27" s="556"/>
      <c r="Q27" s="558"/>
      <c r="R27" s="556"/>
    </row>
    <row r="28" spans="1:18" s="554" customFormat="1" ht="21.95" customHeight="1">
      <c r="A28" s="536" t="s">
        <v>414</v>
      </c>
      <c r="B28" s="537">
        <v>86</v>
      </c>
      <c r="C28" s="537">
        <v>182292.1777917</v>
      </c>
      <c r="D28" s="538">
        <v>5.0367404295360754E-2</v>
      </c>
      <c r="E28" s="539">
        <v>2119.6764859499999</v>
      </c>
      <c r="F28" s="537">
        <v>218724</v>
      </c>
      <c r="G28" s="537">
        <v>2516641.5521023003</v>
      </c>
      <c r="H28" s="538">
        <v>0.69534910415125972</v>
      </c>
      <c r="I28" s="540">
        <v>76</v>
      </c>
      <c r="J28" s="540">
        <v>161327.65067080001</v>
      </c>
      <c r="K28" s="540">
        <v>218497</v>
      </c>
      <c r="L28" s="540">
        <v>2494127.8170720995</v>
      </c>
      <c r="M28" s="522" t="s">
        <v>414</v>
      </c>
      <c r="P28" s="556"/>
      <c r="Q28" s="559"/>
      <c r="R28" s="556"/>
    </row>
    <row r="29" spans="1:18" s="554" customFormat="1" ht="21.95" customHeight="1">
      <c r="A29" s="536" t="s">
        <v>415</v>
      </c>
      <c r="B29" s="537">
        <v>51</v>
      </c>
      <c r="C29" s="537">
        <v>136128.95685849999</v>
      </c>
      <c r="D29" s="538">
        <v>3.7612487213973998E-2</v>
      </c>
      <c r="E29" s="539">
        <v>2669.1952325196075</v>
      </c>
      <c r="F29" s="537">
        <v>218775</v>
      </c>
      <c r="G29" s="537">
        <v>2652770.5089608002</v>
      </c>
      <c r="H29" s="538">
        <v>0.73296159136523364</v>
      </c>
      <c r="I29" s="540">
        <v>48</v>
      </c>
      <c r="J29" s="540">
        <v>126985.4158862</v>
      </c>
      <c r="K29" s="540">
        <v>218545</v>
      </c>
      <c r="L29" s="540">
        <v>2621113.2329582996</v>
      </c>
      <c r="M29" s="522" t="s">
        <v>415</v>
      </c>
      <c r="P29" s="556"/>
      <c r="Q29" s="557"/>
      <c r="R29" s="556"/>
    </row>
    <row r="30" spans="1:18" s="554" customFormat="1" ht="21.95" customHeight="1">
      <c r="A30" s="536" t="s">
        <v>416</v>
      </c>
      <c r="B30" s="537">
        <v>34</v>
      </c>
      <c r="C30" s="537">
        <v>105129.2201779</v>
      </c>
      <c r="D30" s="538">
        <v>2.9047247117793659E-2</v>
      </c>
      <c r="E30" s="539">
        <v>3092.0358875852944</v>
      </c>
      <c r="F30" s="537">
        <v>218809</v>
      </c>
      <c r="G30" s="537">
        <v>2757899.7291387003</v>
      </c>
      <c r="H30" s="538">
        <v>0.76200883848302736</v>
      </c>
      <c r="I30" s="540">
        <v>32</v>
      </c>
      <c r="J30" s="540">
        <v>101151.9817916</v>
      </c>
      <c r="K30" s="540">
        <v>218577</v>
      </c>
      <c r="L30" s="540">
        <v>2722265.2147498997</v>
      </c>
      <c r="M30" s="522" t="s">
        <v>416</v>
      </c>
      <c r="P30" s="560"/>
      <c r="Q30" s="557"/>
      <c r="R30" s="556"/>
    </row>
    <row r="31" spans="1:18" s="554" customFormat="1" ht="21.95" customHeight="1">
      <c r="A31" s="536" t="s">
        <v>417</v>
      </c>
      <c r="B31" s="537">
        <v>16</v>
      </c>
      <c r="C31" s="537">
        <v>58788.7959089</v>
      </c>
      <c r="D31" s="538">
        <v>1.6243368681263495E-2</v>
      </c>
      <c r="E31" s="539">
        <v>3674.29974430625</v>
      </c>
      <c r="F31" s="537">
        <v>218825</v>
      </c>
      <c r="G31" s="537">
        <v>2816688.5250476003</v>
      </c>
      <c r="H31" s="538">
        <v>0.77825220716429089</v>
      </c>
      <c r="I31" s="540">
        <v>17</v>
      </c>
      <c r="J31" s="540">
        <v>62763.294907000003</v>
      </c>
      <c r="K31" s="540">
        <v>218594</v>
      </c>
      <c r="L31" s="540">
        <v>2785028.5096568996</v>
      </c>
      <c r="M31" s="522" t="s">
        <v>417</v>
      </c>
      <c r="P31" s="557"/>
      <c r="Q31" s="557"/>
      <c r="R31" s="556"/>
    </row>
    <row r="32" spans="1:18" s="554" customFormat="1" ht="21.95" customHeight="1">
      <c r="A32" s="536" t="s">
        <v>418</v>
      </c>
      <c r="B32" s="537">
        <v>41</v>
      </c>
      <c r="C32" s="537">
        <v>174843.11687590001</v>
      </c>
      <c r="D32" s="538">
        <v>4.8309225676223366E-2</v>
      </c>
      <c r="E32" s="539">
        <v>4264.4662652658544</v>
      </c>
      <c r="F32" s="537">
        <v>218866</v>
      </c>
      <c r="G32" s="537">
        <v>2991531.6419235002</v>
      </c>
      <c r="H32" s="538">
        <v>0.8265614328405142</v>
      </c>
      <c r="I32" s="540">
        <v>38</v>
      </c>
      <c r="J32" s="540">
        <v>162561.7679565</v>
      </c>
      <c r="K32" s="540">
        <v>218632</v>
      </c>
      <c r="L32" s="540">
        <v>2947590.2776133996</v>
      </c>
      <c r="M32" s="522" t="s">
        <v>418</v>
      </c>
      <c r="P32" s="557"/>
      <c r="Q32" s="557"/>
      <c r="R32" s="557"/>
    </row>
    <row r="33" spans="1:18" s="554" customFormat="1" ht="21.95" customHeight="1">
      <c r="A33" s="536" t="s">
        <v>419</v>
      </c>
      <c r="B33" s="537">
        <v>69</v>
      </c>
      <c r="C33" s="537">
        <v>627717.36131509999</v>
      </c>
      <c r="D33" s="538">
        <v>0.1734385671594858</v>
      </c>
      <c r="E33" s="539">
        <v>9097.3530625376807</v>
      </c>
      <c r="F33" s="537">
        <v>218935</v>
      </c>
      <c r="G33" s="537">
        <v>3619249.0032386002</v>
      </c>
      <c r="H33" s="538">
        <v>1</v>
      </c>
      <c r="I33" s="540">
        <v>75</v>
      </c>
      <c r="J33" s="540">
        <v>655772.27650309994</v>
      </c>
      <c r="K33" s="540">
        <v>218707</v>
      </c>
      <c r="L33" s="540">
        <v>3603362.5541164996</v>
      </c>
      <c r="M33" s="522" t="s">
        <v>419</v>
      </c>
      <c r="P33" s="557"/>
      <c r="Q33" s="557"/>
      <c r="R33" s="557"/>
    </row>
    <row r="34" spans="1:18" s="554" customFormat="1" ht="8.1" customHeight="1">
      <c r="A34" s="536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522"/>
      <c r="P34" s="557"/>
      <c r="Q34" s="557"/>
      <c r="R34" s="557"/>
    </row>
    <row r="35" spans="1:18" s="554" customFormat="1" ht="24.95" customHeight="1">
      <c r="A35" s="28" t="s">
        <v>420</v>
      </c>
      <c r="B35" s="547">
        <v>218935</v>
      </c>
      <c r="C35" s="547">
        <v>3619249.0032386002</v>
      </c>
      <c r="D35" s="548">
        <v>1</v>
      </c>
      <c r="E35" s="549">
        <v>16.531157664323203</v>
      </c>
      <c r="F35" s="177">
        <v>218935</v>
      </c>
      <c r="G35" s="177">
        <v>3619249.0032386002</v>
      </c>
      <c r="H35" s="548">
        <v>1</v>
      </c>
      <c r="I35" s="177">
        <v>218707</v>
      </c>
      <c r="J35" s="177">
        <v>3603362.5541164996</v>
      </c>
      <c r="K35" s="177">
        <v>218707</v>
      </c>
      <c r="L35" s="177">
        <v>3603362.5541164996</v>
      </c>
      <c r="M35" s="550" t="s">
        <v>420</v>
      </c>
      <c r="P35" s="557"/>
      <c r="Q35" s="557"/>
      <c r="R35" s="557"/>
    </row>
    <row r="36" spans="1:18" s="554" customFormat="1">
      <c r="A36" s="368" t="s">
        <v>135</v>
      </c>
      <c r="B36" s="521"/>
      <c r="C36" s="551"/>
      <c r="D36" s="521"/>
      <c r="E36" s="521"/>
      <c r="F36" s="521"/>
      <c r="G36" s="521"/>
      <c r="H36" s="552"/>
      <c r="I36" s="521"/>
      <c r="J36" s="521"/>
      <c r="K36" s="521"/>
      <c r="L36" s="521"/>
      <c r="M36" s="521"/>
      <c r="P36" s="557"/>
      <c r="Q36" s="557"/>
      <c r="R36" s="557"/>
    </row>
    <row r="37" spans="1:18">
      <c r="A37" s="369" t="s">
        <v>1212</v>
      </c>
      <c r="B37" s="521"/>
      <c r="C37" s="521"/>
      <c r="D37" s="521"/>
      <c r="E37" s="521"/>
      <c r="F37" s="521"/>
      <c r="G37" s="521"/>
      <c r="H37" s="552"/>
      <c r="I37" s="521"/>
      <c r="J37" s="521"/>
      <c r="K37" s="521"/>
      <c r="L37" s="521"/>
      <c r="M37" s="521"/>
    </row>
    <row r="38" spans="1:18">
      <c r="A38" s="371" t="s">
        <v>1213</v>
      </c>
      <c r="B38" s="521"/>
      <c r="C38" s="521"/>
      <c r="D38" s="521"/>
      <c r="E38" s="521"/>
      <c r="F38" s="521"/>
      <c r="G38" s="521"/>
      <c r="H38" s="552"/>
      <c r="I38" s="521"/>
      <c r="J38" s="521"/>
      <c r="K38" s="521"/>
      <c r="L38" s="521"/>
      <c r="M38" s="521"/>
    </row>
    <row r="39" spans="1:18">
      <c r="A39" s="521"/>
      <c r="B39" s="521"/>
      <c r="C39" s="521"/>
      <c r="D39" s="521"/>
      <c r="E39" s="521"/>
      <c r="F39" s="521"/>
      <c r="G39" s="521"/>
      <c r="H39" s="552"/>
      <c r="I39" s="521"/>
      <c r="J39" s="521"/>
      <c r="K39" s="521"/>
      <c r="L39" s="521"/>
      <c r="M39" s="521"/>
    </row>
  </sheetData>
  <mergeCells count="6"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2" orientation="portrait" r:id="rId1"/>
  <headerFooter>
    <oddFooter>&amp;C&amp;"Maiandra GD,Regular"&amp;9&amp;P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9" zoomScale="60" workbookViewId="0">
      <selection activeCell="S17" sqref="S17"/>
    </sheetView>
  </sheetViews>
  <sheetFormatPr defaultRowHeight="12.75"/>
  <cols>
    <col min="1" max="1" width="30.42578125" style="561" customWidth="1"/>
    <col min="2" max="6" width="10.28515625" style="561" customWidth="1"/>
    <col min="7" max="7" width="10.7109375" style="561" customWidth="1"/>
    <col min="8" max="12" width="11.28515625" style="561" customWidth="1"/>
    <col min="13" max="13" width="31.140625" style="561" customWidth="1"/>
    <col min="14" max="16384" width="9.140625" style="561"/>
  </cols>
  <sheetData>
    <row r="1" spans="1:18" s="554" customFormat="1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2" t="s">
        <v>1504</v>
      </c>
    </row>
    <row r="2" spans="1:18" s="554" customFormat="1" ht="15" customHeight="1">
      <c r="A2" s="521"/>
      <c r="B2" s="524"/>
      <c r="C2" s="524"/>
      <c r="D2" s="524"/>
      <c r="E2" s="524"/>
      <c r="F2" s="524"/>
      <c r="G2" s="525" t="s">
        <v>1492</v>
      </c>
      <c r="H2" s="524" t="s">
        <v>1493</v>
      </c>
      <c r="I2" s="524"/>
      <c r="J2" s="524"/>
      <c r="K2" s="524"/>
      <c r="L2" s="524"/>
      <c r="M2" s="12"/>
    </row>
    <row r="3" spans="1:18" s="554" customFormat="1" ht="15" customHeight="1">
      <c r="A3" s="524"/>
      <c r="B3" s="524"/>
      <c r="C3" s="524"/>
      <c r="D3" s="524"/>
      <c r="E3" s="524"/>
      <c r="F3" s="524"/>
      <c r="G3" s="525" t="s">
        <v>303</v>
      </c>
      <c r="H3" s="524" t="s">
        <v>304</v>
      </c>
      <c r="I3" s="524"/>
      <c r="J3" s="524"/>
      <c r="K3" s="524"/>
      <c r="L3" s="524"/>
      <c r="M3" s="524"/>
    </row>
    <row r="4" spans="1:18" s="554" customFormat="1" ht="15" customHeight="1">
      <c r="A4" s="526"/>
      <c r="B4" s="526"/>
      <c r="C4" s="526"/>
      <c r="D4" s="526"/>
      <c r="E4" s="526"/>
      <c r="F4" s="526"/>
      <c r="G4" s="526"/>
      <c r="H4" s="526"/>
      <c r="I4" s="526"/>
      <c r="J4" s="526"/>
      <c r="K4" s="526"/>
      <c r="L4" s="526"/>
      <c r="M4" s="522" t="s">
        <v>3</v>
      </c>
    </row>
    <row r="5" spans="1:18" s="554" customFormat="1" ht="17.100000000000001" customHeight="1">
      <c r="A5" s="348"/>
      <c r="B5" s="1058" t="s">
        <v>4</v>
      </c>
      <c r="C5" s="978"/>
      <c r="D5" s="978"/>
      <c r="E5" s="978"/>
      <c r="F5" s="978"/>
      <c r="G5" s="978"/>
      <c r="H5" s="979"/>
      <c r="I5" s="1059" t="s">
        <v>5</v>
      </c>
      <c r="J5" s="978"/>
      <c r="K5" s="978"/>
      <c r="L5" s="979"/>
      <c r="M5" s="348"/>
    </row>
    <row r="6" spans="1:18" s="554" customFormat="1" ht="17.100000000000001" customHeight="1">
      <c r="A6" s="527"/>
      <c r="B6" s="1060" t="s">
        <v>391</v>
      </c>
      <c r="C6" s="1061"/>
      <c r="D6" s="1061"/>
      <c r="E6" s="1062"/>
      <c r="F6" s="1063" t="s">
        <v>392</v>
      </c>
      <c r="G6" s="1064"/>
      <c r="H6" s="1065"/>
      <c r="I6" s="1066" t="s">
        <v>391</v>
      </c>
      <c r="J6" s="1066"/>
      <c r="K6" s="1066" t="s">
        <v>392</v>
      </c>
      <c r="L6" s="1066"/>
      <c r="M6" s="527"/>
    </row>
    <row r="7" spans="1:18" s="554" customFormat="1" ht="45.75" customHeight="1">
      <c r="A7" s="379" t="s">
        <v>390</v>
      </c>
      <c r="B7" s="528" t="s">
        <v>393</v>
      </c>
      <c r="C7" s="529" t="s">
        <v>8</v>
      </c>
      <c r="D7" s="528" t="s">
        <v>1494</v>
      </c>
      <c r="E7" s="528" t="s">
        <v>395</v>
      </c>
      <c r="F7" s="530" t="s">
        <v>393</v>
      </c>
      <c r="G7" s="529" t="s">
        <v>8</v>
      </c>
      <c r="H7" s="528" t="s">
        <v>1495</v>
      </c>
      <c r="I7" s="528" t="s">
        <v>393</v>
      </c>
      <c r="J7" s="529" t="s">
        <v>8</v>
      </c>
      <c r="K7" s="528" t="s">
        <v>393</v>
      </c>
      <c r="L7" s="529" t="s">
        <v>8</v>
      </c>
      <c r="M7" s="531" t="s">
        <v>390</v>
      </c>
    </row>
    <row r="8" spans="1:18" s="554" customFormat="1" ht="15" customHeight="1">
      <c r="A8" s="532" t="s">
        <v>11</v>
      </c>
      <c r="B8" s="529" t="s">
        <v>12</v>
      </c>
      <c r="C8" s="529" t="s">
        <v>13</v>
      </c>
      <c r="D8" s="529" t="s">
        <v>14</v>
      </c>
      <c r="E8" s="529" t="s">
        <v>15</v>
      </c>
      <c r="F8" s="533" t="s">
        <v>16</v>
      </c>
      <c r="G8" s="529" t="s">
        <v>17</v>
      </c>
      <c r="H8" s="529" t="s">
        <v>18</v>
      </c>
      <c r="I8" s="529" t="s">
        <v>178</v>
      </c>
      <c r="J8" s="529" t="s">
        <v>179</v>
      </c>
      <c r="K8" s="529" t="s">
        <v>180</v>
      </c>
      <c r="L8" s="529" t="s">
        <v>181</v>
      </c>
      <c r="M8" s="529" t="s">
        <v>182</v>
      </c>
    </row>
    <row r="9" spans="1:18" s="554" customFormat="1" ht="8.1" customHeight="1">
      <c r="A9" s="534"/>
      <c r="B9" s="534"/>
      <c r="C9" s="534"/>
      <c r="D9" s="534"/>
      <c r="E9" s="535"/>
      <c r="F9" s="534"/>
      <c r="G9" s="534"/>
      <c r="H9" s="534"/>
      <c r="I9" s="534"/>
      <c r="J9" s="534"/>
      <c r="K9" s="534"/>
      <c r="L9" s="534"/>
      <c r="M9" s="534"/>
    </row>
    <row r="10" spans="1:18" s="554" customFormat="1" ht="21.95" customHeight="1">
      <c r="A10" s="536" t="s">
        <v>1496</v>
      </c>
      <c r="B10" s="537">
        <v>478766</v>
      </c>
      <c r="C10" s="537">
        <v>4291.3637028000003</v>
      </c>
      <c r="D10" s="538">
        <v>4.3022763801511028E-5</v>
      </c>
      <c r="E10" s="539">
        <v>8.9633844149333911E-3</v>
      </c>
      <c r="F10" s="537">
        <v>478766</v>
      </c>
      <c r="G10" s="537">
        <v>4291.3637028000003</v>
      </c>
      <c r="H10" s="538">
        <v>4.3022763801511028E-5</v>
      </c>
      <c r="I10" s="540">
        <v>473932</v>
      </c>
      <c r="J10" s="540">
        <v>4234.786908</v>
      </c>
      <c r="K10" s="540">
        <v>473932</v>
      </c>
      <c r="L10" s="540">
        <v>4234.786908</v>
      </c>
      <c r="M10" s="522" t="s">
        <v>1496</v>
      </c>
      <c r="P10" s="555"/>
    </row>
    <row r="11" spans="1:18" s="554" customFormat="1" ht="21.95" customHeight="1">
      <c r="A11" s="536" t="s">
        <v>1497</v>
      </c>
      <c r="B11" s="537">
        <v>164490</v>
      </c>
      <c r="C11" s="537">
        <v>11878.036088299999</v>
      </c>
      <c r="D11" s="538">
        <v>1.1908241212911506E-4</v>
      </c>
      <c r="E11" s="539">
        <v>7.2211296056295213E-2</v>
      </c>
      <c r="F11" s="537">
        <v>643256</v>
      </c>
      <c r="G11" s="537">
        <v>16169.399791100001</v>
      </c>
      <c r="H11" s="538">
        <v>1.6210517593062611E-4</v>
      </c>
      <c r="I11" s="540">
        <v>133481</v>
      </c>
      <c r="J11" s="540">
        <v>9970.5771626999995</v>
      </c>
      <c r="K11" s="540">
        <v>607413</v>
      </c>
      <c r="L11" s="540">
        <v>14205.3640707</v>
      </c>
      <c r="M11" s="522" t="s">
        <v>1497</v>
      </c>
    </row>
    <row r="12" spans="1:18" s="554" customFormat="1" ht="21.95" customHeight="1">
      <c r="A12" s="536" t="s">
        <v>1498</v>
      </c>
      <c r="B12" s="537">
        <v>387579</v>
      </c>
      <c r="C12" s="537">
        <v>68131.422563999993</v>
      </c>
      <c r="D12" s="538">
        <v>6.8304676635060773E-4</v>
      </c>
      <c r="E12" s="539">
        <v>0.17578718806746493</v>
      </c>
      <c r="F12" s="537">
        <v>1030835</v>
      </c>
      <c r="G12" s="537">
        <v>84300.822355099997</v>
      </c>
      <c r="H12" s="538">
        <v>8.4515194228123387E-4</v>
      </c>
      <c r="I12" s="540">
        <v>395928</v>
      </c>
      <c r="J12" s="540">
        <v>69641.873103999998</v>
      </c>
      <c r="K12" s="540">
        <v>1003341</v>
      </c>
      <c r="L12" s="540">
        <v>83847.2371747</v>
      </c>
      <c r="M12" s="522" t="s">
        <v>1498</v>
      </c>
      <c r="Q12" s="556"/>
      <c r="R12" s="556"/>
    </row>
    <row r="13" spans="1:18" s="554" customFormat="1" ht="21.95" customHeight="1">
      <c r="A13" s="536" t="s">
        <v>1499</v>
      </c>
      <c r="B13" s="537">
        <v>590401</v>
      </c>
      <c r="C13" s="537">
        <v>219707.82347880001</v>
      </c>
      <c r="D13" s="538">
        <v>2.2026652713460358E-3</v>
      </c>
      <c r="E13" s="539">
        <v>0.37213321704875163</v>
      </c>
      <c r="F13" s="537">
        <v>1621236</v>
      </c>
      <c r="G13" s="537">
        <v>304008.64583390002</v>
      </c>
      <c r="H13" s="538">
        <v>3.0478172136272699E-3</v>
      </c>
      <c r="I13" s="540">
        <v>584727</v>
      </c>
      <c r="J13" s="540">
        <v>216813.05174610001</v>
      </c>
      <c r="K13" s="540">
        <v>1588068</v>
      </c>
      <c r="L13" s="540">
        <v>300660.28892080003</v>
      </c>
      <c r="M13" s="522" t="s">
        <v>1499</v>
      </c>
      <c r="Q13" s="556"/>
      <c r="R13" s="556"/>
    </row>
    <row r="14" spans="1:18" s="554" customFormat="1" ht="21.95" customHeight="1">
      <c r="A14" s="536" t="s">
        <v>1500</v>
      </c>
      <c r="B14" s="537">
        <v>596451</v>
      </c>
      <c r="C14" s="537">
        <v>423117.81609849998</v>
      </c>
      <c r="D14" s="538">
        <v>4.2419377901573617E-3</v>
      </c>
      <c r="E14" s="539">
        <v>0.70939241630662031</v>
      </c>
      <c r="F14" s="537">
        <v>2217687</v>
      </c>
      <c r="G14" s="537">
        <v>727126.46193240001</v>
      </c>
      <c r="H14" s="538">
        <v>7.2897550037846317E-3</v>
      </c>
      <c r="I14" s="540">
        <v>580479</v>
      </c>
      <c r="J14" s="540">
        <v>411386.90338620002</v>
      </c>
      <c r="K14" s="540">
        <v>2168547</v>
      </c>
      <c r="L14" s="540">
        <v>712047.19230700005</v>
      </c>
      <c r="M14" s="522" t="s">
        <v>1500</v>
      </c>
      <c r="Q14" s="556"/>
      <c r="R14" s="556"/>
    </row>
    <row r="15" spans="1:18" s="554" customFormat="1" ht="21.95" customHeight="1">
      <c r="A15" s="536" t="s">
        <v>401</v>
      </c>
      <c r="B15" s="537">
        <v>498228</v>
      </c>
      <c r="C15" s="537">
        <v>700021.15307530004</v>
      </c>
      <c r="D15" s="538">
        <v>7.0180126436660663E-3</v>
      </c>
      <c r="E15" s="539">
        <v>1.4050217030662668</v>
      </c>
      <c r="F15" s="537">
        <v>2715915</v>
      </c>
      <c r="G15" s="537">
        <v>1427147.6150076999</v>
      </c>
      <c r="H15" s="538">
        <v>1.4307767647450698E-2</v>
      </c>
      <c r="I15" s="540">
        <v>488699</v>
      </c>
      <c r="J15" s="540">
        <v>685570.80955130002</v>
      </c>
      <c r="K15" s="540">
        <v>2657246</v>
      </c>
      <c r="L15" s="540">
        <v>1397618.0018583001</v>
      </c>
      <c r="M15" s="522" t="s">
        <v>401</v>
      </c>
      <c r="Q15" s="556"/>
      <c r="R15" s="556"/>
    </row>
    <row r="16" spans="1:18" s="554" customFormat="1" ht="21.95" customHeight="1">
      <c r="A16" s="536" t="s">
        <v>402</v>
      </c>
      <c r="B16" s="537">
        <v>300468</v>
      </c>
      <c r="C16" s="537">
        <v>730208.08772790001</v>
      </c>
      <c r="D16" s="538">
        <v>7.3206496256126383E-3</v>
      </c>
      <c r="E16" s="539">
        <v>2.4302357912586365</v>
      </c>
      <c r="F16" s="537">
        <v>3016383</v>
      </c>
      <c r="G16" s="537">
        <v>2157355.7027356001</v>
      </c>
      <c r="H16" s="538">
        <v>2.1628417273063336E-2</v>
      </c>
      <c r="I16" s="540">
        <v>294443</v>
      </c>
      <c r="J16" s="540">
        <v>715455.77807430003</v>
      </c>
      <c r="K16" s="540">
        <v>2951689</v>
      </c>
      <c r="L16" s="540">
        <v>2113073.7799326</v>
      </c>
      <c r="M16" s="522" t="s">
        <v>402</v>
      </c>
      <c r="P16" s="557"/>
      <c r="Q16" s="557"/>
      <c r="R16" s="557"/>
    </row>
    <row r="17" spans="1:18" s="554" customFormat="1" ht="21.95" customHeight="1">
      <c r="A17" s="536" t="s">
        <v>403</v>
      </c>
      <c r="B17" s="537">
        <v>218383</v>
      </c>
      <c r="C17" s="537">
        <v>753419.83257890004</v>
      </c>
      <c r="D17" s="538">
        <v>7.5533573347014611E-3</v>
      </c>
      <c r="E17" s="539">
        <v>3.4499930515603321</v>
      </c>
      <c r="F17" s="537">
        <v>3234766</v>
      </c>
      <c r="G17" s="537">
        <v>2910775.5353145003</v>
      </c>
      <c r="H17" s="538">
        <v>2.9181774607764801E-2</v>
      </c>
      <c r="I17" s="540">
        <v>211730</v>
      </c>
      <c r="J17" s="540">
        <v>731687.03929890005</v>
      </c>
      <c r="K17" s="540">
        <v>3163419</v>
      </c>
      <c r="L17" s="540">
        <v>2844760.8192314999</v>
      </c>
      <c r="M17" s="522" t="s">
        <v>403</v>
      </c>
      <c r="P17" s="557"/>
      <c r="Q17" s="557"/>
      <c r="R17" s="557"/>
    </row>
    <row r="18" spans="1:18" s="554" customFormat="1" ht="21.95" customHeight="1">
      <c r="A18" s="536" t="s">
        <v>404</v>
      </c>
      <c r="B18" s="537">
        <v>170517</v>
      </c>
      <c r="C18" s="537">
        <v>763353.61709479999</v>
      </c>
      <c r="D18" s="538">
        <v>7.6529477899695188E-3</v>
      </c>
      <c r="E18" s="539">
        <v>4.476700957058827</v>
      </c>
      <c r="F18" s="537">
        <v>3405283</v>
      </c>
      <c r="G18" s="537">
        <v>3674129.1524093002</v>
      </c>
      <c r="H18" s="538">
        <v>3.6834722397734318E-2</v>
      </c>
      <c r="I18" s="540">
        <v>169047</v>
      </c>
      <c r="J18" s="540">
        <v>756065.18122390006</v>
      </c>
      <c r="K18" s="540">
        <v>3332466</v>
      </c>
      <c r="L18" s="540">
        <v>3600826.0004554</v>
      </c>
      <c r="M18" s="522" t="s">
        <v>404</v>
      </c>
      <c r="P18" s="557"/>
      <c r="Q18" s="557"/>
      <c r="R18" s="557"/>
    </row>
    <row r="19" spans="1:18" s="554" customFormat="1" ht="21.95" customHeight="1">
      <c r="A19" s="536" t="s">
        <v>405</v>
      </c>
      <c r="B19" s="537">
        <v>406752</v>
      </c>
      <c r="C19" s="537">
        <v>2854889.0727269002</v>
      </c>
      <c r="D19" s="538">
        <v>2.8621488823076007E-2</v>
      </c>
      <c r="E19" s="539">
        <v>7.0187462451983036</v>
      </c>
      <c r="F19" s="537">
        <v>3812035</v>
      </c>
      <c r="G19" s="537">
        <v>6529018.2251362</v>
      </c>
      <c r="H19" s="538">
        <v>6.5456211220810315E-2</v>
      </c>
      <c r="I19" s="540">
        <v>404990</v>
      </c>
      <c r="J19" s="540">
        <v>2845105.1529240999</v>
      </c>
      <c r="K19" s="540">
        <v>3737456</v>
      </c>
      <c r="L19" s="540">
        <v>6445931.1533794999</v>
      </c>
      <c r="M19" s="522" t="s">
        <v>405</v>
      </c>
      <c r="P19" s="557"/>
      <c r="Q19" s="557"/>
      <c r="R19" s="557"/>
    </row>
    <row r="20" spans="1:18" s="554" customFormat="1" ht="21.95" customHeight="1">
      <c r="A20" s="536" t="s">
        <v>406</v>
      </c>
      <c r="B20" s="537">
        <v>321283</v>
      </c>
      <c r="C20" s="537">
        <v>5010700.2128561996</v>
      </c>
      <c r="D20" s="538">
        <v>5.0234421192787024E-2</v>
      </c>
      <c r="E20" s="539">
        <v>15.595908320254106</v>
      </c>
      <c r="F20" s="537">
        <v>4133318</v>
      </c>
      <c r="G20" s="537">
        <v>11539718.4379924</v>
      </c>
      <c r="H20" s="538">
        <v>0.11569063241359734</v>
      </c>
      <c r="I20" s="540">
        <v>322436</v>
      </c>
      <c r="J20" s="540">
        <v>5038833.9628582997</v>
      </c>
      <c r="K20" s="540">
        <v>4059892</v>
      </c>
      <c r="L20" s="540">
        <v>11484765.116237801</v>
      </c>
      <c r="M20" s="522" t="s">
        <v>406</v>
      </c>
      <c r="P20" s="557"/>
      <c r="Q20" s="557"/>
      <c r="R20" s="557"/>
    </row>
    <row r="21" spans="1:18" s="554" customFormat="1" ht="21.95" customHeight="1">
      <c r="A21" s="536" t="s">
        <v>407</v>
      </c>
      <c r="B21" s="537">
        <v>147127</v>
      </c>
      <c r="C21" s="537">
        <v>5190924.7999964003</v>
      </c>
      <c r="D21" s="538">
        <v>5.2041250066018757E-2</v>
      </c>
      <c r="E21" s="539">
        <v>35.28193193632984</v>
      </c>
      <c r="F21" s="537">
        <v>4280445</v>
      </c>
      <c r="G21" s="537">
        <v>16730643.2379888</v>
      </c>
      <c r="H21" s="538">
        <v>0.1677318824796161</v>
      </c>
      <c r="I21" s="540">
        <v>149129</v>
      </c>
      <c r="J21" s="540">
        <v>5257329.9532589996</v>
      </c>
      <c r="K21" s="540">
        <v>4209021</v>
      </c>
      <c r="L21" s="540">
        <v>16742095.069496799</v>
      </c>
      <c r="M21" s="522" t="s">
        <v>407</v>
      </c>
      <c r="P21" s="557"/>
      <c r="Q21" s="557"/>
      <c r="R21" s="557"/>
    </row>
    <row r="22" spans="1:18" s="554" customFormat="1" ht="21.95" customHeight="1">
      <c r="A22" s="536" t="s">
        <v>408</v>
      </c>
      <c r="B22" s="537">
        <v>61080</v>
      </c>
      <c r="C22" s="537">
        <v>3686318.9416053998</v>
      </c>
      <c r="D22" s="538">
        <v>3.6956930268633684E-2</v>
      </c>
      <c r="E22" s="539">
        <v>60.352307491902422</v>
      </c>
      <c r="F22" s="537">
        <v>4341525</v>
      </c>
      <c r="G22" s="537">
        <v>20416962.1795942</v>
      </c>
      <c r="H22" s="538">
        <v>0.20468881274824979</v>
      </c>
      <c r="I22" s="540">
        <v>62705</v>
      </c>
      <c r="J22" s="540">
        <v>3788660.0139330998</v>
      </c>
      <c r="K22" s="540">
        <v>4271726</v>
      </c>
      <c r="L22" s="540">
        <v>20530755.083429899</v>
      </c>
      <c r="M22" s="522" t="s">
        <v>408</v>
      </c>
      <c r="P22" s="557"/>
      <c r="Q22" s="557"/>
      <c r="R22" s="557"/>
    </row>
    <row r="23" spans="1:18" s="554" customFormat="1" ht="21.95" customHeight="1">
      <c r="A23" s="536" t="s">
        <v>409</v>
      </c>
      <c r="B23" s="537">
        <v>34315</v>
      </c>
      <c r="C23" s="537">
        <v>2976584.8171743001</v>
      </c>
      <c r="D23" s="538">
        <v>2.9841540916445159E-2</v>
      </c>
      <c r="E23" s="539">
        <v>86.742964218980035</v>
      </c>
      <c r="F23" s="537">
        <v>4375840</v>
      </c>
      <c r="G23" s="537">
        <v>23393546.996768501</v>
      </c>
      <c r="H23" s="538">
        <v>0.23453035366469496</v>
      </c>
      <c r="I23" s="540">
        <v>35009</v>
      </c>
      <c r="J23" s="540">
        <v>3034418.5110272001</v>
      </c>
      <c r="K23" s="540">
        <v>4306735</v>
      </c>
      <c r="L23" s="540">
        <v>23565173.594457097</v>
      </c>
      <c r="M23" s="522" t="s">
        <v>409</v>
      </c>
      <c r="P23" s="557"/>
      <c r="Q23" s="557"/>
      <c r="R23" s="557"/>
    </row>
    <row r="24" spans="1:18" s="554" customFormat="1" ht="21.95" customHeight="1">
      <c r="A24" s="536" t="s">
        <v>410</v>
      </c>
      <c r="B24" s="537">
        <v>82721</v>
      </c>
      <c r="C24" s="537">
        <v>16816684.326397602</v>
      </c>
      <c r="D24" s="538">
        <v>0.16859448133634353</v>
      </c>
      <c r="E24" s="539">
        <v>203.29401634890294</v>
      </c>
      <c r="F24" s="537">
        <v>4458561</v>
      </c>
      <c r="G24" s="537">
        <v>40210231.323166102</v>
      </c>
      <c r="H24" s="538">
        <v>0.40312483500103846</v>
      </c>
      <c r="I24" s="540">
        <v>81316</v>
      </c>
      <c r="J24" s="540">
        <v>16523405.081869399</v>
      </c>
      <c r="K24" s="540">
        <v>4388051</v>
      </c>
      <c r="L24" s="540">
        <v>40088578.676326498</v>
      </c>
      <c r="M24" s="522" t="s">
        <v>410</v>
      </c>
      <c r="P24" s="557"/>
      <c r="Q24" s="557"/>
      <c r="R24" s="557"/>
    </row>
    <row r="25" spans="1:18" s="554" customFormat="1" ht="21.95" customHeight="1">
      <c r="A25" s="536" t="s">
        <v>411</v>
      </c>
      <c r="B25" s="537">
        <v>13195</v>
      </c>
      <c r="C25" s="537">
        <v>9088428.0775291007</v>
      </c>
      <c r="D25" s="538">
        <v>9.1115393983369986E-2</v>
      </c>
      <c r="E25" s="539">
        <v>688.77817942622971</v>
      </c>
      <c r="F25" s="537">
        <v>4471756</v>
      </c>
      <c r="G25" s="537">
        <v>49298659.400695205</v>
      </c>
      <c r="H25" s="538">
        <v>0.49424022898440845</v>
      </c>
      <c r="I25" s="540">
        <v>12661</v>
      </c>
      <c r="J25" s="540">
        <v>8703332.5111388993</v>
      </c>
      <c r="K25" s="540">
        <v>4400712</v>
      </c>
      <c r="L25" s="540">
        <v>48791911.1874654</v>
      </c>
      <c r="M25" s="522" t="s">
        <v>411</v>
      </c>
      <c r="P25" s="556"/>
      <c r="Q25" s="557"/>
      <c r="R25" s="556"/>
    </row>
    <row r="26" spans="1:18" s="554" customFormat="1" ht="21.95" customHeight="1">
      <c r="A26" s="536" t="s">
        <v>412</v>
      </c>
      <c r="B26" s="537">
        <v>5665</v>
      </c>
      <c r="C26" s="537">
        <v>6808715.8474912997</v>
      </c>
      <c r="D26" s="538">
        <v>6.8260299985082679E-2</v>
      </c>
      <c r="E26" s="539">
        <v>1201.8915882597175</v>
      </c>
      <c r="F26" s="537">
        <v>4477421</v>
      </c>
      <c r="G26" s="537">
        <v>56107375.248186506</v>
      </c>
      <c r="H26" s="538">
        <v>0.56250052896949121</v>
      </c>
      <c r="I26" s="540">
        <v>5551</v>
      </c>
      <c r="J26" s="540">
        <v>6704736.6663239002</v>
      </c>
      <c r="K26" s="540">
        <v>4406263</v>
      </c>
      <c r="L26" s="540">
        <v>55496647.8537893</v>
      </c>
      <c r="M26" s="522" t="s">
        <v>412</v>
      </c>
      <c r="P26" s="556"/>
      <c r="Q26" s="557"/>
      <c r="R26" s="556"/>
    </row>
    <row r="27" spans="1:18" s="554" customFormat="1" ht="21.95" customHeight="1">
      <c r="A27" s="536" t="s">
        <v>413</v>
      </c>
      <c r="B27" s="537">
        <v>2801</v>
      </c>
      <c r="C27" s="537">
        <v>4751853.1008356996</v>
      </c>
      <c r="D27" s="538">
        <v>4.763936774767933E-2</v>
      </c>
      <c r="E27" s="539">
        <v>1696.4845058320955</v>
      </c>
      <c r="F27" s="537">
        <v>4480222</v>
      </c>
      <c r="G27" s="537">
        <v>60859228.34902221</v>
      </c>
      <c r="H27" s="538">
        <v>0.6101398967171705</v>
      </c>
      <c r="I27" s="540">
        <v>2760</v>
      </c>
      <c r="J27" s="540">
        <v>4679103.5881407</v>
      </c>
      <c r="K27" s="540">
        <v>4409023</v>
      </c>
      <c r="L27" s="540">
        <v>60175751.441929996</v>
      </c>
      <c r="M27" s="522" t="s">
        <v>413</v>
      </c>
      <c r="P27" s="556"/>
      <c r="Q27" s="558"/>
      <c r="R27" s="556"/>
    </row>
    <row r="28" spans="1:18" s="554" customFormat="1" ht="21.95" customHeight="1">
      <c r="A28" s="536" t="s">
        <v>414</v>
      </c>
      <c r="B28" s="537">
        <v>1515</v>
      </c>
      <c r="C28" s="537">
        <v>3317475.9888692</v>
      </c>
      <c r="D28" s="538">
        <v>3.3259121288922278E-2</v>
      </c>
      <c r="E28" s="539">
        <v>2189.7531279664686</v>
      </c>
      <c r="F28" s="537">
        <v>4481737</v>
      </c>
      <c r="G28" s="537">
        <v>64176704.337891407</v>
      </c>
      <c r="H28" s="538">
        <v>0.64339901800609278</v>
      </c>
      <c r="I28" s="540">
        <v>1445</v>
      </c>
      <c r="J28" s="540">
        <v>3176337.4784025</v>
      </c>
      <c r="K28" s="540">
        <v>4410468</v>
      </c>
      <c r="L28" s="540">
        <v>63352088.920332499</v>
      </c>
      <c r="M28" s="522" t="s">
        <v>414</v>
      </c>
      <c r="P28" s="556"/>
      <c r="Q28" s="559"/>
      <c r="R28" s="556"/>
    </row>
    <row r="29" spans="1:18" s="554" customFormat="1" ht="21.95" customHeight="1">
      <c r="A29" s="536" t="s">
        <v>415</v>
      </c>
      <c r="B29" s="537">
        <v>1100</v>
      </c>
      <c r="C29" s="537">
        <v>2973842.8046665001</v>
      </c>
      <c r="D29" s="538">
        <v>2.9814051063653865E-2</v>
      </c>
      <c r="E29" s="539">
        <v>2703.4934587877274</v>
      </c>
      <c r="F29" s="537">
        <v>4482837</v>
      </c>
      <c r="G29" s="537">
        <v>67150547.142557904</v>
      </c>
      <c r="H29" s="538">
        <v>0.67321306906974665</v>
      </c>
      <c r="I29" s="540">
        <v>1042</v>
      </c>
      <c r="J29" s="540">
        <v>2828731.9485852001</v>
      </c>
      <c r="K29" s="540">
        <v>4411510</v>
      </c>
      <c r="L29" s="540">
        <v>66180820.868917696</v>
      </c>
      <c r="M29" s="522" t="s">
        <v>415</v>
      </c>
      <c r="P29" s="556"/>
      <c r="Q29" s="557"/>
      <c r="R29" s="556"/>
    </row>
    <row r="30" spans="1:18" s="554" customFormat="1" ht="21.95" customHeight="1">
      <c r="A30" s="536" t="s">
        <v>416</v>
      </c>
      <c r="B30" s="537">
        <v>732</v>
      </c>
      <c r="C30" s="537">
        <v>2356626.5596385002</v>
      </c>
      <c r="D30" s="538">
        <v>2.3626193178998414E-2</v>
      </c>
      <c r="E30" s="539">
        <v>3219.4351907629784</v>
      </c>
      <c r="F30" s="537">
        <v>4483569</v>
      </c>
      <c r="G30" s="537">
        <v>69507173.702196404</v>
      </c>
      <c r="H30" s="538">
        <v>0.69683926224874504</v>
      </c>
      <c r="I30" s="540">
        <v>702</v>
      </c>
      <c r="J30" s="540">
        <v>2259760.6896639001</v>
      </c>
      <c r="K30" s="540">
        <v>4412212</v>
      </c>
      <c r="L30" s="540">
        <v>68440581.558581591</v>
      </c>
      <c r="M30" s="522" t="s">
        <v>416</v>
      </c>
      <c r="P30" s="560"/>
      <c r="Q30" s="557"/>
      <c r="R30" s="556"/>
    </row>
    <row r="31" spans="1:18" s="554" customFormat="1" ht="21.95" customHeight="1">
      <c r="A31" s="536" t="s">
        <v>417</v>
      </c>
      <c r="B31" s="537">
        <v>493</v>
      </c>
      <c r="C31" s="537">
        <v>1849072.0853794999</v>
      </c>
      <c r="D31" s="538">
        <v>1.8537741634283754E-2</v>
      </c>
      <c r="E31" s="539">
        <v>3750.6533171997971</v>
      </c>
      <c r="F31" s="537">
        <v>4484062</v>
      </c>
      <c r="G31" s="537">
        <v>71356245.787575901</v>
      </c>
      <c r="H31" s="538">
        <v>0.71537700388302872</v>
      </c>
      <c r="I31" s="540">
        <v>518</v>
      </c>
      <c r="J31" s="540">
        <v>1943031.509449</v>
      </c>
      <c r="K31" s="540">
        <v>4412730</v>
      </c>
      <c r="L31" s="540">
        <v>70383613.068030596</v>
      </c>
      <c r="M31" s="522" t="s">
        <v>417</v>
      </c>
      <c r="P31" s="557"/>
      <c r="Q31" s="557"/>
      <c r="R31" s="556"/>
    </row>
    <row r="32" spans="1:18" s="554" customFormat="1" ht="21.95" customHeight="1">
      <c r="A32" s="536" t="s">
        <v>418</v>
      </c>
      <c r="B32" s="537">
        <v>823</v>
      </c>
      <c r="C32" s="537">
        <v>3677307.0625073002</v>
      </c>
      <c r="D32" s="538">
        <v>3.6866582311038676E-2</v>
      </c>
      <c r="E32" s="539">
        <v>4468.1738305070476</v>
      </c>
      <c r="F32" s="537">
        <v>4484885</v>
      </c>
      <c r="G32" s="537">
        <v>75033552.850083202</v>
      </c>
      <c r="H32" s="538">
        <v>0.75224358619406739</v>
      </c>
      <c r="I32" s="540">
        <v>793</v>
      </c>
      <c r="J32" s="540">
        <v>3538756.2204673998</v>
      </c>
      <c r="K32" s="540">
        <v>4413523</v>
      </c>
      <c r="L32" s="540">
        <v>73922369.288497999</v>
      </c>
      <c r="M32" s="522" t="s">
        <v>418</v>
      </c>
      <c r="P32" s="557"/>
      <c r="Q32" s="557"/>
      <c r="R32" s="557"/>
    </row>
    <row r="33" spans="1:18" s="554" customFormat="1" ht="21.95" customHeight="1">
      <c r="A33" s="536" t="s">
        <v>419</v>
      </c>
      <c r="B33" s="537">
        <v>2484</v>
      </c>
      <c r="C33" s="537">
        <v>24712798.235089999</v>
      </c>
      <c r="D33" s="538">
        <v>0.24775641380593252</v>
      </c>
      <c r="E33" s="539">
        <v>9948.7915600201286</v>
      </c>
      <c r="F33" s="537">
        <v>4487369</v>
      </c>
      <c r="G33" s="537">
        <v>99746351.085173205</v>
      </c>
      <c r="H33" s="538">
        <v>1</v>
      </c>
      <c r="I33" s="540">
        <v>2370</v>
      </c>
      <c r="J33" s="540">
        <v>23201580.446985401</v>
      </c>
      <c r="K33" s="540">
        <v>4415893</v>
      </c>
      <c r="L33" s="540">
        <v>97123949.735483408</v>
      </c>
      <c r="M33" s="522" t="s">
        <v>419</v>
      </c>
      <c r="P33" s="557"/>
      <c r="Q33" s="557"/>
      <c r="R33" s="557"/>
    </row>
    <row r="34" spans="1:18" s="554" customFormat="1" ht="8.1" customHeight="1">
      <c r="A34" s="536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522"/>
      <c r="P34" s="557"/>
      <c r="Q34" s="557"/>
      <c r="R34" s="557"/>
    </row>
    <row r="35" spans="1:18" s="554" customFormat="1" ht="24.95" customHeight="1">
      <c r="A35" s="28" t="s">
        <v>420</v>
      </c>
      <c r="B35" s="547">
        <v>4487369</v>
      </c>
      <c r="C35" s="547">
        <v>99746351.085173205</v>
      </c>
      <c r="D35" s="548">
        <v>0.99999999999999989</v>
      </c>
      <c r="E35" s="549">
        <v>22.228248019089406</v>
      </c>
      <c r="F35" s="177">
        <v>4487369</v>
      </c>
      <c r="G35" s="177">
        <v>99746351.085173205</v>
      </c>
      <c r="H35" s="548">
        <v>1</v>
      </c>
      <c r="I35" s="177">
        <v>4415893</v>
      </c>
      <c r="J35" s="177">
        <v>97123949.735483408</v>
      </c>
      <c r="K35" s="177">
        <v>4415893</v>
      </c>
      <c r="L35" s="177">
        <v>97123949.735483408</v>
      </c>
      <c r="M35" s="550" t="s">
        <v>420</v>
      </c>
      <c r="P35" s="557"/>
      <c r="Q35" s="557"/>
      <c r="R35" s="557"/>
    </row>
    <row r="36" spans="1:18" s="554" customFormat="1">
      <c r="A36" s="368" t="s">
        <v>135</v>
      </c>
      <c r="B36" s="521"/>
      <c r="C36" s="551"/>
      <c r="D36" s="521"/>
      <c r="E36" s="521"/>
      <c r="F36" s="521"/>
      <c r="G36" s="521"/>
      <c r="H36" s="552"/>
      <c r="I36" s="521"/>
      <c r="J36" s="521"/>
      <c r="K36" s="521"/>
      <c r="L36" s="521"/>
      <c r="M36" s="521"/>
      <c r="P36" s="557"/>
      <c r="Q36" s="557"/>
      <c r="R36" s="557"/>
    </row>
    <row r="37" spans="1:18">
      <c r="A37" s="369" t="s">
        <v>1212</v>
      </c>
      <c r="B37" s="521"/>
      <c r="C37" s="521"/>
      <c r="D37" s="521"/>
      <c r="E37" s="521"/>
      <c r="F37" s="521"/>
      <c r="G37" s="521"/>
      <c r="H37" s="552"/>
      <c r="I37" s="521"/>
      <c r="J37" s="521"/>
      <c r="K37" s="521"/>
      <c r="L37" s="521"/>
      <c r="M37" s="521"/>
    </row>
    <row r="38" spans="1:18">
      <c r="A38" s="371" t="s">
        <v>1213</v>
      </c>
      <c r="B38" s="521"/>
      <c r="C38" s="521"/>
      <c r="D38" s="521"/>
      <c r="E38" s="521"/>
      <c r="F38" s="521"/>
      <c r="G38" s="521"/>
      <c r="H38" s="552"/>
      <c r="I38" s="521"/>
      <c r="J38" s="521"/>
      <c r="K38" s="521"/>
      <c r="L38" s="521"/>
      <c r="M38" s="521"/>
    </row>
    <row r="39" spans="1:18">
      <c r="A39" s="521"/>
      <c r="B39" s="521"/>
      <c r="C39" s="521"/>
      <c r="D39" s="521"/>
      <c r="E39" s="521"/>
      <c r="F39" s="521"/>
      <c r="G39" s="521"/>
      <c r="H39" s="552"/>
      <c r="I39" s="521"/>
      <c r="J39" s="521"/>
      <c r="K39" s="521"/>
      <c r="L39" s="521"/>
      <c r="M39" s="521"/>
    </row>
  </sheetData>
  <mergeCells count="6"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2" orientation="portrait" r:id="rId1"/>
  <headerFooter>
    <oddFooter>&amp;C&amp;"Maiandra GD,Regular"&amp;9&amp;P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>
  <dimension ref="A1:R39"/>
  <sheetViews>
    <sheetView view="pageBreakPreview" topLeftCell="A19" zoomScale="60" workbookViewId="0">
      <selection activeCell="S17" sqref="S17"/>
    </sheetView>
  </sheetViews>
  <sheetFormatPr defaultRowHeight="12.75"/>
  <cols>
    <col min="1" max="1" width="30.42578125" style="561" customWidth="1"/>
    <col min="2" max="6" width="10.28515625" style="561" customWidth="1"/>
    <col min="7" max="7" width="10.7109375" style="561" customWidth="1"/>
    <col min="8" max="12" width="11.28515625" style="561" customWidth="1"/>
    <col min="13" max="13" width="31.140625" style="561" customWidth="1"/>
    <col min="14" max="16384" width="9.140625" style="561"/>
  </cols>
  <sheetData>
    <row r="1" spans="1:18" s="554" customFormat="1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2" t="s">
        <v>1505</v>
      </c>
    </row>
    <row r="2" spans="1:18" s="554" customFormat="1" ht="15" customHeight="1">
      <c r="A2" s="521"/>
      <c r="B2" s="524"/>
      <c r="C2" s="524"/>
      <c r="D2" s="524"/>
      <c r="E2" s="524"/>
      <c r="F2" s="524"/>
      <c r="G2" s="525" t="s">
        <v>1492</v>
      </c>
      <c r="H2" s="524" t="s">
        <v>1493</v>
      </c>
      <c r="I2" s="524"/>
      <c r="J2" s="524"/>
      <c r="K2" s="524"/>
      <c r="L2" s="524"/>
      <c r="M2" s="12"/>
    </row>
    <row r="3" spans="1:18" s="554" customFormat="1" ht="15" customHeight="1">
      <c r="A3" s="524"/>
      <c r="B3" s="524"/>
      <c r="C3" s="524"/>
      <c r="D3" s="524"/>
      <c r="E3" s="524"/>
      <c r="F3" s="524"/>
      <c r="G3" s="525" t="s">
        <v>307</v>
      </c>
      <c r="H3" s="524" t="s">
        <v>150</v>
      </c>
      <c r="I3" s="524"/>
      <c r="J3" s="524"/>
      <c r="K3" s="524"/>
      <c r="L3" s="524"/>
      <c r="M3" s="524"/>
    </row>
    <row r="4" spans="1:18" s="554" customFormat="1" ht="15" customHeight="1">
      <c r="A4" s="526"/>
      <c r="B4" s="526"/>
      <c r="C4" s="526"/>
      <c r="D4" s="526"/>
      <c r="E4" s="526"/>
      <c r="F4" s="526"/>
      <c r="G4" s="526"/>
      <c r="H4" s="526"/>
      <c r="I4" s="526"/>
      <c r="J4" s="526"/>
      <c r="K4" s="526"/>
      <c r="L4" s="526"/>
      <c r="M4" s="522" t="s">
        <v>3</v>
      </c>
    </row>
    <row r="5" spans="1:18" s="554" customFormat="1" ht="17.100000000000001" customHeight="1">
      <c r="A5" s="348"/>
      <c r="B5" s="1058" t="s">
        <v>4</v>
      </c>
      <c r="C5" s="978"/>
      <c r="D5" s="978"/>
      <c r="E5" s="978"/>
      <c r="F5" s="978"/>
      <c r="G5" s="978"/>
      <c r="H5" s="979"/>
      <c r="I5" s="1059" t="s">
        <v>5</v>
      </c>
      <c r="J5" s="978"/>
      <c r="K5" s="978"/>
      <c r="L5" s="979"/>
      <c r="M5" s="348"/>
    </row>
    <row r="6" spans="1:18" s="554" customFormat="1" ht="17.100000000000001" customHeight="1">
      <c r="A6" s="527"/>
      <c r="B6" s="1060" t="s">
        <v>391</v>
      </c>
      <c r="C6" s="1061"/>
      <c r="D6" s="1061"/>
      <c r="E6" s="1062"/>
      <c r="F6" s="1063" t="s">
        <v>392</v>
      </c>
      <c r="G6" s="1064"/>
      <c r="H6" s="1065"/>
      <c r="I6" s="1066" t="s">
        <v>391</v>
      </c>
      <c r="J6" s="1066"/>
      <c r="K6" s="1066" t="s">
        <v>392</v>
      </c>
      <c r="L6" s="1066"/>
      <c r="M6" s="527"/>
    </row>
    <row r="7" spans="1:18" s="554" customFormat="1" ht="45.75" customHeight="1">
      <c r="A7" s="379" t="s">
        <v>390</v>
      </c>
      <c r="B7" s="528" t="s">
        <v>393</v>
      </c>
      <c r="C7" s="529" t="s">
        <v>8</v>
      </c>
      <c r="D7" s="528" t="s">
        <v>1494</v>
      </c>
      <c r="E7" s="528" t="s">
        <v>395</v>
      </c>
      <c r="F7" s="530" t="s">
        <v>393</v>
      </c>
      <c r="G7" s="529" t="s">
        <v>8</v>
      </c>
      <c r="H7" s="528" t="s">
        <v>1495</v>
      </c>
      <c r="I7" s="528" t="s">
        <v>393</v>
      </c>
      <c r="J7" s="529" t="s">
        <v>8</v>
      </c>
      <c r="K7" s="528" t="s">
        <v>393</v>
      </c>
      <c r="L7" s="529" t="s">
        <v>8</v>
      </c>
      <c r="M7" s="531" t="s">
        <v>390</v>
      </c>
    </row>
    <row r="8" spans="1:18" s="554" customFormat="1" ht="15" customHeight="1">
      <c r="A8" s="532" t="s">
        <v>11</v>
      </c>
      <c r="B8" s="529" t="s">
        <v>12</v>
      </c>
      <c r="C8" s="529" t="s">
        <v>13</v>
      </c>
      <c r="D8" s="529" t="s">
        <v>14</v>
      </c>
      <c r="E8" s="529" t="s">
        <v>15</v>
      </c>
      <c r="F8" s="533" t="s">
        <v>16</v>
      </c>
      <c r="G8" s="529" t="s">
        <v>17</v>
      </c>
      <c r="H8" s="529" t="s">
        <v>18</v>
      </c>
      <c r="I8" s="529" t="s">
        <v>178</v>
      </c>
      <c r="J8" s="529" t="s">
        <v>179</v>
      </c>
      <c r="K8" s="529" t="s">
        <v>180</v>
      </c>
      <c r="L8" s="529" t="s">
        <v>181</v>
      </c>
      <c r="M8" s="529" t="s">
        <v>182</v>
      </c>
    </row>
    <row r="9" spans="1:18" s="554" customFormat="1" ht="8.1" customHeight="1">
      <c r="A9" s="534"/>
      <c r="B9" s="534"/>
      <c r="C9" s="534"/>
      <c r="D9" s="534"/>
      <c r="E9" s="535"/>
      <c r="F9" s="534"/>
      <c r="G9" s="534"/>
      <c r="H9" s="534"/>
      <c r="I9" s="534"/>
      <c r="J9" s="534"/>
      <c r="K9" s="534"/>
      <c r="L9" s="534"/>
      <c r="M9" s="534"/>
    </row>
    <row r="10" spans="1:18" s="554" customFormat="1" ht="21.95" customHeight="1">
      <c r="A10" s="536" t="s">
        <v>1496</v>
      </c>
      <c r="B10" s="537">
        <v>83056</v>
      </c>
      <c r="C10" s="537">
        <v>1639.6708709</v>
      </c>
      <c r="D10" s="538">
        <v>4.5286847973705339E-5</v>
      </c>
      <c r="E10" s="539">
        <v>1.9741750998121747E-2</v>
      </c>
      <c r="F10" s="537">
        <v>83056</v>
      </c>
      <c r="G10" s="537">
        <v>1639.6708709</v>
      </c>
      <c r="H10" s="538">
        <v>4.5286847973705339E-5</v>
      </c>
      <c r="I10" s="540">
        <v>74418</v>
      </c>
      <c r="J10" s="540">
        <v>1515.2255169</v>
      </c>
      <c r="K10" s="540">
        <v>74418</v>
      </c>
      <c r="L10" s="540">
        <v>1515.2255169</v>
      </c>
      <c r="M10" s="522" t="s">
        <v>1496</v>
      </c>
      <c r="P10" s="555"/>
    </row>
    <row r="11" spans="1:18" s="554" customFormat="1" ht="21.95" customHeight="1">
      <c r="A11" s="536" t="s">
        <v>1497</v>
      </c>
      <c r="B11" s="537">
        <v>71729</v>
      </c>
      <c r="C11" s="537">
        <v>5456.6351311999997</v>
      </c>
      <c r="D11" s="538">
        <v>1.5070939541604201E-4</v>
      </c>
      <c r="E11" s="539">
        <v>7.6072929097017933E-2</v>
      </c>
      <c r="F11" s="537">
        <v>154785</v>
      </c>
      <c r="G11" s="537">
        <v>7096.3060021000001</v>
      </c>
      <c r="H11" s="538">
        <v>1.9599624338974736E-4</v>
      </c>
      <c r="I11" s="540">
        <v>69937</v>
      </c>
      <c r="J11" s="540">
        <v>5319.8768784000004</v>
      </c>
      <c r="K11" s="540">
        <v>144355</v>
      </c>
      <c r="L11" s="540">
        <v>6835.1023953000004</v>
      </c>
      <c r="M11" s="522" t="s">
        <v>1497</v>
      </c>
    </row>
    <row r="12" spans="1:18" s="554" customFormat="1" ht="21.95" customHeight="1">
      <c r="A12" s="536" t="s">
        <v>1498</v>
      </c>
      <c r="B12" s="537">
        <v>240931</v>
      </c>
      <c r="C12" s="537">
        <v>42695.401402299998</v>
      </c>
      <c r="D12" s="538">
        <v>1.1792245546333232E-3</v>
      </c>
      <c r="E12" s="539">
        <v>0.1772100784137367</v>
      </c>
      <c r="F12" s="537">
        <v>395716</v>
      </c>
      <c r="G12" s="537">
        <v>49791.707404399996</v>
      </c>
      <c r="H12" s="538">
        <v>1.3752207980230705E-3</v>
      </c>
      <c r="I12" s="540">
        <v>252919</v>
      </c>
      <c r="J12" s="540">
        <v>44808.559788300001</v>
      </c>
      <c r="K12" s="540">
        <v>397274</v>
      </c>
      <c r="L12" s="540">
        <v>51643.662183599998</v>
      </c>
      <c r="M12" s="522" t="s">
        <v>1498</v>
      </c>
      <c r="Q12" s="556"/>
      <c r="R12" s="556"/>
    </row>
    <row r="13" spans="1:18" s="554" customFormat="1" ht="21.95" customHeight="1">
      <c r="A13" s="536" t="s">
        <v>1499</v>
      </c>
      <c r="B13" s="537">
        <v>342592</v>
      </c>
      <c r="C13" s="537">
        <v>125934.7813822</v>
      </c>
      <c r="D13" s="538">
        <v>3.4782524958359979E-3</v>
      </c>
      <c r="E13" s="539">
        <v>0.36759405176478144</v>
      </c>
      <c r="F13" s="537">
        <v>738308</v>
      </c>
      <c r="G13" s="537">
        <v>175726.48878660001</v>
      </c>
      <c r="H13" s="538">
        <v>4.8534732938590687E-3</v>
      </c>
      <c r="I13" s="540">
        <v>343538</v>
      </c>
      <c r="J13" s="540">
        <v>125665.87857060001</v>
      </c>
      <c r="K13" s="540">
        <v>740812</v>
      </c>
      <c r="L13" s="540">
        <v>177309.54075420002</v>
      </c>
      <c r="M13" s="522" t="s">
        <v>1499</v>
      </c>
      <c r="Q13" s="556"/>
      <c r="R13" s="556"/>
    </row>
    <row r="14" spans="1:18" s="554" customFormat="1" ht="21.95" customHeight="1">
      <c r="A14" s="536" t="s">
        <v>1500</v>
      </c>
      <c r="B14" s="537">
        <v>298504</v>
      </c>
      <c r="C14" s="537">
        <v>206402.04061910001</v>
      </c>
      <c r="D14" s="538">
        <v>5.7007159185849853E-3</v>
      </c>
      <c r="E14" s="539">
        <v>0.6914548569503256</v>
      </c>
      <c r="F14" s="537">
        <v>1036812</v>
      </c>
      <c r="G14" s="537">
        <v>382128.52940570004</v>
      </c>
      <c r="H14" s="538">
        <v>1.0554189212444054E-2</v>
      </c>
      <c r="I14" s="540">
        <v>284574</v>
      </c>
      <c r="J14" s="540">
        <v>196081.46412359999</v>
      </c>
      <c r="K14" s="540">
        <v>1025386</v>
      </c>
      <c r="L14" s="540">
        <v>373391.00487780001</v>
      </c>
      <c r="M14" s="522" t="s">
        <v>1500</v>
      </c>
      <c r="Q14" s="556"/>
      <c r="R14" s="556"/>
    </row>
    <row r="15" spans="1:18" s="554" customFormat="1" ht="21.95" customHeight="1">
      <c r="A15" s="536" t="s">
        <v>401</v>
      </c>
      <c r="B15" s="537">
        <v>223163</v>
      </c>
      <c r="C15" s="537">
        <v>299895.10548199998</v>
      </c>
      <c r="D15" s="538">
        <v>8.2829452489858579E-3</v>
      </c>
      <c r="E15" s="539">
        <v>1.3438388329696229</v>
      </c>
      <c r="F15" s="537">
        <v>1259975</v>
      </c>
      <c r="G15" s="537">
        <v>682023.63488769997</v>
      </c>
      <c r="H15" s="538">
        <v>1.883713446142991E-2</v>
      </c>
      <c r="I15" s="540">
        <v>221740</v>
      </c>
      <c r="J15" s="540">
        <v>297533.50178809999</v>
      </c>
      <c r="K15" s="540">
        <v>1247126</v>
      </c>
      <c r="L15" s="540">
        <v>670924.5066659</v>
      </c>
      <c r="M15" s="522" t="s">
        <v>401</v>
      </c>
      <c r="Q15" s="556"/>
      <c r="R15" s="556"/>
    </row>
    <row r="16" spans="1:18" s="554" customFormat="1" ht="21.95" customHeight="1">
      <c r="A16" s="536" t="s">
        <v>402</v>
      </c>
      <c r="B16" s="537">
        <v>111634</v>
      </c>
      <c r="C16" s="537">
        <v>262082.20691430001</v>
      </c>
      <c r="D16" s="538">
        <v>7.2385728573847114E-3</v>
      </c>
      <c r="E16" s="539">
        <v>2.3476916254393823</v>
      </c>
      <c r="F16" s="537">
        <v>1371609</v>
      </c>
      <c r="G16" s="537">
        <v>944105.84180199995</v>
      </c>
      <c r="H16" s="538">
        <v>2.6075707318814621E-2</v>
      </c>
      <c r="I16" s="540">
        <v>110857</v>
      </c>
      <c r="J16" s="540">
        <v>259647.51167760001</v>
      </c>
      <c r="K16" s="540">
        <v>1357983</v>
      </c>
      <c r="L16" s="540">
        <v>930572.01834349998</v>
      </c>
      <c r="M16" s="522" t="s">
        <v>402</v>
      </c>
      <c r="P16" s="557"/>
      <c r="Q16" s="557"/>
      <c r="R16" s="557"/>
    </row>
    <row r="17" spans="1:18" s="554" customFormat="1" ht="21.95" customHeight="1">
      <c r="A17" s="536" t="s">
        <v>403</v>
      </c>
      <c r="B17" s="537">
        <v>67604</v>
      </c>
      <c r="C17" s="537">
        <v>227373.894409</v>
      </c>
      <c r="D17" s="538">
        <v>6.2799475016823104E-3</v>
      </c>
      <c r="E17" s="539">
        <v>3.3633201350363886</v>
      </c>
      <c r="F17" s="537">
        <v>1439213</v>
      </c>
      <c r="G17" s="537">
        <v>1171479.736211</v>
      </c>
      <c r="H17" s="538">
        <v>3.2355654820496932E-2</v>
      </c>
      <c r="I17" s="540">
        <v>67014</v>
      </c>
      <c r="J17" s="540">
        <v>224990.89067699999</v>
      </c>
      <c r="K17" s="540">
        <v>1424997</v>
      </c>
      <c r="L17" s="540">
        <v>1155562.9090205</v>
      </c>
      <c r="M17" s="522" t="s">
        <v>403</v>
      </c>
      <c r="P17" s="557"/>
      <c r="Q17" s="557"/>
      <c r="R17" s="557"/>
    </row>
    <row r="18" spans="1:18" s="554" customFormat="1" ht="21.95" customHeight="1">
      <c r="A18" s="536" t="s">
        <v>404</v>
      </c>
      <c r="B18" s="537">
        <v>46466</v>
      </c>
      <c r="C18" s="537">
        <v>205848.02665069999</v>
      </c>
      <c r="D18" s="538">
        <v>5.6854143438558637E-3</v>
      </c>
      <c r="E18" s="539">
        <v>4.430078479978909</v>
      </c>
      <c r="F18" s="537">
        <v>1485679</v>
      </c>
      <c r="G18" s="537">
        <v>1377327.7628617</v>
      </c>
      <c r="H18" s="538">
        <v>3.8041069164352799E-2</v>
      </c>
      <c r="I18" s="540">
        <v>47002</v>
      </c>
      <c r="J18" s="540">
        <v>207928.23951300001</v>
      </c>
      <c r="K18" s="540">
        <v>1471999</v>
      </c>
      <c r="L18" s="540">
        <v>1363491.1485335</v>
      </c>
      <c r="M18" s="522" t="s">
        <v>404</v>
      </c>
      <c r="P18" s="557"/>
      <c r="Q18" s="557"/>
      <c r="R18" s="557"/>
    </row>
    <row r="19" spans="1:18" s="554" customFormat="1" ht="21.95" customHeight="1">
      <c r="A19" s="536" t="s">
        <v>405</v>
      </c>
      <c r="B19" s="537">
        <v>122652</v>
      </c>
      <c r="C19" s="537">
        <v>833083.33513380005</v>
      </c>
      <c r="D19" s="538">
        <v>2.3009324015693118E-2</v>
      </c>
      <c r="E19" s="539">
        <v>6.7922523491977307</v>
      </c>
      <c r="F19" s="537">
        <v>1608331</v>
      </c>
      <c r="G19" s="537">
        <v>2210411.0979955001</v>
      </c>
      <c r="H19" s="538">
        <v>6.1050393180045917E-2</v>
      </c>
      <c r="I19" s="540">
        <v>123357</v>
      </c>
      <c r="J19" s="540">
        <v>836425.52660630003</v>
      </c>
      <c r="K19" s="540">
        <v>1595356</v>
      </c>
      <c r="L19" s="540">
        <v>2199916.6751398002</v>
      </c>
      <c r="M19" s="522" t="s">
        <v>405</v>
      </c>
      <c r="P19" s="557"/>
      <c r="Q19" s="557"/>
      <c r="R19" s="557"/>
    </row>
    <row r="20" spans="1:18" s="554" customFormat="1" ht="21.95" customHeight="1">
      <c r="A20" s="536" t="s">
        <v>406</v>
      </c>
      <c r="B20" s="537">
        <v>104571</v>
      </c>
      <c r="C20" s="537">
        <v>1619751.4340894001</v>
      </c>
      <c r="D20" s="538">
        <v>4.4736683594638019E-2</v>
      </c>
      <c r="E20" s="539">
        <v>15.489489763791109</v>
      </c>
      <c r="F20" s="537">
        <v>1712902</v>
      </c>
      <c r="G20" s="537">
        <v>3830162.5320849</v>
      </c>
      <c r="H20" s="538">
        <v>0.10578707677468394</v>
      </c>
      <c r="I20" s="540">
        <v>106017</v>
      </c>
      <c r="J20" s="540">
        <v>1640031.5694238001</v>
      </c>
      <c r="K20" s="540">
        <v>1701373</v>
      </c>
      <c r="L20" s="540">
        <v>3839948.2445636</v>
      </c>
      <c r="M20" s="522" t="s">
        <v>406</v>
      </c>
      <c r="P20" s="557"/>
      <c r="Q20" s="557"/>
      <c r="R20" s="557"/>
    </row>
    <row r="21" spans="1:18" s="554" customFormat="1" ht="21.95" customHeight="1">
      <c r="A21" s="536" t="s">
        <v>407</v>
      </c>
      <c r="B21" s="537">
        <v>49276</v>
      </c>
      <c r="C21" s="537">
        <v>1733899.1808871001</v>
      </c>
      <c r="D21" s="538">
        <v>4.7889384388139965E-2</v>
      </c>
      <c r="E21" s="539">
        <v>35.187498597432828</v>
      </c>
      <c r="F21" s="537">
        <v>1762178</v>
      </c>
      <c r="G21" s="537">
        <v>5564061.7129720002</v>
      </c>
      <c r="H21" s="538">
        <v>0.15367646116282391</v>
      </c>
      <c r="I21" s="540">
        <v>50011</v>
      </c>
      <c r="J21" s="540">
        <v>1753307.2820879</v>
      </c>
      <c r="K21" s="540">
        <v>1751384</v>
      </c>
      <c r="L21" s="540">
        <v>5593255.5266514998</v>
      </c>
      <c r="M21" s="522" t="s">
        <v>407</v>
      </c>
      <c r="P21" s="557"/>
      <c r="Q21" s="557"/>
      <c r="R21" s="557"/>
    </row>
    <row r="22" spans="1:18" s="554" customFormat="1" ht="21.95" customHeight="1">
      <c r="A22" s="536" t="s">
        <v>408</v>
      </c>
      <c r="B22" s="537">
        <v>21261</v>
      </c>
      <c r="C22" s="537">
        <v>1275871.2519326999</v>
      </c>
      <c r="D22" s="538">
        <v>3.5238893637588552E-2</v>
      </c>
      <c r="E22" s="539">
        <v>60.009936124015802</v>
      </c>
      <c r="F22" s="537">
        <v>1783439</v>
      </c>
      <c r="G22" s="537">
        <v>6839932.9649047004</v>
      </c>
      <c r="H22" s="538">
        <v>0.18891535480041247</v>
      </c>
      <c r="I22" s="540">
        <v>21804</v>
      </c>
      <c r="J22" s="540">
        <v>1307059.5044954</v>
      </c>
      <c r="K22" s="540">
        <v>1773188</v>
      </c>
      <c r="L22" s="540">
        <v>6900315.0311468998</v>
      </c>
      <c r="M22" s="522" t="s">
        <v>408</v>
      </c>
      <c r="P22" s="557"/>
      <c r="Q22" s="557"/>
      <c r="R22" s="557"/>
    </row>
    <row r="23" spans="1:18" s="554" customFormat="1" ht="21.95" customHeight="1">
      <c r="A23" s="536" t="s">
        <v>409</v>
      </c>
      <c r="B23" s="537">
        <v>10884</v>
      </c>
      <c r="C23" s="537">
        <v>940631.47749089997</v>
      </c>
      <c r="D23" s="538">
        <v>2.5979747201967704E-2</v>
      </c>
      <c r="E23" s="539">
        <v>86.423325752563386</v>
      </c>
      <c r="F23" s="537">
        <v>1794323</v>
      </c>
      <c r="G23" s="537">
        <v>7780564.4423956005</v>
      </c>
      <c r="H23" s="538">
        <v>0.21489510200238016</v>
      </c>
      <c r="I23" s="540">
        <v>10846</v>
      </c>
      <c r="J23" s="540">
        <v>936272.09127400001</v>
      </c>
      <c r="K23" s="540">
        <v>1784034</v>
      </c>
      <c r="L23" s="540">
        <v>7836587.1224208996</v>
      </c>
      <c r="M23" s="522" t="s">
        <v>409</v>
      </c>
      <c r="P23" s="557"/>
      <c r="Q23" s="557"/>
      <c r="R23" s="557"/>
    </row>
    <row r="24" spans="1:18" s="554" customFormat="1" ht="21.95" customHeight="1">
      <c r="A24" s="536" t="s">
        <v>410</v>
      </c>
      <c r="B24" s="537">
        <v>29527</v>
      </c>
      <c r="C24" s="537">
        <v>6074755.9132931</v>
      </c>
      <c r="D24" s="538">
        <v>0.1677815666577456</v>
      </c>
      <c r="E24" s="539">
        <v>205.73562885809937</v>
      </c>
      <c r="F24" s="537">
        <v>1823850</v>
      </c>
      <c r="G24" s="537">
        <v>13855320.3556887</v>
      </c>
      <c r="H24" s="538">
        <v>0.38267666866012578</v>
      </c>
      <c r="I24" s="540">
        <v>29135</v>
      </c>
      <c r="J24" s="540">
        <v>5963483.6006821999</v>
      </c>
      <c r="K24" s="540">
        <v>1813169</v>
      </c>
      <c r="L24" s="540">
        <v>13800070.723103099</v>
      </c>
      <c r="M24" s="522" t="s">
        <v>410</v>
      </c>
      <c r="P24" s="557"/>
      <c r="Q24" s="557"/>
      <c r="R24" s="557"/>
    </row>
    <row r="25" spans="1:18" s="554" customFormat="1" ht="21.95" customHeight="1">
      <c r="A25" s="536" t="s">
        <v>411</v>
      </c>
      <c r="B25" s="537">
        <v>4981</v>
      </c>
      <c r="C25" s="537">
        <v>3452448.674596</v>
      </c>
      <c r="D25" s="538">
        <v>9.5354818481120054E-2</v>
      </c>
      <c r="E25" s="539">
        <v>693.12360461674359</v>
      </c>
      <c r="F25" s="537">
        <v>1828831</v>
      </c>
      <c r="G25" s="537">
        <v>17307769.030284699</v>
      </c>
      <c r="H25" s="538">
        <v>0.47803148714124577</v>
      </c>
      <c r="I25" s="540">
        <v>4781</v>
      </c>
      <c r="J25" s="540">
        <v>3297026.2765800999</v>
      </c>
      <c r="K25" s="540">
        <v>1817950</v>
      </c>
      <c r="L25" s="540">
        <v>17097096.999683198</v>
      </c>
      <c r="M25" s="522" t="s">
        <v>411</v>
      </c>
      <c r="P25" s="556"/>
      <c r="Q25" s="557"/>
      <c r="R25" s="556"/>
    </row>
    <row r="26" spans="1:18" s="554" customFormat="1" ht="21.95" customHeight="1">
      <c r="A26" s="536" t="s">
        <v>412</v>
      </c>
      <c r="B26" s="537">
        <v>2626</v>
      </c>
      <c r="C26" s="537">
        <v>3188591.1988904001</v>
      </c>
      <c r="D26" s="538">
        <v>8.8067213632443145E-2</v>
      </c>
      <c r="E26" s="539">
        <v>1214.2388419232293</v>
      </c>
      <c r="F26" s="537">
        <v>1831457</v>
      </c>
      <c r="G26" s="537">
        <v>20496360.229175098</v>
      </c>
      <c r="H26" s="538">
        <v>0.56609870077368896</v>
      </c>
      <c r="I26" s="540">
        <v>2701</v>
      </c>
      <c r="J26" s="540">
        <v>3292773.7957575</v>
      </c>
      <c r="K26" s="540">
        <v>1820651</v>
      </c>
      <c r="L26" s="540">
        <v>20389870.795440696</v>
      </c>
      <c r="M26" s="522" t="s">
        <v>412</v>
      </c>
      <c r="P26" s="556"/>
      <c r="Q26" s="557"/>
      <c r="R26" s="556"/>
    </row>
    <row r="27" spans="1:18" s="554" customFormat="1" ht="21.95" customHeight="1">
      <c r="A27" s="536" t="s">
        <v>413</v>
      </c>
      <c r="B27" s="537">
        <v>1192</v>
      </c>
      <c r="C27" s="537">
        <v>1990926.7767224</v>
      </c>
      <c r="D27" s="538">
        <v>5.4988351543207574E-2</v>
      </c>
      <c r="E27" s="539">
        <v>1670.2405844986577</v>
      </c>
      <c r="F27" s="537">
        <v>1832649</v>
      </c>
      <c r="G27" s="537">
        <v>22487287.0058975</v>
      </c>
      <c r="H27" s="538">
        <v>0.62108705231689654</v>
      </c>
      <c r="I27" s="540">
        <v>1235</v>
      </c>
      <c r="J27" s="540">
        <v>2063431.7611936</v>
      </c>
      <c r="K27" s="540">
        <v>1821886</v>
      </c>
      <c r="L27" s="540">
        <v>22453302.556634296</v>
      </c>
      <c r="M27" s="522" t="s">
        <v>413</v>
      </c>
      <c r="P27" s="556"/>
      <c r="Q27" s="558"/>
      <c r="R27" s="556"/>
    </row>
    <row r="28" spans="1:18" s="554" customFormat="1" ht="21.95" customHeight="1">
      <c r="A28" s="536" t="s">
        <v>414</v>
      </c>
      <c r="B28" s="537">
        <v>499</v>
      </c>
      <c r="C28" s="537">
        <v>1087840.8460105001</v>
      </c>
      <c r="D28" s="538">
        <v>3.0045592616903344E-2</v>
      </c>
      <c r="E28" s="539">
        <v>2180.0417755721446</v>
      </c>
      <c r="F28" s="537">
        <v>1833148</v>
      </c>
      <c r="G28" s="537">
        <v>23575127.851907998</v>
      </c>
      <c r="H28" s="538">
        <v>0.65113264493379985</v>
      </c>
      <c r="I28" s="540">
        <v>427</v>
      </c>
      <c r="J28" s="540">
        <v>938723.16310819995</v>
      </c>
      <c r="K28" s="540">
        <v>1822313</v>
      </c>
      <c r="L28" s="540">
        <v>23392025.719742496</v>
      </c>
      <c r="M28" s="522" t="s">
        <v>414</v>
      </c>
      <c r="P28" s="556"/>
      <c r="Q28" s="559"/>
      <c r="R28" s="556"/>
    </row>
    <row r="29" spans="1:18" s="554" customFormat="1" ht="21.95" customHeight="1">
      <c r="A29" s="536" t="s">
        <v>415</v>
      </c>
      <c r="B29" s="537">
        <v>377</v>
      </c>
      <c r="C29" s="537">
        <v>1017812.1633754</v>
      </c>
      <c r="D29" s="538">
        <v>2.8111437195483986E-2</v>
      </c>
      <c r="E29" s="539">
        <v>2699.7670116058357</v>
      </c>
      <c r="F29" s="537">
        <v>1833525</v>
      </c>
      <c r="G29" s="537">
        <v>24592940.015283398</v>
      </c>
      <c r="H29" s="538">
        <v>0.67924408212928378</v>
      </c>
      <c r="I29" s="540">
        <v>341</v>
      </c>
      <c r="J29" s="540">
        <v>928198.86952469999</v>
      </c>
      <c r="K29" s="540">
        <v>1822654</v>
      </c>
      <c r="L29" s="540">
        <v>24320224.589267194</v>
      </c>
      <c r="M29" s="522" t="s">
        <v>415</v>
      </c>
      <c r="P29" s="556"/>
      <c r="Q29" s="557"/>
      <c r="R29" s="556"/>
    </row>
    <row r="30" spans="1:18" s="554" customFormat="1" ht="21.95" customHeight="1">
      <c r="A30" s="536" t="s">
        <v>416</v>
      </c>
      <c r="B30" s="537">
        <v>228</v>
      </c>
      <c r="C30" s="537">
        <v>740618.22699600004</v>
      </c>
      <c r="D30" s="538">
        <v>2.0455486309952624E-2</v>
      </c>
      <c r="E30" s="539">
        <v>3248.3255570000001</v>
      </c>
      <c r="F30" s="537">
        <v>1833753</v>
      </c>
      <c r="G30" s="537">
        <v>25333558.242279399</v>
      </c>
      <c r="H30" s="538">
        <v>0.69969956843923642</v>
      </c>
      <c r="I30" s="540">
        <v>233</v>
      </c>
      <c r="J30" s="540">
        <v>755531.36686860002</v>
      </c>
      <c r="K30" s="540">
        <v>1822887</v>
      </c>
      <c r="L30" s="540">
        <v>25075755.956135795</v>
      </c>
      <c r="M30" s="522" t="s">
        <v>416</v>
      </c>
      <c r="P30" s="560"/>
      <c r="Q30" s="557"/>
      <c r="R30" s="556"/>
    </row>
    <row r="31" spans="1:18" s="554" customFormat="1" ht="21.95" customHeight="1">
      <c r="A31" s="536" t="s">
        <v>417</v>
      </c>
      <c r="B31" s="537">
        <v>145</v>
      </c>
      <c r="C31" s="537">
        <v>543525.33737109997</v>
      </c>
      <c r="D31" s="538">
        <v>1.5011884250813831E-2</v>
      </c>
      <c r="E31" s="539">
        <v>3748.45060255931</v>
      </c>
      <c r="F31" s="537">
        <v>1833898</v>
      </c>
      <c r="G31" s="537">
        <v>25877083.579650499</v>
      </c>
      <c r="H31" s="538">
        <v>0.71471145269005032</v>
      </c>
      <c r="I31" s="540">
        <v>162</v>
      </c>
      <c r="J31" s="540">
        <v>607422.76230509998</v>
      </c>
      <c r="K31" s="540">
        <v>1823049</v>
      </c>
      <c r="L31" s="540">
        <v>25683178.718440894</v>
      </c>
      <c r="M31" s="522" t="s">
        <v>417</v>
      </c>
      <c r="P31" s="557"/>
      <c r="Q31" s="557"/>
      <c r="R31" s="556"/>
    </row>
    <row r="32" spans="1:18" s="554" customFormat="1" ht="21.95" customHeight="1">
      <c r="A32" s="536" t="s">
        <v>418</v>
      </c>
      <c r="B32" s="537">
        <v>291</v>
      </c>
      <c r="C32" s="537">
        <v>1293326.0094632001</v>
      </c>
      <c r="D32" s="538">
        <v>3.5720984869878215E-2</v>
      </c>
      <c r="E32" s="539">
        <v>4444.4192765058424</v>
      </c>
      <c r="F32" s="537">
        <v>1834189</v>
      </c>
      <c r="G32" s="537">
        <v>27170409.589113697</v>
      </c>
      <c r="H32" s="538">
        <v>0.7504324375599285</v>
      </c>
      <c r="I32" s="540">
        <v>279</v>
      </c>
      <c r="J32" s="540">
        <v>1239299.2979472</v>
      </c>
      <c r="K32" s="540">
        <v>1823328</v>
      </c>
      <c r="L32" s="540">
        <v>26922478.016388096</v>
      </c>
      <c r="M32" s="522" t="s">
        <v>418</v>
      </c>
      <c r="P32" s="557"/>
      <c r="Q32" s="557"/>
      <c r="R32" s="557"/>
    </row>
    <row r="33" spans="1:18" s="554" customFormat="1" ht="21.95" customHeight="1">
      <c r="A33" s="536" t="s">
        <v>419</v>
      </c>
      <c r="B33" s="537">
        <v>1018</v>
      </c>
      <c r="C33" s="537">
        <v>9035927.2231111992</v>
      </c>
      <c r="D33" s="538">
        <v>0.24956756244007158</v>
      </c>
      <c r="E33" s="539">
        <v>8876.1564077713156</v>
      </c>
      <c r="F33" s="537">
        <v>1835207</v>
      </c>
      <c r="G33" s="537">
        <v>36206336.812224895</v>
      </c>
      <c r="H33" s="538">
        <v>1</v>
      </c>
      <c r="I33" s="540">
        <v>976</v>
      </c>
      <c r="J33" s="540">
        <v>8237812.2176868003</v>
      </c>
      <c r="K33" s="540">
        <v>1824304</v>
      </c>
      <c r="L33" s="540">
        <v>35160290.234074898</v>
      </c>
      <c r="M33" s="522" t="s">
        <v>419</v>
      </c>
      <c r="P33" s="557"/>
      <c r="Q33" s="557"/>
      <c r="R33" s="557"/>
    </row>
    <row r="34" spans="1:18" s="554" customFormat="1" ht="8.1" customHeight="1">
      <c r="A34" s="536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522"/>
      <c r="P34" s="557"/>
      <c r="Q34" s="557"/>
      <c r="R34" s="557"/>
    </row>
    <row r="35" spans="1:18" s="554" customFormat="1" ht="24.95" customHeight="1">
      <c r="A35" s="28" t="s">
        <v>420</v>
      </c>
      <c r="B35" s="547">
        <v>1835207</v>
      </c>
      <c r="C35" s="547">
        <v>36206336.812224895</v>
      </c>
      <c r="D35" s="548">
        <v>1</v>
      </c>
      <c r="E35" s="549">
        <v>19.728748207817915</v>
      </c>
      <c r="F35" s="177">
        <v>1835207</v>
      </c>
      <c r="G35" s="177">
        <v>36206336.812224895</v>
      </c>
      <c r="H35" s="548">
        <v>1</v>
      </c>
      <c r="I35" s="177">
        <v>1824304</v>
      </c>
      <c r="J35" s="177">
        <v>35160290.234074898</v>
      </c>
      <c r="K35" s="177">
        <v>1824304</v>
      </c>
      <c r="L35" s="177">
        <v>35160290.234074898</v>
      </c>
      <c r="M35" s="550" t="s">
        <v>420</v>
      </c>
      <c r="P35" s="557"/>
      <c r="Q35" s="557"/>
      <c r="R35" s="557"/>
    </row>
    <row r="36" spans="1:18" s="554" customFormat="1">
      <c r="A36" s="368" t="s">
        <v>135</v>
      </c>
      <c r="B36" s="521"/>
      <c r="C36" s="551"/>
      <c r="D36" s="521"/>
      <c r="E36" s="521"/>
      <c r="F36" s="521"/>
      <c r="G36" s="521"/>
      <c r="H36" s="552"/>
      <c r="I36" s="521"/>
      <c r="J36" s="521"/>
      <c r="K36" s="521"/>
      <c r="L36" s="521"/>
      <c r="M36" s="521"/>
      <c r="P36" s="557"/>
      <c r="Q36" s="557"/>
      <c r="R36" s="557"/>
    </row>
    <row r="37" spans="1:18">
      <c r="A37" s="369" t="s">
        <v>1212</v>
      </c>
      <c r="B37" s="521"/>
      <c r="C37" s="521"/>
      <c r="D37" s="521"/>
      <c r="E37" s="521"/>
      <c r="F37" s="521"/>
      <c r="G37" s="521"/>
      <c r="H37" s="552"/>
      <c r="I37" s="521"/>
      <c r="J37" s="521"/>
      <c r="K37" s="521"/>
      <c r="L37" s="521"/>
      <c r="M37" s="521"/>
    </row>
    <row r="38" spans="1:18">
      <c r="A38" s="371" t="s">
        <v>1213</v>
      </c>
      <c r="B38" s="521"/>
      <c r="C38" s="521"/>
      <c r="D38" s="521"/>
      <c r="E38" s="521"/>
      <c r="F38" s="521"/>
      <c r="G38" s="521"/>
      <c r="H38" s="552"/>
      <c r="I38" s="521"/>
      <c r="J38" s="521"/>
      <c r="K38" s="521"/>
      <c r="L38" s="521"/>
      <c r="M38" s="521"/>
    </row>
    <row r="39" spans="1:18">
      <c r="A39" s="521"/>
      <c r="B39" s="521"/>
      <c r="C39" s="521"/>
      <c r="D39" s="521"/>
      <c r="E39" s="521"/>
      <c r="F39" s="521"/>
      <c r="G39" s="521"/>
      <c r="H39" s="552"/>
      <c r="I39" s="521"/>
      <c r="J39" s="521"/>
      <c r="K39" s="521"/>
      <c r="L39" s="521"/>
      <c r="M39" s="521"/>
    </row>
  </sheetData>
  <mergeCells count="6">
    <mergeCell ref="B5:H5"/>
    <mergeCell ref="I5:L5"/>
    <mergeCell ref="B6:E6"/>
    <mergeCell ref="F6:H6"/>
    <mergeCell ref="I6:J6"/>
    <mergeCell ref="K6:L6"/>
  </mergeCells>
  <pageMargins left="0.7" right="0.7" top="0.75" bottom="0.75" header="0.3" footer="0.3"/>
  <pageSetup scale="92" orientation="portrait" r:id="rId1"/>
  <headerFooter>
    <oddFooter>&amp;C&amp;"Maiandra GD,Regular"&amp;9&amp;P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A1:M156"/>
  <sheetViews>
    <sheetView view="pageBreakPreview" zoomScale="98" zoomScaleSheetLayoutView="98" workbookViewId="0">
      <selection activeCell="S17" sqref="S17"/>
    </sheetView>
  </sheetViews>
  <sheetFormatPr defaultColWidth="8.85546875" defaultRowHeight="12"/>
  <cols>
    <col min="1" max="1" width="38.5703125" style="562" customWidth="1"/>
    <col min="2" max="2" width="11" style="562" customWidth="1"/>
    <col min="3" max="3" width="9.85546875" style="562" customWidth="1"/>
    <col min="4" max="4" width="14.7109375" style="562" customWidth="1"/>
    <col min="5" max="5" width="8.28515625" style="562" customWidth="1"/>
    <col min="6" max="6" width="11" style="562" customWidth="1"/>
    <col min="7" max="7" width="9.140625" style="562" customWidth="1"/>
    <col min="8" max="8" width="13" style="562" customWidth="1"/>
    <col min="9" max="9" width="11" style="562" customWidth="1"/>
    <col min="10" max="10" width="12.85546875" style="562" customWidth="1"/>
    <col min="11" max="11" width="17.140625" style="562" customWidth="1"/>
    <col min="12" max="12" width="48.42578125" style="562" customWidth="1"/>
    <col min="13" max="13" width="47.85546875" style="562" hidden="1" customWidth="1"/>
    <col min="14" max="250" width="10.28515625" style="562" customWidth="1"/>
    <col min="251" max="251" width="38.5703125" style="562" customWidth="1"/>
    <col min="252" max="252" width="8.7109375" style="562" customWidth="1"/>
    <col min="253" max="253" width="9.85546875" style="562" customWidth="1"/>
    <col min="254" max="254" width="8.85546875" style="562" customWidth="1"/>
    <col min="255" max="255" width="9.85546875" style="562" customWidth="1"/>
    <col min="256" max="16384" width="8.85546875" style="562"/>
  </cols>
  <sheetData>
    <row r="1" spans="1:13" ht="15">
      <c r="L1" s="473" t="s">
        <v>1506</v>
      </c>
    </row>
    <row r="2" spans="1:13" ht="15" customHeight="1">
      <c r="B2" s="563"/>
      <c r="C2" s="563"/>
      <c r="D2" s="563"/>
      <c r="E2" s="563"/>
      <c r="F2" s="563"/>
      <c r="G2" s="564" t="s">
        <v>1507</v>
      </c>
      <c r="H2" s="565" t="s">
        <v>1508</v>
      </c>
      <c r="I2" s="563"/>
      <c r="J2" s="563"/>
      <c r="K2" s="563"/>
      <c r="M2" s="563"/>
    </row>
    <row r="3" spans="1:13" ht="15" customHeight="1">
      <c r="B3" s="563"/>
      <c r="C3" s="563"/>
      <c r="D3" s="563"/>
      <c r="E3" s="563"/>
      <c r="F3" s="563"/>
      <c r="G3" s="564" t="s">
        <v>149</v>
      </c>
      <c r="H3" s="565" t="s">
        <v>150</v>
      </c>
      <c r="I3" s="563"/>
      <c r="J3" s="563"/>
      <c r="K3" s="563"/>
      <c r="L3" s="563"/>
    </row>
    <row r="4" spans="1:13" ht="15" customHeight="1">
      <c r="B4" s="563"/>
      <c r="C4" s="563"/>
      <c r="D4" s="563"/>
      <c r="E4" s="563"/>
      <c r="F4" s="563"/>
      <c r="G4" s="564" t="s">
        <v>151</v>
      </c>
      <c r="H4" s="566" t="s">
        <v>152</v>
      </c>
      <c r="I4" s="567"/>
      <c r="J4" s="567"/>
      <c r="K4" s="567"/>
      <c r="L4" s="567"/>
    </row>
    <row r="5" spans="1:13" ht="15" customHeight="1">
      <c r="L5" s="568" t="s">
        <v>57</v>
      </c>
    </row>
    <row r="6" spans="1:13" ht="15" customHeight="1">
      <c r="A6" s="1045" t="s">
        <v>1509</v>
      </c>
      <c r="B6" s="1069" t="s">
        <v>1510</v>
      </c>
      <c r="C6" s="1070"/>
      <c r="D6" s="1070"/>
      <c r="E6" s="1070"/>
      <c r="F6" s="1070"/>
      <c r="G6" s="1070"/>
      <c r="H6" s="1071" t="s">
        <v>1511</v>
      </c>
      <c r="I6" s="1071"/>
      <c r="J6" s="1071"/>
      <c r="K6" s="1072"/>
      <c r="L6" s="1045" t="s">
        <v>1509</v>
      </c>
    </row>
    <row r="7" spans="1:13" ht="20.100000000000001" customHeight="1">
      <c r="A7" s="1046"/>
      <c r="B7" s="1049" t="s">
        <v>428</v>
      </c>
      <c r="C7" s="1049"/>
      <c r="D7" s="1049"/>
      <c r="E7" s="1049"/>
      <c r="F7" s="1049"/>
      <c r="G7" s="1049"/>
      <c r="H7" s="1049" t="s">
        <v>429</v>
      </c>
      <c r="I7" s="1049"/>
      <c r="J7" s="1049" t="s">
        <v>1490</v>
      </c>
      <c r="K7" s="1049"/>
      <c r="L7" s="1046"/>
      <c r="M7" s="1067" t="s">
        <v>1509</v>
      </c>
    </row>
    <row r="8" spans="1:13" ht="20.100000000000001" customHeight="1">
      <c r="A8" s="1046"/>
      <c r="B8" s="1049" t="s">
        <v>430</v>
      </c>
      <c r="C8" s="1049"/>
      <c r="D8" s="1049" t="s">
        <v>431</v>
      </c>
      <c r="E8" s="1049"/>
      <c r="F8" s="1049" t="s">
        <v>61</v>
      </c>
      <c r="G8" s="1049"/>
      <c r="H8" s="1049"/>
      <c r="I8" s="1049"/>
      <c r="J8" s="1049"/>
      <c r="K8" s="1049"/>
      <c r="L8" s="1046"/>
      <c r="M8" s="1068"/>
    </row>
    <row r="9" spans="1:13" ht="50.1" customHeight="1">
      <c r="A9" s="1046"/>
      <c r="B9" s="569" t="s">
        <v>8</v>
      </c>
      <c r="C9" s="480" t="s">
        <v>9</v>
      </c>
      <c r="D9" s="569" t="s">
        <v>8</v>
      </c>
      <c r="E9" s="480" t="s">
        <v>9</v>
      </c>
      <c r="F9" s="569" t="s">
        <v>8</v>
      </c>
      <c r="G9" s="480" t="s">
        <v>9</v>
      </c>
      <c r="H9" s="569" t="s">
        <v>8</v>
      </c>
      <c r="I9" s="480" t="s">
        <v>9</v>
      </c>
      <c r="J9" s="569" t="s">
        <v>8</v>
      </c>
      <c r="K9" s="480" t="s">
        <v>9</v>
      </c>
      <c r="L9" s="1046"/>
      <c r="M9" s="1068"/>
    </row>
    <row r="10" spans="1:13" ht="20.100000000000001" customHeight="1">
      <c r="A10" s="1047"/>
      <c r="B10" s="569" t="s">
        <v>11</v>
      </c>
      <c r="C10" s="569" t="s">
        <v>12</v>
      </c>
      <c r="D10" s="569" t="s">
        <v>13</v>
      </c>
      <c r="E10" s="569" t="s">
        <v>14</v>
      </c>
      <c r="F10" s="569" t="s">
        <v>1512</v>
      </c>
      <c r="G10" s="569" t="s">
        <v>16</v>
      </c>
      <c r="H10" s="569" t="s">
        <v>17</v>
      </c>
      <c r="I10" s="569" t="s">
        <v>18</v>
      </c>
      <c r="J10" s="569" t="s">
        <v>1513</v>
      </c>
      <c r="K10" s="569" t="s">
        <v>179</v>
      </c>
      <c r="L10" s="1047"/>
      <c r="M10" s="570"/>
    </row>
    <row r="11" spans="1:13" ht="5.0999999999999996" customHeight="1">
      <c r="A11" s="571"/>
      <c r="B11" s="571"/>
      <c r="C11" s="571"/>
      <c r="D11" s="571"/>
      <c r="E11" s="571"/>
      <c r="F11" s="571"/>
      <c r="G11" s="571"/>
      <c r="H11" s="571"/>
      <c r="I11" s="571"/>
      <c r="J11" s="571"/>
      <c r="K11" s="571"/>
      <c r="L11" s="571"/>
      <c r="M11" s="571"/>
    </row>
    <row r="12" spans="1:13" s="563" customFormat="1" ht="24" customHeight="1">
      <c r="A12" s="572" t="s">
        <v>1514</v>
      </c>
      <c r="B12" s="573" t="s">
        <v>1515</v>
      </c>
      <c r="C12" s="574" t="s">
        <v>1515</v>
      </c>
      <c r="D12" s="573">
        <v>280320.02598680003</v>
      </c>
      <c r="E12" s="574">
        <v>0.123805386418924</v>
      </c>
      <c r="F12" s="575">
        <v>280320.02598680003</v>
      </c>
      <c r="G12" s="574">
        <v>8.1304745448209995E-2</v>
      </c>
      <c r="H12" s="573">
        <v>6251207.3864273997</v>
      </c>
      <c r="I12" s="574">
        <v>4.8144431296858199E-2</v>
      </c>
      <c r="J12" s="573">
        <v>6531527.4124141997</v>
      </c>
      <c r="K12" s="574">
        <v>4.9002174861576701E-2</v>
      </c>
      <c r="L12" s="576" t="s">
        <v>1514</v>
      </c>
      <c r="M12" s="577" t="s">
        <v>1514</v>
      </c>
    </row>
    <row r="13" spans="1:13" ht="24" customHeight="1">
      <c r="A13" s="578" t="s">
        <v>1227</v>
      </c>
      <c r="B13" s="579" t="s">
        <v>1515</v>
      </c>
      <c r="C13" s="580" t="s">
        <v>1515</v>
      </c>
      <c r="D13" s="579">
        <v>280320.02598680003</v>
      </c>
      <c r="E13" s="580">
        <v>0.123805386418924</v>
      </c>
      <c r="F13" s="581">
        <v>280320.02598680003</v>
      </c>
      <c r="G13" s="580">
        <v>8.1304745448209995E-2</v>
      </c>
      <c r="H13" s="579">
        <v>5827888.5890162997</v>
      </c>
      <c r="I13" s="580">
        <v>4.4884190274799403E-2</v>
      </c>
      <c r="J13" s="579">
        <v>6108208.6150030997</v>
      </c>
      <c r="K13" s="580">
        <v>4.5826265089919799E-2</v>
      </c>
      <c r="L13" s="582" t="s">
        <v>1227</v>
      </c>
      <c r="M13" s="583" t="s">
        <v>1227</v>
      </c>
    </row>
    <row r="14" spans="1:13" ht="24" customHeight="1">
      <c r="A14" s="578" t="s">
        <v>1235</v>
      </c>
      <c r="B14" s="579" t="s">
        <v>1515</v>
      </c>
      <c r="C14" s="580" t="s">
        <v>1515</v>
      </c>
      <c r="D14" s="579" t="s">
        <v>1515</v>
      </c>
      <c r="E14" s="580" t="s">
        <v>1515</v>
      </c>
      <c r="F14" s="581" t="s">
        <v>1515</v>
      </c>
      <c r="G14" s="584" t="s">
        <v>1515</v>
      </c>
      <c r="H14" s="579">
        <v>423056.99053080002</v>
      </c>
      <c r="I14" s="580">
        <v>3.2582246846406399E-3</v>
      </c>
      <c r="J14" s="579">
        <v>423056.99053080002</v>
      </c>
      <c r="K14" s="580">
        <v>3.1739455899703699E-3</v>
      </c>
      <c r="L14" s="582" t="s">
        <v>1235</v>
      </c>
      <c r="M14" s="583" t="s">
        <v>1235</v>
      </c>
    </row>
    <row r="15" spans="1:13" ht="24" customHeight="1">
      <c r="A15" s="578" t="s">
        <v>1516</v>
      </c>
      <c r="B15" s="579" t="s">
        <v>1515</v>
      </c>
      <c r="C15" s="580" t="s">
        <v>1515</v>
      </c>
      <c r="D15" s="579" t="s">
        <v>1515</v>
      </c>
      <c r="E15" s="580" t="s">
        <v>1515</v>
      </c>
      <c r="F15" s="581" t="s">
        <v>1515</v>
      </c>
      <c r="G15" s="584" t="s">
        <v>1515</v>
      </c>
      <c r="H15" s="579">
        <v>261.80688029999999</v>
      </c>
      <c r="I15" s="580">
        <v>2.0163374181146299E-6</v>
      </c>
      <c r="J15" s="579">
        <v>261.80688029999999</v>
      </c>
      <c r="K15" s="580">
        <v>1.9641816865134401E-6</v>
      </c>
      <c r="L15" s="582" t="s">
        <v>1516</v>
      </c>
      <c r="M15" s="583" t="s">
        <v>1516</v>
      </c>
    </row>
    <row r="16" spans="1:13" s="563" customFormat="1" ht="24" customHeight="1">
      <c r="A16" s="585" t="s">
        <v>1517</v>
      </c>
      <c r="B16" s="573">
        <v>10126.00561</v>
      </c>
      <c r="C16" s="574">
        <v>8.5554723780449891E-3</v>
      </c>
      <c r="D16" s="573">
        <v>408469.35355499998</v>
      </c>
      <c r="E16" s="574">
        <v>0.18040347270639201</v>
      </c>
      <c r="F16" s="575">
        <v>418595.35916499997</v>
      </c>
      <c r="G16" s="574">
        <v>0.121410480763565</v>
      </c>
      <c r="H16" s="573">
        <v>52419332.254305899</v>
      </c>
      <c r="I16" s="574">
        <v>0.40371384027732898</v>
      </c>
      <c r="J16" s="573">
        <v>52837927.613470897</v>
      </c>
      <c r="K16" s="574">
        <v>0.39641162085877502</v>
      </c>
      <c r="L16" s="586" t="s">
        <v>1517</v>
      </c>
      <c r="M16" s="587" t="s">
        <v>1517</v>
      </c>
    </row>
    <row r="17" spans="1:13" ht="30" customHeight="1">
      <c r="A17" s="588" t="s">
        <v>1518</v>
      </c>
      <c r="B17" s="573">
        <v>7607.9603299999999</v>
      </c>
      <c r="C17" s="580">
        <v>6.4279733750391499E-3</v>
      </c>
      <c r="D17" s="573">
        <v>175241.14947539999</v>
      </c>
      <c r="E17" s="580">
        <v>7.7396533304830303E-2</v>
      </c>
      <c r="F17" s="575">
        <v>182849.10980539999</v>
      </c>
      <c r="G17" s="574">
        <v>5.30340287884387E-2</v>
      </c>
      <c r="H17" s="573">
        <v>25982589.679215401</v>
      </c>
      <c r="I17" s="574">
        <v>0.200108063354517</v>
      </c>
      <c r="J17" s="573">
        <v>26165438.789020799</v>
      </c>
      <c r="K17" s="574">
        <v>0.196303762644022</v>
      </c>
      <c r="L17" s="589" t="s">
        <v>1518</v>
      </c>
      <c r="M17" s="583" t="s">
        <v>1519</v>
      </c>
    </row>
    <row r="18" spans="1:13" ht="24" customHeight="1">
      <c r="A18" s="582" t="s">
        <v>1520</v>
      </c>
      <c r="B18" s="579">
        <v>7607.9603299999999</v>
      </c>
      <c r="C18" s="580">
        <v>6.4279733750391499E-3</v>
      </c>
      <c r="D18" s="579">
        <v>28364.889307199999</v>
      </c>
      <c r="E18" s="580">
        <v>1.25275604875024E-2</v>
      </c>
      <c r="F18" s="581">
        <v>35972.849637200001</v>
      </c>
      <c r="G18" s="580">
        <v>1.0433658360666001E-2</v>
      </c>
      <c r="H18" s="579">
        <v>17880207.8062509</v>
      </c>
      <c r="I18" s="580">
        <v>0.13770658739792099</v>
      </c>
      <c r="J18" s="579">
        <v>17916180.655888099</v>
      </c>
      <c r="K18" s="580">
        <v>0.134414473356229</v>
      </c>
      <c r="L18" s="590" t="s">
        <v>1520</v>
      </c>
      <c r="M18" s="591" t="s">
        <v>1520</v>
      </c>
    </row>
    <row r="19" spans="1:13" ht="24" customHeight="1">
      <c r="A19" s="582" t="s">
        <v>1240</v>
      </c>
      <c r="B19" s="579" t="s">
        <v>1515</v>
      </c>
      <c r="C19" s="592" t="s">
        <v>1515</v>
      </c>
      <c r="D19" s="593">
        <v>146876.26016820001</v>
      </c>
      <c r="E19" s="594">
        <v>6.4868972817327897E-2</v>
      </c>
      <c r="F19" s="595">
        <v>146876.26016820001</v>
      </c>
      <c r="G19" s="596">
        <v>4.2600370427772802E-2</v>
      </c>
      <c r="H19" s="579">
        <v>3783653.5497610001</v>
      </c>
      <c r="I19" s="580">
        <v>2.9140266370476099E-2</v>
      </c>
      <c r="J19" s="579">
        <v>3930529.8099292</v>
      </c>
      <c r="K19" s="580">
        <v>2.9488433085148699E-2</v>
      </c>
      <c r="L19" s="590" t="s">
        <v>1240</v>
      </c>
      <c r="M19" s="591" t="s">
        <v>1240</v>
      </c>
    </row>
    <row r="20" spans="1:13" ht="24" customHeight="1">
      <c r="A20" s="582" t="s">
        <v>1521</v>
      </c>
      <c r="B20" s="579" t="s">
        <v>1515</v>
      </c>
      <c r="C20" s="579" t="s">
        <v>1515</v>
      </c>
      <c r="D20" s="579" t="s">
        <v>1515</v>
      </c>
      <c r="E20" s="579" t="s">
        <v>1515</v>
      </c>
      <c r="F20" s="581" t="s">
        <v>1515</v>
      </c>
      <c r="G20" s="579" t="s">
        <v>1515</v>
      </c>
      <c r="H20" s="579">
        <v>58834.881569700003</v>
      </c>
      <c r="I20" s="580">
        <v>4.53123970857418E-4</v>
      </c>
      <c r="J20" s="579">
        <v>58834.881569700003</v>
      </c>
      <c r="K20" s="580">
        <v>4.4140320825400301E-4</v>
      </c>
      <c r="L20" s="590" t="s">
        <v>1521</v>
      </c>
      <c r="M20" s="591" t="s">
        <v>1521</v>
      </c>
    </row>
    <row r="21" spans="1:13" ht="24" customHeight="1">
      <c r="A21" s="582" t="s">
        <v>1522</v>
      </c>
      <c r="B21" s="579" t="s">
        <v>1515</v>
      </c>
      <c r="C21" s="592" t="s">
        <v>1515</v>
      </c>
      <c r="D21" s="579" t="s">
        <v>1515</v>
      </c>
      <c r="E21" s="592" t="s">
        <v>1515</v>
      </c>
      <c r="F21" s="581" t="s">
        <v>1515</v>
      </c>
      <c r="G21" s="580" t="s">
        <v>1515</v>
      </c>
      <c r="H21" s="579">
        <v>4259893.4416338</v>
      </c>
      <c r="I21" s="580">
        <v>3.2808085615263098E-2</v>
      </c>
      <c r="J21" s="579">
        <v>4259893.4416338</v>
      </c>
      <c r="K21" s="580">
        <v>3.1959452994390299E-2</v>
      </c>
      <c r="L21" s="590" t="s">
        <v>1522</v>
      </c>
      <c r="M21" s="591" t="s">
        <v>1522</v>
      </c>
    </row>
    <row r="22" spans="1:13" s="563" customFormat="1" ht="36.75" customHeight="1">
      <c r="A22" s="588" t="s">
        <v>1523</v>
      </c>
      <c r="B22" s="597">
        <v>2518.0452799999998</v>
      </c>
      <c r="C22" s="598">
        <v>2.1274990030058401E-3</v>
      </c>
      <c r="D22" s="573">
        <v>233228.20407959999</v>
      </c>
      <c r="E22" s="599">
        <v>0.103006939401562</v>
      </c>
      <c r="F22" s="575">
        <v>235746.24935960001</v>
      </c>
      <c r="G22" s="574">
        <v>6.8376451975125999E-2</v>
      </c>
      <c r="H22" s="573">
        <v>26436742.575090501</v>
      </c>
      <c r="I22" s="574">
        <v>0.20360577692281201</v>
      </c>
      <c r="J22" s="573">
        <v>26672488.824450102</v>
      </c>
      <c r="K22" s="574">
        <v>0.20010785821475299</v>
      </c>
      <c r="L22" s="589" t="s">
        <v>1523</v>
      </c>
      <c r="M22" s="600" t="s">
        <v>1524</v>
      </c>
    </row>
    <row r="23" spans="1:13" ht="24" customHeight="1">
      <c r="A23" s="582" t="s">
        <v>1520</v>
      </c>
      <c r="B23" s="593">
        <v>2518.0452799999998</v>
      </c>
      <c r="C23" s="601">
        <v>2.1274990030058401E-3</v>
      </c>
      <c r="D23" s="579">
        <v>230906.81243220001</v>
      </c>
      <c r="E23" s="602">
        <v>0.101981679829313</v>
      </c>
      <c r="F23" s="603">
        <v>233424.8577122</v>
      </c>
      <c r="G23" s="580">
        <v>6.7703149536910798E-2</v>
      </c>
      <c r="H23" s="604">
        <v>17976555.485595498</v>
      </c>
      <c r="I23" s="580">
        <v>0.13844862072717601</v>
      </c>
      <c r="J23" s="604">
        <v>18209980.3433077</v>
      </c>
      <c r="K23" s="580">
        <v>0.13661867809245101</v>
      </c>
      <c r="L23" s="590" t="s">
        <v>1520</v>
      </c>
      <c r="M23" s="591" t="s">
        <v>1520</v>
      </c>
    </row>
    <row r="24" spans="1:13" ht="24" customHeight="1">
      <c r="A24" s="582" t="s">
        <v>1240</v>
      </c>
      <c r="B24" s="579" t="s">
        <v>1515</v>
      </c>
      <c r="C24" s="592" t="s">
        <v>1515</v>
      </c>
      <c r="D24" s="579">
        <v>2316.8032573</v>
      </c>
      <c r="E24" s="592">
        <v>1.02323307625604E-3</v>
      </c>
      <c r="F24" s="603">
        <v>2316.8032573</v>
      </c>
      <c r="G24" s="580">
        <v>6.7197160968167997E-4</v>
      </c>
      <c r="H24" s="604">
        <v>4383345.7634824002</v>
      </c>
      <c r="I24" s="580">
        <v>3.3758868633689598E-2</v>
      </c>
      <c r="J24" s="604">
        <v>4385662.5667396998</v>
      </c>
      <c r="K24" s="580">
        <v>3.2903024118184902E-2</v>
      </c>
      <c r="L24" s="590" t="s">
        <v>1240</v>
      </c>
      <c r="M24" s="591" t="s">
        <v>1240</v>
      </c>
    </row>
    <row r="25" spans="1:13" ht="24" customHeight="1">
      <c r="A25" s="582" t="s">
        <v>1521</v>
      </c>
      <c r="B25" s="579" t="s">
        <v>1515</v>
      </c>
      <c r="C25" s="579" t="s">
        <v>1515</v>
      </c>
      <c r="D25" s="579" t="s">
        <v>1515</v>
      </c>
      <c r="E25" s="579" t="s">
        <v>1515</v>
      </c>
      <c r="F25" s="575" t="s">
        <v>1515</v>
      </c>
      <c r="G25" s="573" t="s">
        <v>1515</v>
      </c>
      <c r="H25" s="604">
        <v>38526.248187700003</v>
      </c>
      <c r="I25" s="580">
        <v>2.9671456957669002E-4</v>
      </c>
      <c r="J25" s="604">
        <v>38526.248187700003</v>
      </c>
      <c r="K25" s="580">
        <v>2.89039581594036E-4</v>
      </c>
      <c r="L25" s="590" t="s">
        <v>1521</v>
      </c>
      <c r="M25" s="591" t="s">
        <v>1521</v>
      </c>
    </row>
    <row r="26" spans="1:13" ht="24" customHeight="1">
      <c r="A26" s="582" t="s">
        <v>1522</v>
      </c>
      <c r="B26" s="579" t="s">
        <v>1515</v>
      </c>
      <c r="C26" s="592" t="s">
        <v>1515</v>
      </c>
      <c r="D26" s="579">
        <v>4.5883900999999998</v>
      </c>
      <c r="E26" s="592">
        <v>2.02649599282648E-6</v>
      </c>
      <c r="F26" s="581">
        <v>4.5883900999999998</v>
      </c>
      <c r="G26" s="594">
        <v>1.3308285335103201E-6</v>
      </c>
      <c r="H26" s="604">
        <v>4038315.0778248999</v>
      </c>
      <c r="I26" s="580">
        <v>3.11015729923689E-2</v>
      </c>
      <c r="J26" s="604">
        <v>4038319.6662150002</v>
      </c>
      <c r="K26" s="580">
        <v>3.02971164225227E-2</v>
      </c>
      <c r="L26" s="590" t="s">
        <v>1522</v>
      </c>
      <c r="M26" s="591" t="s">
        <v>1522</v>
      </c>
    </row>
    <row r="27" spans="1:13" s="563" customFormat="1" ht="24" customHeight="1">
      <c r="A27" s="585" t="s">
        <v>1525</v>
      </c>
      <c r="B27" s="573">
        <v>63012.319498700002</v>
      </c>
      <c r="C27" s="574">
        <v>5.3239172454662802E-2</v>
      </c>
      <c r="D27" s="573">
        <v>81189.693683399993</v>
      </c>
      <c r="E27" s="574">
        <v>3.58580210754572E-2</v>
      </c>
      <c r="F27" s="575">
        <v>144202.0131821</v>
      </c>
      <c r="G27" s="574">
        <v>4.1824724914381099E-2</v>
      </c>
      <c r="H27" s="573">
        <v>10981915.409650801</v>
      </c>
      <c r="I27" s="574">
        <v>8.4578552472245799E-2</v>
      </c>
      <c r="J27" s="573">
        <v>11126117.422832901</v>
      </c>
      <c r="K27" s="574">
        <v>8.3472657627960994E-2</v>
      </c>
      <c r="L27" s="586" t="s">
        <v>1525</v>
      </c>
      <c r="M27" s="587" t="s">
        <v>1525</v>
      </c>
    </row>
    <row r="28" spans="1:13" ht="30" customHeight="1">
      <c r="A28" s="588" t="s">
        <v>1526</v>
      </c>
      <c r="B28" s="579" t="s">
        <v>1515</v>
      </c>
      <c r="C28" s="580" t="s">
        <v>1515</v>
      </c>
      <c r="D28" s="579" t="s">
        <v>1515</v>
      </c>
      <c r="E28" s="580" t="s">
        <v>1515</v>
      </c>
      <c r="F28" s="581" t="s">
        <v>1515</v>
      </c>
      <c r="G28" s="580" t="s">
        <v>1515</v>
      </c>
      <c r="H28" s="579">
        <v>2901137.8766458998</v>
      </c>
      <c r="I28" s="580">
        <v>2.23434649581696E-2</v>
      </c>
      <c r="J28" s="579">
        <v>2901137.8766458998</v>
      </c>
      <c r="K28" s="580">
        <v>2.17655161729466E-2</v>
      </c>
      <c r="L28" s="589" t="s">
        <v>1526</v>
      </c>
      <c r="M28" s="583" t="s">
        <v>1527</v>
      </c>
    </row>
    <row r="29" spans="1:13" ht="30" customHeight="1">
      <c r="A29" s="588" t="s">
        <v>1528</v>
      </c>
      <c r="B29" s="579">
        <v>60450.202512000003</v>
      </c>
      <c r="C29" s="580">
        <v>5.1074437222106299E-2</v>
      </c>
      <c r="D29" s="579" t="s">
        <v>1515</v>
      </c>
      <c r="E29" s="580" t="s">
        <v>1515</v>
      </c>
      <c r="F29" s="581">
        <v>60450.202512000003</v>
      </c>
      <c r="G29" s="580">
        <v>1.75331331046692E-2</v>
      </c>
      <c r="H29" s="579">
        <v>3127355.0264556999</v>
      </c>
      <c r="I29" s="580">
        <v>2.40857037536438E-2</v>
      </c>
      <c r="J29" s="579">
        <v>3187805.2289677002</v>
      </c>
      <c r="K29" s="580">
        <v>2.3916211230718101E-2</v>
      </c>
      <c r="L29" s="589" t="s">
        <v>1528</v>
      </c>
      <c r="M29" s="583" t="s">
        <v>1529</v>
      </c>
    </row>
    <row r="30" spans="1:13" ht="30" customHeight="1">
      <c r="A30" s="588" t="s">
        <v>1530</v>
      </c>
      <c r="B30" s="579" t="s">
        <v>1515</v>
      </c>
      <c r="C30" s="580" t="s">
        <v>1515</v>
      </c>
      <c r="D30" s="579" t="s">
        <v>1515</v>
      </c>
      <c r="E30" s="580" t="s">
        <v>1515</v>
      </c>
      <c r="F30" s="581" t="s">
        <v>1515</v>
      </c>
      <c r="G30" s="580" t="s">
        <v>1515</v>
      </c>
      <c r="H30" s="579">
        <v>306009.03292570001</v>
      </c>
      <c r="I30" s="580">
        <v>2.3567656536074601E-3</v>
      </c>
      <c r="J30" s="579">
        <v>306009.03292570001</v>
      </c>
      <c r="K30" s="580">
        <v>2.2958042114539002E-3</v>
      </c>
      <c r="L30" s="589" t="s">
        <v>1530</v>
      </c>
      <c r="M30" s="583" t="s">
        <v>1531</v>
      </c>
    </row>
    <row r="31" spans="1:13" ht="30" customHeight="1">
      <c r="A31" s="588" t="s">
        <v>1532</v>
      </c>
      <c r="B31" s="579" t="s">
        <v>1515</v>
      </c>
      <c r="C31" s="580" t="s">
        <v>1515</v>
      </c>
      <c r="D31" s="579" t="s">
        <v>1515</v>
      </c>
      <c r="E31" s="580" t="s">
        <v>1515</v>
      </c>
      <c r="F31" s="581" t="s">
        <v>1515</v>
      </c>
      <c r="G31" s="580" t="s">
        <v>1515</v>
      </c>
      <c r="H31" s="579">
        <v>980781.54410439997</v>
      </c>
      <c r="I31" s="580">
        <v>7.5536079269874897E-3</v>
      </c>
      <c r="J31" s="579">
        <v>980781.54410439997</v>
      </c>
      <c r="K31" s="580">
        <v>7.3582220039166502E-3</v>
      </c>
      <c r="L31" s="589" t="s">
        <v>1532</v>
      </c>
      <c r="M31" s="600" t="s">
        <v>1533</v>
      </c>
    </row>
    <row r="32" spans="1:13" ht="30" customHeight="1">
      <c r="A32" s="588" t="s">
        <v>1249</v>
      </c>
      <c r="B32" s="579" t="s">
        <v>1515</v>
      </c>
      <c r="C32" s="580" t="s">
        <v>1515</v>
      </c>
      <c r="D32" s="579" t="s">
        <v>1515</v>
      </c>
      <c r="E32" s="580" t="s">
        <v>1515</v>
      </c>
      <c r="F32" s="581" t="s">
        <v>1515</v>
      </c>
      <c r="G32" s="580" t="s">
        <v>1515</v>
      </c>
      <c r="H32" s="579">
        <v>873551.27773640002</v>
      </c>
      <c r="I32" s="580">
        <v>6.7277610348644001E-3</v>
      </c>
      <c r="J32" s="579">
        <v>873551.27773640002</v>
      </c>
      <c r="K32" s="580">
        <v>6.5537369376776101E-3</v>
      </c>
      <c r="L32" s="589" t="s">
        <v>1249</v>
      </c>
      <c r="M32" s="583" t="s">
        <v>1534</v>
      </c>
    </row>
    <row r="33" spans="1:13" ht="5.0999999999999996" customHeight="1">
      <c r="A33" s="605"/>
      <c r="B33" s="606"/>
      <c r="C33" s="607"/>
      <c r="D33" s="606"/>
      <c r="E33" s="607"/>
      <c r="F33" s="606"/>
      <c r="G33" s="607"/>
      <c r="H33" s="606"/>
      <c r="I33" s="608"/>
      <c r="J33" s="606"/>
      <c r="K33" s="608"/>
      <c r="L33" s="609"/>
      <c r="M33" s="583"/>
    </row>
    <row r="34" spans="1:13" ht="15">
      <c r="L34" s="473" t="s">
        <v>1535</v>
      </c>
    </row>
    <row r="35" spans="1:13" ht="15" customHeight="1">
      <c r="B35" s="563"/>
      <c r="C35" s="563"/>
      <c r="D35" s="563"/>
      <c r="E35" s="563"/>
      <c r="F35" s="563"/>
      <c r="G35" s="564" t="s">
        <v>1507</v>
      </c>
      <c r="H35" s="565" t="s">
        <v>1508</v>
      </c>
      <c r="I35" s="563"/>
      <c r="J35" s="563"/>
      <c r="K35" s="563"/>
      <c r="M35" s="563"/>
    </row>
    <row r="36" spans="1:13" ht="15" customHeight="1">
      <c r="B36" s="563"/>
      <c r="C36" s="563"/>
      <c r="D36" s="563"/>
      <c r="E36" s="563"/>
      <c r="F36" s="563"/>
      <c r="G36" s="564" t="s">
        <v>149</v>
      </c>
      <c r="H36" s="565" t="s">
        <v>150</v>
      </c>
      <c r="I36" s="563"/>
      <c r="J36" s="563"/>
      <c r="K36" s="563"/>
      <c r="L36" s="563"/>
    </row>
    <row r="37" spans="1:13" ht="15" customHeight="1">
      <c r="B37" s="563"/>
      <c r="C37" s="563"/>
      <c r="D37" s="563"/>
      <c r="E37" s="563"/>
      <c r="F37" s="563"/>
      <c r="G37" s="564" t="s">
        <v>151</v>
      </c>
      <c r="H37" s="610" t="s">
        <v>152</v>
      </c>
      <c r="I37" s="567"/>
      <c r="J37" s="567"/>
      <c r="K37" s="567"/>
    </row>
    <row r="38" spans="1:13" ht="12" customHeight="1">
      <c r="B38" s="563"/>
      <c r="C38" s="563"/>
      <c r="D38" s="563"/>
      <c r="E38" s="563"/>
      <c r="F38" s="563"/>
      <c r="G38" s="564"/>
      <c r="H38" s="610"/>
      <c r="I38" s="567"/>
      <c r="J38" s="567"/>
      <c r="K38" s="567"/>
      <c r="L38" s="568" t="s">
        <v>57</v>
      </c>
    </row>
    <row r="39" spans="1:13" ht="15" customHeight="1">
      <c r="A39" s="1045" t="s">
        <v>1509</v>
      </c>
      <c r="B39" s="1069" t="s">
        <v>1510</v>
      </c>
      <c r="C39" s="1070"/>
      <c r="D39" s="1070"/>
      <c r="E39" s="1070"/>
      <c r="F39" s="1070"/>
      <c r="G39" s="1070"/>
      <c r="H39" s="1071" t="s">
        <v>1511</v>
      </c>
      <c r="I39" s="1071"/>
      <c r="J39" s="1071"/>
      <c r="K39" s="1072"/>
      <c r="L39" s="1045" t="s">
        <v>1509</v>
      </c>
    </row>
    <row r="40" spans="1:13" ht="20.100000000000001" customHeight="1">
      <c r="A40" s="1046"/>
      <c r="B40" s="1073" t="s">
        <v>428</v>
      </c>
      <c r="C40" s="1074"/>
      <c r="D40" s="1074"/>
      <c r="E40" s="1074"/>
      <c r="F40" s="1074"/>
      <c r="G40" s="1075"/>
      <c r="H40" s="1076" t="s">
        <v>429</v>
      </c>
      <c r="I40" s="1067"/>
      <c r="J40" s="1076" t="s">
        <v>1490</v>
      </c>
      <c r="K40" s="1067"/>
      <c r="L40" s="1046"/>
      <c r="M40" s="1067" t="s">
        <v>1509</v>
      </c>
    </row>
    <row r="41" spans="1:13" ht="20.100000000000001" customHeight="1">
      <c r="A41" s="1046"/>
      <c r="B41" s="1073" t="s">
        <v>430</v>
      </c>
      <c r="C41" s="1075"/>
      <c r="D41" s="1073" t="s">
        <v>431</v>
      </c>
      <c r="E41" s="1075"/>
      <c r="F41" s="1073" t="s">
        <v>61</v>
      </c>
      <c r="G41" s="1075"/>
      <c r="H41" s="1077"/>
      <c r="I41" s="1078"/>
      <c r="J41" s="1077"/>
      <c r="K41" s="1078"/>
      <c r="L41" s="1046"/>
      <c r="M41" s="1068"/>
    </row>
    <row r="42" spans="1:13" ht="50.1" customHeight="1">
      <c r="A42" s="1046"/>
      <c r="B42" s="569" t="s">
        <v>8</v>
      </c>
      <c r="C42" s="480" t="s">
        <v>9</v>
      </c>
      <c r="D42" s="569" t="s">
        <v>8</v>
      </c>
      <c r="E42" s="480" t="s">
        <v>9</v>
      </c>
      <c r="F42" s="569" t="s">
        <v>8</v>
      </c>
      <c r="G42" s="480" t="s">
        <v>9</v>
      </c>
      <c r="H42" s="569" t="s">
        <v>8</v>
      </c>
      <c r="I42" s="480" t="s">
        <v>9</v>
      </c>
      <c r="J42" s="569" t="s">
        <v>8</v>
      </c>
      <c r="K42" s="480" t="s">
        <v>9</v>
      </c>
      <c r="L42" s="1046"/>
      <c r="M42" s="1068"/>
    </row>
    <row r="43" spans="1:13" ht="20.100000000000001" customHeight="1">
      <c r="A43" s="1047"/>
      <c r="B43" s="569" t="s">
        <v>11</v>
      </c>
      <c r="C43" s="569" t="s">
        <v>12</v>
      </c>
      <c r="D43" s="569" t="s">
        <v>13</v>
      </c>
      <c r="E43" s="569" t="s">
        <v>14</v>
      </c>
      <c r="F43" s="569" t="s">
        <v>1512</v>
      </c>
      <c r="G43" s="569" t="s">
        <v>16</v>
      </c>
      <c r="H43" s="569" t="s">
        <v>17</v>
      </c>
      <c r="I43" s="569" t="s">
        <v>18</v>
      </c>
      <c r="J43" s="569" t="s">
        <v>1513</v>
      </c>
      <c r="K43" s="569" t="s">
        <v>179</v>
      </c>
      <c r="L43" s="1047"/>
      <c r="M43" s="570"/>
    </row>
    <row r="44" spans="1:13" ht="5.0999999999999996" customHeight="1">
      <c r="A44" s="571"/>
      <c r="B44" s="571"/>
      <c r="C44" s="571"/>
      <c r="D44" s="571"/>
      <c r="E44" s="571"/>
      <c r="F44" s="571"/>
      <c r="G44" s="571"/>
      <c r="H44" s="571"/>
      <c r="I44" s="571"/>
      <c r="J44" s="571"/>
      <c r="K44" s="571"/>
      <c r="L44" s="571"/>
      <c r="M44" s="571"/>
    </row>
    <row r="45" spans="1:13" ht="35.25" customHeight="1">
      <c r="A45" s="611" t="s">
        <v>1536</v>
      </c>
      <c r="B45" s="579">
        <v>2562.1169866999999</v>
      </c>
      <c r="C45" s="580">
        <v>2.1647352325564898E-3</v>
      </c>
      <c r="D45" s="579">
        <v>81189.693683399993</v>
      </c>
      <c r="E45" s="580">
        <v>3.58580210754572E-2</v>
      </c>
      <c r="F45" s="581">
        <v>83751.810670100007</v>
      </c>
      <c r="G45" s="580">
        <v>2.4291591809711799E-2</v>
      </c>
      <c r="H45" s="579">
        <v>1232947.9544893999</v>
      </c>
      <c r="I45" s="580">
        <v>9.4956980976823799E-3</v>
      </c>
      <c r="J45" s="579">
        <v>1316699.7651595001</v>
      </c>
      <c r="K45" s="580">
        <v>9.8784171080580803E-3</v>
      </c>
      <c r="L45" s="589" t="s">
        <v>1536</v>
      </c>
      <c r="M45" s="600" t="s">
        <v>1537</v>
      </c>
    </row>
    <row r="46" spans="1:13" s="563" customFormat="1" ht="24" customHeight="1">
      <c r="A46" s="588" t="s">
        <v>1538</v>
      </c>
      <c r="B46" s="573" t="s">
        <v>1515</v>
      </c>
      <c r="C46" s="580" t="s">
        <v>1515</v>
      </c>
      <c r="D46" s="573" t="s">
        <v>1515</v>
      </c>
      <c r="E46" s="580" t="s">
        <v>1515</v>
      </c>
      <c r="F46" s="575" t="s">
        <v>1515</v>
      </c>
      <c r="G46" s="580" t="s">
        <v>1515</v>
      </c>
      <c r="H46" s="579">
        <v>21760.987233</v>
      </c>
      <c r="I46" s="580">
        <v>1.6759488048111699E-4</v>
      </c>
      <c r="J46" s="579">
        <v>21760.987233</v>
      </c>
      <c r="K46" s="580">
        <v>1.6325977588722401E-4</v>
      </c>
      <c r="L46" s="589" t="s">
        <v>1538</v>
      </c>
      <c r="M46" s="600" t="s">
        <v>1538</v>
      </c>
    </row>
    <row r="47" spans="1:13" ht="24" customHeight="1">
      <c r="A47" s="578" t="s">
        <v>1539</v>
      </c>
      <c r="B47" s="579" t="s">
        <v>1515</v>
      </c>
      <c r="C47" s="580" t="s">
        <v>1515</v>
      </c>
      <c r="D47" s="579" t="s">
        <v>1515</v>
      </c>
      <c r="E47" s="580" t="s">
        <v>1515</v>
      </c>
      <c r="F47" s="581" t="s">
        <v>1515</v>
      </c>
      <c r="G47" s="580" t="s">
        <v>1515</v>
      </c>
      <c r="H47" s="579">
        <v>971.70058510000001</v>
      </c>
      <c r="I47" s="580">
        <v>7.4836698206552302E-6</v>
      </c>
      <c r="J47" s="579">
        <v>971.70058510000001</v>
      </c>
      <c r="K47" s="580">
        <v>7.2900929564600602E-6</v>
      </c>
      <c r="L47" s="582" t="s">
        <v>1539</v>
      </c>
      <c r="M47" s="583" t="s">
        <v>1539</v>
      </c>
    </row>
    <row r="48" spans="1:13" ht="30" customHeight="1">
      <c r="A48" s="588" t="s">
        <v>1540</v>
      </c>
      <c r="B48" s="579" t="s">
        <v>1515</v>
      </c>
      <c r="C48" s="580" t="s">
        <v>1515</v>
      </c>
      <c r="D48" s="579" t="s">
        <v>1515</v>
      </c>
      <c r="E48" s="580" t="s">
        <v>1515</v>
      </c>
      <c r="F48" s="581" t="s">
        <v>1515</v>
      </c>
      <c r="G48" s="580" t="s">
        <v>1515</v>
      </c>
      <c r="H48" s="579">
        <v>1533546.4020130001</v>
      </c>
      <c r="I48" s="580">
        <v>1.1810793472083801E-2</v>
      </c>
      <c r="J48" s="579">
        <v>1533546.4020130001</v>
      </c>
      <c r="K48" s="580">
        <v>1.1505288763996299E-2</v>
      </c>
      <c r="L48" s="589" t="s">
        <v>1540</v>
      </c>
      <c r="M48" s="583" t="s">
        <v>1541</v>
      </c>
    </row>
    <row r="49" spans="1:13" s="563" customFormat="1" ht="24" customHeight="1">
      <c r="A49" s="578" t="s">
        <v>1542</v>
      </c>
      <c r="B49" s="579" t="s">
        <v>1515</v>
      </c>
      <c r="C49" s="580" t="s">
        <v>1515</v>
      </c>
      <c r="D49" s="579" t="s">
        <v>1515</v>
      </c>
      <c r="E49" s="580" t="s">
        <v>1515</v>
      </c>
      <c r="F49" s="603" t="s">
        <v>1515</v>
      </c>
      <c r="G49" s="580" t="s">
        <v>1515</v>
      </c>
      <c r="H49" s="579">
        <v>2748.8403957999999</v>
      </c>
      <c r="I49" s="580">
        <v>2.11705274518584E-5</v>
      </c>
      <c r="J49" s="579">
        <v>2748.8403957999999</v>
      </c>
      <c r="K49" s="580">
        <v>2.0622918535952299E-5</v>
      </c>
      <c r="L49" s="582" t="s">
        <v>1542</v>
      </c>
      <c r="M49" s="583" t="s">
        <v>1543</v>
      </c>
    </row>
    <row r="50" spans="1:13" ht="24" customHeight="1">
      <c r="A50" s="588" t="s">
        <v>1255</v>
      </c>
      <c r="B50" s="579" t="s">
        <v>1515</v>
      </c>
      <c r="C50" s="580" t="s">
        <v>1515</v>
      </c>
      <c r="D50" s="579" t="s">
        <v>1515</v>
      </c>
      <c r="E50" s="580" t="s">
        <v>1515</v>
      </c>
      <c r="F50" s="581" t="s">
        <v>1515</v>
      </c>
      <c r="G50" s="580" t="s">
        <v>1515</v>
      </c>
      <c r="H50" s="579">
        <v>1104.7670664</v>
      </c>
      <c r="I50" s="580">
        <v>8.5084974532773896E-6</v>
      </c>
      <c r="J50" s="579">
        <v>1104.7670664</v>
      </c>
      <c r="K50" s="580">
        <v>8.2884118140803995E-6</v>
      </c>
      <c r="L50" s="589" t="s">
        <v>1255</v>
      </c>
      <c r="M50" s="600" t="s">
        <v>1255</v>
      </c>
    </row>
    <row r="51" spans="1:13" s="563" customFormat="1" ht="24" customHeight="1">
      <c r="A51" s="585" t="s">
        <v>1544</v>
      </c>
      <c r="B51" s="573" t="s">
        <v>1515</v>
      </c>
      <c r="C51" s="574" t="s">
        <v>1515</v>
      </c>
      <c r="D51" s="573">
        <v>474834.50523130002</v>
      </c>
      <c r="E51" s="574">
        <v>0.20971412655322699</v>
      </c>
      <c r="F51" s="575">
        <v>474834.50523130002</v>
      </c>
      <c r="G51" s="574">
        <v>0.137722228163875</v>
      </c>
      <c r="H51" s="573">
        <v>667106.65802430001</v>
      </c>
      <c r="I51" s="574">
        <v>5.1378027762542097E-3</v>
      </c>
      <c r="J51" s="573">
        <v>1141941.1632556</v>
      </c>
      <c r="K51" s="574">
        <v>8.5673070064939006E-3</v>
      </c>
      <c r="L51" s="586" t="s">
        <v>1544</v>
      </c>
      <c r="M51" s="587" t="s">
        <v>1544</v>
      </c>
    </row>
    <row r="52" spans="1:13" ht="40.5" customHeight="1">
      <c r="A52" s="588" t="s">
        <v>1545</v>
      </c>
      <c r="B52" s="579" t="s">
        <v>1515</v>
      </c>
      <c r="C52" s="580" t="s">
        <v>1515</v>
      </c>
      <c r="D52" s="579" t="s">
        <v>1515</v>
      </c>
      <c r="E52" s="580" t="s">
        <v>1515</v>
      </c>
      <c r="F52" s="581" t="s">
        <v>1515</v>
      </c>
      <c r="G52" s="580" t="s">
        <v>1515</v>
      </c>
      <c r="H52" s="579">
        <v>419760.72312430001</v>
      </c>
      <c r="I52" s="580">
        <v>3.2328380817208801E-3</v>
      </c>
      <c r="J52" s="579">
        <v>419760.72312430001</v>
      </c>
      <c r="K52" s="580">
        <v>3.1492156513748702E-3</v>
      </c>
      <c r="L52" s="589" t="s">
        <v>1545</v>
      </c>
      <c r="M52" s="600" t="s">
        <v>1546</v>
      </c>
    </row>
    <row r="53" spans="1:13" ht="30" customHeight="1">
      <c r="A53" s="588" t="s">
        <v>1258</v>
      </c>
      <c r="B53" s="579" t="s">
        <v>1515</v>
      </c>
      <c r="C53" s="580" t="s">
        <v>1515</v>
      </c>
      <c r="D53" s="579" t="s">
        <v>1515</v>
      </c>
      <c r="E53" s="580" t="s">
        <v>1515</v>
      </c>
      <c r="F53" s="581" t="s">
        <v>1515</v>
      </c>
      <c r="G53" s="580" t="s">
        <v>1515</v>
      </c>
      <c r="H53" s="579">
        <v>191361.64461829999</v>
      </c>
      <c r="I53" s="580">
        <v>1.4737948979556699E-3</v>
      </c>
      <c r="J53" s="579">
        <v>191361.64461829999</v>
      </c>
      <c r="K53" s="580">
        <v>1.43567288006204E-3</v>
      </c>
      <c r="L53" s="589" t="s">
        <v>1258</v>
      </c>
      <c r="M53" s="600" t="s">
        <v>1547</v>
      </c>
    </row>
    <row r="54" spans="1:13" s="563" customFormat="1" ht="24" customHeight="1">
      <c r="A54" s="588" t="s">
        <v>1259</v>
      </c>
      <c r="B54" s="573" t="s">
        <v>1515</v>
      </c>
      <c r="C54" s="580" t="s">
        <v>1515</v>
      </c>
      <c r="D54" s="573">
        <v>474834.50523130002</v>
      </c>
      <c r="E54" s="580">
        <v>0.20971412655322699</v>
      </c>
      <c r="F54" s="575">
        <v>474834.50523130002</v>
      </c>
      <c r="G54" s="580">
        <v>0.137722228163875</v>
      </c>
      <c r="H54" s="579">
        <v>55984.290281699999</v>
      </c>
      <c r="I54" s="580">
        <v>4.3116979657766003E-4</v>
      </c>
      <c r="J54" s="579">
        <v>530818.79551299999</v>
      </c>
      <c r="K54" s="580">
        <v>3.9824184750570004E-3</v>
      </c>
      <c r="L54" s="589" t="s">
        <v>1259</v>
      </c>
      <c r="M54" s="600" t="s">
        <v>1259</v>
      </c>
    </row>
    <row r="55" spans="1:13" ht="24" customHeight="1">
      <c r="A55" s="585" t="s">
        <v>1260</v>
      </c>
      <c r="B55" s="573">
        <v>1079719.7947406</v>
      </c>
      <c r="C55" s="574">
        <v>0.91225634625454299</v>
      </c>
      <c r="D55" s="573">
        <v>875970.64141269994</v>
      </c>
      <c r="E55" s="574">
        <v>0.38687883025823699</v>
      </c>
      <c r="F55" s="575">
        <v>1955690.4361533001</v>
      </c>
      <c r="G55" s="574">
        <v>0.56723351293649804</v>
      </c>
      <c r="H55" s="573">
        <v>44749614.880089797</v>
      </c>
      <c r="I55" s="574">
        <v>0.34464458239428503</v>
      </c>
      <c r="J55" s="573">
        <v>46705305.316243097</v>
      </c>
      <c r="K55" s="574">
        <v>0.35040219439635301</v>
      </c>
      <c r="L55" s="586" t="s">
        <v>1260</v>
      </c>
      <c r="M55" s="587" t="s">
        <v>1260</v>
      </c>
    </row>
    <row r="56" spans="1:13" s="563" customFormat="1" ht="30" customHeight="1">
      <c r="A56" s="588" t="s">
        <v>1548</v>
      </c>
      <c r="B56" s="579" t="s">
        <v>1515</v>
      </c>
      <c r="C56" s="580" t="s">
        <v>1515</v>
      </c>
      <c r="D56" s="579" t="s">
        <v>1515</v>
      </c>
      <c r="E56" s="580" t="s">
        <v>1515</v>
      </c>
      <c r="F56" s="581" t="s">
        <v>1515</v>
      </c>
      <c r="G56" s="580" t="s">
        <v>1515</v>
      </c>
      <c r="H56" s="579">
        <v>24322099.077615399</v>
      </c>
      <c r="I56" s="580">
        <v>0.18731959374440901</v>
      </c>
      <c r="J56" s="579">
        <v>24322099.077615399</v>
      </c>
      <c r="K56" s="580">
        <v>0.18247427848754499</v>
      </c>
      <c r="L56" s="589" t="s">
        <v>1548</v>
      </c>
      <c r="M56" s="600" t="s">
        <v>1549</v>
      </c>
    </row>
    <row r="57" spans="1:13" ht="24" customHeight="1">
      <c r="A57" s="588" t="s">
        <v>1550</v>
      </c>
      <c r="B57" s="579">
        <v>74300.815831700005</v>
      </c>
      <c r="C57" s="580">
        <v>6.2776834419936395E-2</v>
      </c>
      <c r="D57" s="612">
        <v>90761.536032499993</v>
      </c>
      <c r="E57" s="580">
        <v>4.0085495144067403E-2</v>
      </c>
      <c r="F57" s="581">
        <v>165062.3518642</v>
      </c>
      <c r="G57" s="580">
        <v>4.7875111505710298E-2</v>
      </c>
      <c r="H57" s="579" t="s">
        <v>1515</v>
      </c>
      <c r="I57" s="580" t="s">
        <v>1515</v>
      </c>
      <c r="J57" s="579">
        <v>165062.3518642</v>
      </c>
      <c r="K57" s="580">
        <v>1.2383648905368301E-3</v>
      </c>
      <c r="L57" s="589" t="s">
        <v>1550</v>
      </c>
      <c r="M57" s="600" t="s">
        <v>1550</v>
      </c>
    </row>
    <row r="58" spans="1:13" ht="24" customHeight="1">
      <c r="A58" s="588" t="s">
        <v>1551</v>
      </c>
      <c r="B58" s="579" t="s">
        <v>1515</v>
      </c>
      <c r="C58" s="580" t="s">
        <v>1515</v>
      </c>
      <c r="D58" s="579" t="s">
        <v>1515</v>
      </c>
      <c r="E58" s="580" t="s">
        <v>1515</v>
      </c>
      <c r="F58" s="581" t="s">
        <v>1515</v>
      </c>
      <c r="G58" s="580" t="s">
        <v>1515</v>
      </c>
      <c r="H58" s="579">
        <v>7719287.5208219001</v>
      </c>
      <c r="I58" s="580">
        <v>5.9451028374743899E-2</v>
      </c>
      <c r="J58" s="579">
        <v>7719287.5208219001</v>
      </c>
      <c r="K58" s="580">
        <v>5.7913234228054299E-2</v>
      </c>
      <c r="L58" s="589" t="s">
        <v>1551</v>
      </c>
      <c r="M58" s="600" t="s">
        <v>1552</v>
      </c>
    </row>
    <row r="59" spans="1:13" ht="18.75" customHeight="1">
      <c r="A59" s="578" t="s">
        <v>1553</v>
      </c>
      <c r="B59" s="579">
        <v>1005418.9789089001</v>
      </c>
      <c r="C59" s="580">
        <v>0.84947951183460702</v>
      </c>
      <c r="D59" s="579">
        <v>751639.73856019997</v>
      </c>
      <c r="E59" s="580">
        <v>0.33196717912920798</v>
      </c>
      <c r="F59" s="581">
        <v>1757058.7174690999</v>
      </c>
      <c r="G59" s="580">
        <v>0.50962185544357297</v>
      </c>
      <c r="H59" s="579">
        <v>12083004.059049999</v>
      </c>
      <c r="I59" s="580">
        <v>9.3058720151188601E-2</v>
      </c>
      <c r="J59" s="579">
        <v>13840062.776519099</v>
      </c>
      <c r="K59" s="580">
        <v>0.10383377936700899</v>
      </c>
      <c r="L59" s="582" t="s">
        <v>1553</v>
      </c>
      <c r="M59" s="583" t="s">
        <v>1554</v>
      </c>
    </row>
    <row r="60" spans="1:13" ht="24.75" customHeight="1">
      <c r="A60" s="578" t="s">
        <v>1555</v>
      </c>
      <c r="B60" s="579" t="s">
        <v>1515</v>
      </c>
      <c r="C60" s="580" t="s">
        <v>1515</v>
      </c>
      <c r="D60" s="579">
        <v>33569.366820000003</v>
      </c>
      <c r="E60" s="580">
        <v>1.4826155984961301E-2</v>
      </c>
      <c r="F60" s="581">
        <v>33569.366820000003</v>
      </c>
      <c r="G60" s="580">
        <v>9.7365459872146599E-3</v>
      </c>
      <c r="H60" s="579">
        <v>58148.021976299999</v>
      </c>
      <c r="I60" s="580">
        <v>4.47834038455426E-4</v>
      </c>
      <c r="J60" s="579">
        <v>91717.388796300002</v>
      </c>
      <c r="K60" s="580">
        <v>6.8810114998542002E-4</v>
      </c>
      <c r="L60" s="582" t="s">
        <v>1555</v>
      </c>
      <c r="M60" s="583" t="s">
        <v>1555</v>
      </c>
    </row>
    <row r="61" spans="1:13" ht="18.75" customHeight="1">
      <c r="A61" s="578" t="s">
        <v>1556</v>
      </c>
      <c r="B61" s="579" t="s">
        <v>1515</v>
      </c>
      <c r="C61" s="580" t="s">
        <v>1515</v>
      </c>
      <c r="D61" s="579" t="s">
        <v>1515</v>
      </c>
      <c r="E61" s="580" t="s">
        <v>1515</v>
      </c>
      <c r="F61" s="581" t="s">
        <v>1515</v>
      </c>
      <c r="G61" s="580" t="s">
        <v>1515</v>
      </c>
      <c r="H61" s="579">
        <v>567076.20062619995</v>
      </c>
      <c r="I61" s="580">
        <v>4.3674060854881399E-3</v>
      </c>
      <c r="J61" s="579">
        <v>567076.20062619995</v>
      </c>
      <c r="K61" s="580">
        <v>4.2544362732227304E-3</v>
      </c>
      <c r="L61" s="582" t="s">
        <v>1556</v>
      </c>
      <c r="M61" s="583" t="s">
        <v>1556</v>
      </c>
    </row>
    <row r="62" spans="1:13" ht="24" customHeight="1">
      <c r="A62" s="585" t="s">
        <v>1302</v>
      </c>
      <c r="B62" s="597">
        <v>28121.6061811</v>
      </c>
      <c r="C62" s="613">
        <v>2.3759973495477898E-2</v>
      </c>
      <c r="D62" s="597">
        <v>16401.614280000002</v>
      </c>
      <c r="E62" s="613">
        <v>7.2438927139838304E-3</v>
      </c>
      <c r="F62" s="614">
        <v>44523.220461099998</v>
      </c>
      <c r="G62" s="613">
        <v>1.29136300318934E-2</v>
      </c>
      <c r="H62" s="573">
        <v>2762807.9797375998</v>
      </c>
      <c r="I62" s="574">
        <v>2.12781004923445E-2</v>
      </c>
      <c r="J62" s="573">
        <v>2807331.2001987002</v>
      </c>
      <c r="K62" s="574">
        <v>2.1061740337341602E-2</v>
      </c>
      <c r="L62" s="586" t="s">
        <v>1302</v>
      </c>
      <c r="M62" s="587" t="s">
        <v>1557</v>
      </c>
    </row>
    <row r="63" spans="1:13" ht="24" customHeight="1">
      <c r="A63" s="585" t="s">
        <v>1558</v>
      </c>
      <c r="B63" s="573" t="s">
        <v>1515</v>
      </c>
      <c r="C63" s="574" t="s">
        <v>1515</v>
      </c>
      <c r="D63" s="573" t="s">
        <v>1515</v>
      </c>
      <c r="E63" s="574" t="s">
        <v>1515</v>
      </c>
      <c r="F63" s="575" t="s">
        <v>1515</v>
      </c>
      <c r="G63" s="574" t="s">
        <v>1515</v>
      </c>
      <c r="H63" s="573">
        <v>11251780.527018899</v>
      </c>
      <c r="I63" s="574">
        <v>8.6656951379752295E-2</v>
      </c>
      <c r="J63" s="573">
        <v>11251780.527018899</v>
      </c>
      <c r="K63" s="574">
        <v>8.4415433339698406E-2</v>
      </c>
      <c r="L63" s="586" t="s">
        <v>1558</v>
      </c>
      <c r="M63" s="587" t="s">
        <v>1559</v>
      </c>
    </row>
    <row r="64" spans="1:13" s="563" customFormat="1" ht="24" customHeight="1">
      <c r="A64" s="585" t="s">
        <v>1560</v>
      </c>
      <c r="B64" s="573">
        <v>2590.8779709999999</v>
      </c>
      <c r="C64" s="574">
        <v>2.1890354172710898E-3</v>
      </c>
      <c r="D64" s="573">
        <v>127013.11627670001</v>
      </c>
      <c r="E64" s="574">
        <v>5.6096270273779898E-2</v>
      </c>
      <c r="F64" s="575">
        <v>129603.9942477</v>
      </c>
      <c r="G64" s="574">
        <v>3.7590677741577802E-2</v>
      </c>
      <c r="H64" s="573">
        <v>759027.06241999997</v>
      </c>
      <c r="I64" s="574">
        <v>5.84573891093065E-3</v>
      </c>
      <c r="J64" s="573">
        <v>888631.05666769994</v>
      </c>
      <c r="K64" s="574">
        <v>6.6668715718002499E-3</v>
      </c>
      <c r="L64" s="586" t="s">
        <v>1560</v>
      </c>
      <c r="M64" s="587" t="s">
        <v>1560</v>
      </c>
    </row>
    <row r="65" spans="1:13" s="563" customFormat="1" ht="9.75" customHeight="1">
      <c r="A65" s="585"/>
      <c r="B65" s="615"/>
      <c r="C65" s="574"/>
      <c r="D65" s="615"/>
      <c r="E65" s="574"/>
      <c r="F65" s="615"/>
      <c r="G65" s="574"/>
      <c r="H65" s="615"/>
      <c r="I65" s="574"/>
      <c r="J65" s="615"/>
      <c r="K65" s="574"/>
      <c r="L65" s="586"/>
      <c r="M65" s="587"/>
    </row>
    <row r="66" spans="1:13" ht="30" customHeight="1">
      <c r="A66" s="616" t="s">
        <v>1561</v>
      </c>
      <c r="B66" s="617">
        <v>1183570.6040014001</v>
      </c>
      <c r="C66" s="618">
        <v>1</v>
      </c>
      <c r="D66" s="617">
        <v>2264198.9504259001</v>
      </c>
      <c r="E66" s="618">
        <v>1</v>
      </c>
      <c r="F66" s="617">
        <v>3447769.5544273001</v>
      </c>
      <c r="G66" s="618">
        <v>1</v>
      </c>
      <c r="H66" s="617">
        <v>129842792.157675</v>
      </c>
      <c r="I66" s="618">
        <v>1</v>
      </c>
      <c r="J66" s="617">
        <v>133290561.712102</v>
      </c>
      <c r="K66" s="618">
        <v>1</v>
      </c>
      <c r="L66" s="619" t="s">
        <v>1561</v>
      </c>
      <c r="M66" s="620" t="s">
        <v>1562</v>
      </c>
    </row>
    <row r="67" spans="1:13" ht="12.75">
      <c r="A67" s="469" t="s">
        <v>135</v>
      </c>
    </row>
    <row r="68" spans="1:13" ht="12.75">
      <c r="A68" s="470" t="s">
        <v>1471</v>
      </c>
      <c r="B68" s="621"/>
      <c r="C68" s="621"/>
      <c r="D68" s="621"/>
      <c r="E68" s="621"/>
      <c r="F68" s="621"/>
      <c r="G68" s="621"/>
      <c r="H68" s="621"/>
      <c r="I68" s="621"/>
      <c r="J68" s="621"/>
      <c r="K68" s="621"/>
    </row>
    <row r="69" spans="1:13" ht="15">
      <c r="A69" s="471" t="s">
        <v>1472</v>
      </c>
      <c r="B69" s="621"/>
      <c r="C69" s="621"/>
      <c r="D69" s="621"/>
      <c r="E69" s="621"/>
      <c r="F69" s="621"/>
      <c r="G69" s="621"/>
      <c r="H69" s="621"/>
      <c r="I69" s="621"/>
      <c r="J69" s="621"/>
    </row>
    <row r="73" spans="1:13">
      <c r="B73" s="621"/>
      <c r="C73" s="621"/>
      <c r="D73" s="621"/>
      <c r="E73" s="621"/>
      <c r="F73" s="621"/>
    </row>
    <row r="89" ht="12.75" customHeight="1"/>
    <row r="92" ht="23.25" customHeight="1"/>
    <row r="93" ht="34.5" customHeight="1"/>
    <row r="98" ht="45.75" customHeight="1"/>
    <row r="103" ht="23.25" customHeight="1"/>
    <row r="104" ht="34.5" customHeight="1"/>
    <row r="105" ht="34.5" customHeight="1"/>
    <row r="106" ht="45.75" customHeight="1"/>
    <row r="108" ht="57" customHeight="1"/>
    <row r="110" ht="34.5" customHeight="1"/>
    <row r="114" ht="45.75" customHeight="1"/>
    <row r="115" ht="34.5" customHeight="1"/>
    <row r="116" ht="34.5" customHeight="1"/>
    <row r="117" ht="45.75" customHeight="1"/>
    <row r="118" ht="68.25" customHeight="1"/>
    <row r="119" ht="34.5" customHeight="1"/>
    <row r="120" ht="45.75" customHeight="1"/>
    <row r="121" ht="34.5" customHeight="1"/>
    <row r="122" ht="45.75" customHeight="1"/>
    <row r="123" ht="34.5" customHeight="1"/>
    <row r="124" ht="34.5" customHeight="1"/>
    <row r="125" ht="34.5" customHeight="1"/>
    <row r="126" ht="45.75" customHeight="1"/>
    <row r="127" ht="23.25" customHeight="1"/>
    <row r="128" ht="57" customHeight="1"/>
    <row r="129" ht="23.25" customHeight="1"/>
    <row r="130" ht="23.25" customHeight="1"/>
    <row r="132" ht="34.5" customHeight="1"/>
    <row r="140" ht="12.75" customHeight="1"/>
    <row r="143" ht="34.5" customHeight="1"/>
    <row r="144" ht="23.25" customHeight="1"/>
    <row r="145" ht="57" customHeight="1"/>
    <row r="146" ht="45.75" customHeight="1"/>
    <row r="152" ht="113.25" customHeight="1"/>
    <row r="154" ht="34.5" customHeight="1"/>
    <row r="155" ht="45.75" customHeight="1"/>
    <row r="156" ht="12.75" customHeight="1"/>
  </sheetData>
  <mergeCells count="22">
    <mergeCell ref="M40:M42"/>
    <mergeCell ref="B41:C41"/>
    <mergeCell ref="D41:E41"/>
    <mergeCell ref="F41:G41"/>
    <mergeCell ref="A6:A10"/>
    <mergeCell ref="B6:G6"/>
    <mergeCell ref="H6:K6"/>
    <mergeCell ref="L6:L10"/>
    <mergeCell ref="B7:G7"/>
    <mergeCell ref="H7:I8"/>
    <mergeCell ref="A39:A43"/>
    <mergeCell ref="B39:G39"/>
    <mergeCell ref="H39:K39"/>
    <mergeCell ref="L39:L43"/>
    <mergeCell ref="B40:G40"/>
    <mergeCell ref="H40:I41"/>
    <mergeCell ref="J40:K41"/>
    <mergeCell ref="J7:K8"/>
    <mergeCell ref="M7:M9"/>
    <mergeCell ref="B8:C8"/>
    <mergeCell ref="D8:E8"/>
    <mergeCell ref="F8:G8"/>
  </mergeCells>
  <pageMargins left="0.44" right="0.28999999999999998" top="0.75" bottom="0.7" header="0.5" footer="0.5"/>
  <pageSetup paperSize="9" scale="90" firstPageNumber="206" pageOrder="overThenDown" orientation="portrait" useFirstPageNumber="1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A1:M156"/>
  <sheetViews>
    <sheetView view="pageBreakPreview" topLeftCell="A61" zoomScale="98" zoomScaleSheetLayoutView="98" workbookViewId="0">
      <selection activeCell="S17" sqref="S17"/>
    </sheetView>
  </sheetViews>
  <sheetFormatPr defaultColWidth="8.85546875" defaultRowHeight="12"/>
  <cols>
    <col min="1" max="1" width="38.5703125" style="562" customWidth="1"/>
    <col min="2" max="2" width="11" style="562" customWidth="1"/>
    <col min="3" max="3" width="9.85546875" style="562" customWidth="1"/>
    <col min="4" max="4" width="14.7109375" style="562" customWidth="1"/>
    <col min="5" max="5" width="8.28515625" style="562" customWidth="1"/>
    <col min="6" max="6" width="11" style="562" customWidth="1"/>
    <col min="7" max="7" width="9.140625" style="562" customWidth="1"/>
    <col min="8" max="8" width="13" style="562" customWidth="1"/>
    <col min="9" max="9" width="11" style="562" customWidth="1"/>
    <col min="10" max="10" width="12.85546875" style="562" customWidth="1"/>
    <col min="11" max="11" width="17.140625" style="562" customWidth="1"/>
    <col min="12" max="12" width="48.42578125" style="562" customWidth="1"/>
    <col min="13" max="13" width="47.85546875" style="562" hidden="1" customWidth="1"/>
    <col min="14" max="230" width="10.28515625" style="562" customWidth="1"/>
    <col min="231" max="231" width="38.5703125" style="562" customWidth="1"/>
    <col min="232" max="232" width="8.7109375" style="562" customWidth="1"/>
    <col min="233" max="233" width="9.85546875" style="562" customWidth="1"/>
    <col min="234" max="234" width="8.85546875" style="562" customWidth="1"/>
    <col min="235" max="235" width="9.85546875" style="562" customWidth="1"/>
    <col min="236" max="16384" width="8.85546875" style="562"/>
  </cols>
  <sheetData>
    <row r="1" spans="1:13" ht="15">
      <c r="L1" s="473" t="s">
        <v>1563</v>
      </c>
    </row>
    <row r="2" spans="1:13" ht="15" customHeight="1">
      <c r="B2" s="563"/>
      <c r="C2" s="563"/>
      <c r="D2" s="563"/>
      <c r="E2" s="563"/>
      <c r="F2" s="563"/>
      <c r="G2" s="564" t="s">
        <v>1507</v>
      </c>
      <c r="H2" s="565" t="s">
        <v>1508</v>
      </c>
      <c r="I2" s="563"/>
      <c r="J2" s="563"/>
      <c r="K2" s="563"/>
      <c r="M2" s="563"/>
    </row>
    <row r="3" spans="1:13" ht="15" customHeight="1">
      <c r="B3" s="563"/>
      <c r="C3" s="563"/>
      <c r="D3" s="563"/>
      <c r="E3" s="563"/>
      <c r="F3" s="563"/>
      <c r="G3" s="564" t="s">
        <v>294</v>
      </c>
      <c r="H3" s="565" t="s">
        <v>150</v>
      </c>
      <c r="I3" s="563"/>
      <c r="J3" s="563"/>
      <c r="K3" s="563"/>
      <c r="L3" s="563"/>
    </row>
    <row r="4" spans="1:13" ht="15" customHeight="1">
      <c r="B4" s="563"/>
      <c r="C4" s="563"/>
      <c r="D4" s="563"/>
      <c r="E4" s="563"/>
      <c r="F4" s="563"/>
      <c r="G4" s="564" t="s">
        <v>151</v>
      </c>
      <c r="H4" s="566" t="s">
        <v>152</v>
      </c>
      <c r="I4" s="567"/>
      <c r="J4" s="567"/>
      <c r="K4" s="567"/>
      <c r="L4" s="567"/>
    </row>
    <row r="5" spans="1:13" ht="15" customHeight="1">
      <c r="L5" s="568" t="s">
        <v>57</v>
      </c>
    </row>
    <row r="6" spans="1:13" ht="15" customHeight="1">
      <c r="A6" s="1045" t="s">
        <v>1509</v>
      </c>
      <c r="B6" s="1069" t="s">
        <v>1510</v>
      </c>
      <c r="C6" s="1070"/>
      <c r="D6" s="1070"/>
      <c r="E6" s="1070"/>
      <c r="F6" s="1070"/>
      <c r="G6" s="1070"/>
      <c r="H6" s="1071" t="s">
        <v>1511</v>
      </c>
      <c r="I6" s="1071"/>
      <c r="J6" s="1071"/>
      <c r="K6" s="1072"/>
      <c r="L6" s="1045" t="s">
        <v>1509</v>
      </c>
    </row>
    <row r="7" spans="1:13" ht="20.100000000000001" customHeight="1">
      <c r="A7" s="1046"/>
      <c r="B7" s="1049" t="s">
        <v>428</v>
      </c>
      <c r="C7" s="1049"/>
      <c r="D7" s="1049"/>
      <c r="E7" s="1049"/>
      <c r="F7" s="1049"/>
      <c r="G7" s="1049"/>
      <c r="H7" s="1049" t="s">
        <v>429</v>
      </c>
      <c r="I7" s="1049"/>
      <c r="J7" s="1049" t="s">
        <v>1490</v>
      </c>
      <c r="K7" s="1049"/>
      <c r="L7" s="1046"/>
      <c r="M7" s="1067" t="s">
        <v>1509</v>
      </c>
    </row>
    <row r="8" spans="1:13" ht="20.100000000000001" customHeight="1">
      <c r="A8" s="1046"/>
      <c r="B8" s="1049" t="s">
        <v>430</v>
      </c>
      <c r="C8" s="1049"/>
      <c r="D8" s="1049" t="s">
        <v>431</v>
      </c>
      <c r="E8" s="1049"/>
      <c r="F8" s="1049" t="s">
        <v>61</v>
      </c>
      <c r="G8" s="1049"/>
      <c r="H8" s="1049"/>
      <c r="I8" s="1049"/>
      <c r="J8" s="1049"/>
      <c r="K8" s="1049"/>
      <c r="L8" s="1046"/>
      <c r="M8" s="1068"/>
    </row>
    <row r="9" spans="1:13" ht="50.1" customHeight="1">
      <c r="A9" s="1046"/>
      <c r="B9" s="569" t="s">
        <v>8</v>
      </c>
      <c r="C9" s="480" t="s">
        <v>9</v>
      </c>
      <c r="D9" s="569" t="s">
        <v>8</v>
      </c>
      <c r="E9" s="480" t="s">
        <v>9</v>
      </c>
      <c r="F9" s="569" t="s">
        <v>8</v>
      </c>
      <c r="G9" s="480" t="s">
        <v>9</v>
      </c>
      <c r="H9" s="569" t="s">
        <v>8</v>
      </c>
      <c r="I9" s="480" t="s">
        <v>9</v>
      </c>
      <c r="J9" s="569" t="s">
        <v>8</v>
      </c>
      <c r="K9" s="480" t="s">
        <v>9</v>
      </c>
      <c r="L9" s="1046"/>
      <c r="M9" s="1068"/>
    </row>
    <row r="10" spans="1:13" ht="20.100000000000001" customHeight="1">
      <c r="A10" s="1047"/>
      <c r="B10" s="569" t="s">
        <v>11</v>
      </c>
      <c r="C10" s="569" t="s">
        <v>12</v>
      </c>
      <c r="D10" s="569" t="s">
        <v>13</v>
      </c>
      <c r="E10" s="569" t="s">
        <v>14</v>
      </c>
      <c r="F10" s="569" t="s">
        <v>1512</v>
      </c>
      <c r="G10" s="569" t="s">
        <v>16</v>
      </c>
      <c r="H10" s="569" t="s">
        <v>17</v>
      </c>
      <c r="I10" s="569" t="s">
        <v>18</v>
      </c>
      <c r="J10" s="569" t="s">
        <v>1513</v>
      </c>
      <c r="K10" s="569" t="s">
        <v>179</v>
      </c>
      <c r="L10" s="1047"/>
      <c r="M10" s="570"/>
    </row>
    <row r="11" spans="1:13" ht="5.0999999999999996" customHeight="1">
      <c r="A11" s="571"/>
      <c r="B11" s="571"/>
      <c r="C11" s="571"/>
      <c r="D11" s="571"/>
      <c r="E11" s="571"/>
      <c r="F11" s="571"/>
      <c r="G11" s="571"/>
      <c r="H11" s="571"/>
      <c r="I11" s="571"/>
      <c r="J11" s="571"/>
      <c r="K11" s="571"/>
      <c r="L11" s="571"/>
      <c r="M11" s="571"/>
    </row>
    <row r="12" spans="1:13" s="563" customFormat="1" ht="24" customHeight="1">
      <c r="A12" s="572" t="s">
        <v>1514</v>
      </c>
      <c r="B12" s="573" t="s">
        <v>1515</v>
      </c>
      <c r="C12" s="574" t="s">
        <v>1515</v>
      </c>
      <c r="D12" s="573">
        <v>280320.02598680003</v>
      </c>
      <c r="E12" s="574">
        <v>0.133739758573067</v>
      </c>
      <c r="F12" s="575">
        <v>280320.02598680003</v>
      </c>
      <c r="G12" s="574">
        <v>8.6332938390373301E-2</v>
      </c>
      <c r="H12" s="573">
        <v>930785.29299520003</v>
      </c>
      <c r="I12" s="574">
        <v>4.0564394905417203E-2</v>
      </c>
      <c r="J12" s="573">
        <v>1211105.318982</v>
      </c>
      <c r="K12" s="574">
        <v>4.6238040493267699E-2</v>
      </c>
      <c r="L12" s="576" t="s">
        <v>1514</v>
      </c>
      <c r="M12" s="577" t="s">
        <v>1514</v>
      </c>
    </row>
    <row r="13" spans="1:13" ht="24" customHeight="1">
      <c r="A13" s="578" t="s">
        <v>1227</v>
      </c>
      <c r="B13" s="579" t="s">
        <v>1515</v>
      </c>
      <c r="C13" s="580" t="s">
        <v>1515</v>
      </c>
      <c r="D13" s="579">
        <v>280320.02598680003</v>
      </c>
      <c r="E13" s="580">
        <v>0.133739758573067</v>
      </c>
      <c r="F13" s="581">
        <v>280320.02598680003</v>
      </c>
      <c r="G13" s="580">
        <v>8.6332938390373301E-2</v>
      </c>
      <c r="H13" s="579">
        <v>879542.00578280003</v>
      </c>
      <c r="I13" s="580">
        <v>3.8331169956141803E-2</v>
      </c>
      <c r="J13" s="579">
        <v>1159862.0317696</v>
      </c>
      <c r="K13" s="580">
        <v>4.4281654742170003E-2</v>
      </c>
      <c r="L13" s="582" t="s">
        <v>1227</v>
      </c>
      <c r="M13" s="583" t="s">
        <v>1227</v>
      </c>
    </row>
    <row r="14" spans="1:13" ht="24" customHeight="1">
      <c r="A14" s="578" t="s">
        <v>1235</v>
      </c>
      <c r="B14" s="579" t="s">
        <v>1515</v>
      </c>
      <c r="C14" s="580" t="s">
        <v>1515</v>
      </c>
      <c r="D14" s="579" t="s">
        <v>1515</v>
      </c>
      <c r="E14" s="580" t="s">
        <v>1515</v>
      </c>
      <c r="F14" s="581" t="s">
        <v>1515</v>
      </c>
      <c r="G14" s="584" t="s">
        <v>1515</v>
      </c>
      <c r="H14" s="579">
        <v>51130.849803999998</v>
      </c>
      <c r="I14" s="580">
        <v>2.2283248337806802E-3</v>
      </c>
      <c r="J14" s="579">
        <v>51130.849803999998</v>
      </c>
      <c r="K14" s="580">
        <v>1.9520930728632001E-3</v>
      </c>
      <c r="L14" s="582" t="s">
        <v>1235</v>
      </c>
      <c r="M14" s="583" t="s">
        <v>1235</v>
      </c>
    </row>
    <row r="15" spans="1:13" ht="24" customHeight="1">
      <c r="A15" s="578" t="s">
        <v>1516</v>
      </c>
      <c r="B15" s="579" t="s">
        <v>1515</v>
      </c>
      <c r="C15" s="580" t="s">
        <v>1515</v>
      </c>
      <c r="D15" s="579" t="s">
        <v>1515</v>
      </c>
      <c r="E15" s="580" t="s">
        <v>1515</v>
      </c>
      <c r="F15" s="581" t="s">
        <v>1515</v>
      </c>
      <c r="G15" s="584" t="s">
        <v>1515</v>
      </c>
      <c r="H15" s="579">
        <v>112.4374084</v>
      </c>
      <c r="I15" s="580">
        <v>4.9001154947371901E-6</v>
      </c>
      <c r="J15" s="579">
        <v>112.4374084</v>
      </c>
      <c r="K15" s="580">
        <v>4.2926782345628102E-6</v>
      </c>
      <c r="L15" s="582" t="s">
        <v>1516</v>
      </c>
      <c r="M15" s="583" t="s">
        <v>1516</v>
      </c>
    </row>
    <row r="16" spans="1:13" s="563" customFormat="1" ht="24" customHeight="1">
      <c r="A16" s="585" t="s">
        <v>1517</v>
      </c>
      <c r="B16" s="573" t="s">
        <v>1515</v>
      </c>
      <c r="C16" s="574" t="s">
        <v>1515</v>
      </c>
      <c r="D16" s="573">
        <v>313908.57180620002</v>
      </c>
      <c r="E16" s="574">
        <v>0.14976474284913999</v>
      </c>
      <c r="F16" s="575">
        <v>313908.57180620002</v>
      </c>
      <c r="G16" s="574">
        <v>9.6677535950395799E-2</v>
      </c>
      <c r="H16" s="573">
        <v>8385341.8053043</v>
      </c>
      <c r="I16" s="574">
        <v>0.365440149266542</v>
      </c>
      <c r="J16" s="573">
        <v>8699250.3771104999</v>
      </c>
      <c r="K16" s="574">
        <v>0.33212329670553498</v>
      </c>
      <c r="L16" s="586" t="s">
        <v>1517</v>
      </c>
      <c r="M16" s="587" t="s">
        <v>1517</v>
      </c>
    </row>
    <row r="17" spans="1:13" ht="30" customHeight="1">
      <c r="A17" s="588" t="s">
        <v>1518</v>
      </c>
      <c r="B17" s="573" t="s">
        <v>1515</v>
      </c>
      <c r="C17" s="580" t="s">
        <v>1515</v>
      </c>
      <c r="D17" s="573">
        <v>158087.50722319999</v>
      </c>
      <c r="E17" s="580">
        <v>7.54230275736502E-2</v>
      </c>
      <c r="F17" s="575">
        <v>158087.50722319999</v>
      </c>
      <c r="G17" s="574">
        <v>4.86877773835213E-2</v>
      </c>
      <c r="H17" s="573">
        <v>4372472.5071227998</v>
      </c>
      <c r="I17" s="574">
        <v>0.19055597765329499</v>
      </c>
      <c r="J17" s="573">
        <v>4530560.0143459998</v>
      </c>
      <c r="K17" s="574">
        <v>0.17296944709696499</v>
      </c>
      <c r="L17" s="589" t="s">
        <v>1518</v>
      </c>
      <c r="M17" s="583" t="s">
        <v>1519</v>
      </c>
    </row>
    <row r="18" spans="1:13" ht="24" customHeight="1">
      <c r="A18" s="582" t="s">
        <v>1520</v>
      </c>
      <c r="B18" s="579" t="s">
        <v>1515</v>
      </c>
      <c r="C18" s="580" t="s">
        <v>1515</v>
      </c>
      <c r="D18" s="579">
        <v>11211.247055</v>
      </c>
      <c r="E18" s="580">
        <v>5.3488489420635103E-3</v>
      </c>
      <c r="F18" s="581">
        <v>11211.247055</v>
      </c>
      <c r="G18" s="580">
        <v>3.4528389396059301E-3</v>
      </c>
      <c r="H18" s="579">
        <v>2842729.8537245998</v>
      </c>
      <c r="I18" s="580">
        <v>0.123888524307075</v>
      </c>
      <c r="J18" s="579">
        <v>2853941.1007796</v>
      </c>
      <c r="K18" s="580">
        <v>0.108958851154389</v>
      </c>
      <c r="L18" s="590" t="s">
        <v>1520</v>
      </c>
      <c r="M18" s="591" t="s">
        <v>1520</v>
      </c>
    </row>
    <row r="19" spans="1:13" ht="24" customHeight="1">
      <c r="A19" s="582" t="s">
        <v>1240</v>
      </c>
      <c r="B19" s="579" t="s">
        <v>1515</v>
      </c>
      <c r="C19" s="592" t="s">
        <v>1515</v>
      </c>
      <c r="D19" s="593">
        <v>146876.26016820001</v>
      </c>
      <c r="E19" s="594">
        <v>7.00741786315867E-2</v>
      </c>
      <c r="F19" s="595">
        <v>146876.26016820001</v>
      </c>
      <c r="G19" s="596">
        <v>4.52349384439154E-2</v>
      </c>
      <c r="H19" s="579">
        <v>1071946.8927424001</v>
      </c>
      <c r="I19" s="580">
        <v>4.6716334478075897E-2</v>
      </c>
      <c r="J19" s="579">
        <v>1218823.1529106</v>
      </c>
      <c r="K19" s="580">
        <v>4.6532694898725101E-2</v>
      </c>
      <c r="L19" s="590" t="s">
        <v>1240</v>
      </c>
      <c r="M19" s="591" t="s">
        <v>1240</v>
      </c>
    </row>
    <row r="20" spans="1:13" ht="24" customHeight="1">
      <c r="A20" s="582" t="s">
        <v>1521</v>
      </c>
      <c r="B20" s="579" t="s">
        <v>1515</v>
      </c>
      <c r="C20" s="579" t="s">
        <v>1515</v>
      </c>
      <c r="D20" s="579" t="s">
        <v>1515</v>
      </c>
      <c r="E20" s="579" t="s">
        <v>1515</v>
      </c>
      <c r="F20" s="581" t="s">
        <v>1515</v>
      </c>
      <c r="G20" s="579" t="s">
        <v>1515</v>
      </c>
      <c r="H20" s="579">
        <v>4789.0607324000002</v>
      </c>
      <c r="I20" s="580">
        <v>2.0871123795904501E-4</v>
      </c>
      <c r="J20" s="579">
        <v>4789.0607324000002</v>
      </c>
      <c r="K20" s="580">
        <v>1.82838586041022E-4</v>
      </c>
      <c r="L20" s="590" t="s">
        <v>1521</v>
      </c>
      <c r="M20" s="591" t="s">
        <v>1521</v>
      </c>
    </row>
    <row r="21" spans="1:13" ht="24" customHeight="1">
      <c r="A21" s="582" t="s">
        <v>1522</v>
      </c>
      <c r="B21" s="579" t="s">
        <v>1515</v>
      </c>
      <c r="C21" s="592" t="s">
        <v>1515</v>
      </c>
      <c r="D21" s="579" t="s">
        <v>1515</v>
      </c>
      <c r="E21" s="592" t="s">
        <v>1515</v>
      </c>
      <c r="F21" s="581" t="s">
        <v>1515</v>
      </c>
      <c r="G21" s="580" t="s">
        <v>1515</v>
      </c>
      <c r="H21" s="579">
        <v>453006.69992340001</v>
      </c>
      <c r="I21" s="580">
        <v>1.9742407630185199E-2</v>
      </c>
      <c r="J21" s="579">
        <v>453006.69992340001</v>
      </c>
      <c r="K21" s="580">
        <v>1.7295062457810099E-2</v>
      </c>
      <c r="L21" s="590" t="s">
        <v>1522</v>
      </c>
      <c r="M21" s="591" t="s">
        <v>1522</v>
      </c>
    </row>
    <row r="22" spans="1:13" s="563" customFormat="1" ht="36.75" customHeight="1">
      <c r="A22" s="588" t="s">
        <v>1523</v>
      </c>
      <c r="B22" s="573" t="s">
        <v>1515</v>
      </c>
      <c r="C22" s="599" t="s">
        <v>1515</v>
      </c>
      <c r="D22" s="573">
        <v>155821.064583</v>
      </c>
      <c r="E22" s="599">
        <v>7.43417152754903E-2</v>
      </c>
      <c r="F22" s="575">
        <v>155821.064583</v>
      </c>
      <c r="G22" s="574">
        <v>4.7989758566874499E-2</v>
      </c>
      <c r="H22" s="573">
        <v>4012869.2981814998</v>
      </c>
      <c r="I22" s="574">
        <v>0.17488417161324701</v>
      </c>
      <c r="J22" s="573">
        <v>4168690.3627645001</v>
      </c>
      <c r="K22" s="574">
        <v>0.15915384960857001</v>
      </c>
      <c r="L22" s="589" t="s">
        <v>1523</v>
      </c>
      <c r="M22" s="600" t="s">
        <v>1524</v>
      </c>
    </row>
    <row r="23" spans="1:13" ht="24" customHeight="1">
      <c r="A23" s="582" t="s">
        <v>1520</v>
      </c>
      <c r="B23" s="579" t="s">
        <v>1515</v>
      </c>
      <c r="C23" s="602" t="s">
        <v>1515</v>
      </c>
      <c r="D23" s="579">
        <v>153499.7473893</v>
      </c>
      <c r="E23" s="602">
        <v>7.3234222509092006E-2</v>
      </c>
      <c r="F23" s="603">
        <v>153499.7473893</v>
      </c>
      <c r="G23" s="580">
        <v>4.7274839489784899E-2</v>
      </c>
      <c r="H23" s="604">
        <v>2760658.9231376001</v>
      </c>
      <c r="I23" s="580">
        <v>0.120311805096275</v>
      </c>
      <c r="J23" s="604">
        <v>2914158.6705268999</v>
      </c>
      <c r="K23" s="580">
        <v>0.111257860484743</v>
      </c>
      <c r="L23" s="590" t="s">
        <v>1520</v>
      </c>
      <c r="M23" s="591" t="s">
        <v>1520</v>
      </c>
    </row>
    <row r="24" spans="1:13" ht="24" customHeight="1">
      <c r="A24" s="582" t="s">
        <v>1240</v>
      </c>
      <c r="B24" s="579" t="s">
        <v>1515</v>
      </c>
      <c r="C24" s="592" t="s">
        <v>1515</v>
      </c>
      <c r="D24" s="579">
        <v>2316.8032573</v>
      </c>
      <c r="E24" s="592">
        <v>1.1053391822501799E-3</v>
      </c>
      <c r="F24" s="603">
        <v>2316.8032573</v>
      </c>
      <c r="G24" s="580">
        <v>7.1352887533092499E-4</v>
      </c>
      <c r="H24" s="604">
        <v>815515.92581359996</v>
      </c>
      <c r="I24" s="580">
        <v>3.5540860298627901E-2</v>
      </c>
      <c r="J24" s="604">
        <v>817832.72907090001</v>
      </c>
      <c r="K24" s="580">
        <v>3.12235296557739E-2</v>
      </c>
      <c r="L24" s="590" t="s">
        <v>1240</v>
      </c>
      <c r="M24" s="591" t="s">
        <v>1240</v>
      </c>
    </row>
    <row r="25" spans="1:13" ht="24" customHeight="1">
      <c r="A25" s="582" t="s">
        <v>1521</v>
      </c>
      <c r="B25" s="579" t="s">
        <v>1515</v>
      </c>
      <c r="C25" s="579" t="s">
        <v>1515</v>
      </c>
      <c r="D25" s="579" t="s">
        <v>1515</v>
      </c>
      <c r="E25" s="579" t="s">
        <v>1515</v>
      </c>
      <c r="F25" s="575" t="s">
        <v>1515</v>
      </c>
      <c r="G25" s="573" t="s">
        <v>1515</v>
      </c>
      <c r="H25" s="604">
        <v>2257.4032572000001</v>
      </c>
      <c r="I25" s="580">
        <v>9.8379505859154303E-5</v>
      </c>
      <c r="J25" s="604">
        <v>2257.4032572000001</v>
      </c>
      <c r="K25" s="580">
        <v>8.6184001985709503E-5</v>
      </c>
      <c r="L25" s="590" t="s">
        <v>1521</v>
      </c>
      <c r="M25" s="591" t="s">
        <v>1521</v>
      </c>
    </row>
    <row r="26" spans="1:13" ht="24" customHeight="1">
      <c r="A26" s="582" t="s">
        <v>1522</v>
      </c>
      <c r="B26" s="579" t="s">
        <v>1515</v>
      </c>
      <c r="C26" s="592" t="s">
        <v>1515</v>
      </c>
      <c r="D26" s="579">
        <v>4.5139364000000004</v>
      </c>
      <c r="E26" s="592">
        <v>2.1535841480644199E-6</v>
      </c>
      <c r="F26" s="581">
        <v>4.5139364000000004</v>
      </c>
      <c r="G26" s="594">
        <v>1.39020175867711E-6</v>
      </c>
      <c r="H26" s="604">
        <v>434437.0459731</v>
      </c>
      <c r="I26" s="580">
        <v>1.89331267124851E-2</v>
      </c>
      <c r="J26" s="604">
        <v>434441.55990950001</v>
      </c>
      <c r="K26" s="580">
        <v>1.65862754660666E-2</v>
      </c>
      <c r="L26" s="590" t="s">
        <v>1522</v>
      </c>
      <c r="M26" s="591" t="s">
        <v>1522</v>
      </c>
    </row>
    <row r="27" spans="1:13" s="563" customFormat="1" ht="24" customHeight="1">
      <c r="A27" s="585" t="s">
        <v>1525</v>
      </c>
      <c r="B27" s="573">
        <v>60450.202512000003</v>
      </c>
      <c r="C27" s="574">
        <v>5.2521832087207898E-2</v>
      </c>
      <c r="D27" s="573">
        <v>56998.980620000002</v>
      </c>
      <c r="E27" s="574">
        <v>2.7194025400770701E-2</v>
      </c>
      <c r="F27" s="575">
        <v>117449.18313200001</v>
      </c>
      <c r="G27" s="574">
        <v>3.6171989695135402E-2</v>
      </c>
      <c r="H27" s="573">
        <v>1730607.2411239001</v>
      </c>
      <c r="I27" s="574">
        <v>7.5421298642593101E-2</v>
      </c>
      <c r="J27" s="573">
        <v>1848056.4242559001</v>
      </c>
      <c r="K27" s="574">
        <v>7.0555802570839696E-2</v>
      </c>
      <c r="L27" s="586" t="s">
        <v>1525</v>
      </c>
      <c r="M27" s="587" t="s">
        <v>1525</v>
      </c>
    </row>
    <row r="28" spans="1:13" ht="30" customHeight="1">
      <c r="A28" s="588" t="s">
        <v>1526</v>
      </c>
      <c r="B28" s="579" t="s">
        <v>1515</v>
      </c>
      <c r="C28" s="580" t="s">
        <v>1515</v>
      </c>
      <c r="D28" s="579" t="s">
        <v>1515</v>
      </c>
      <c r="E28" s="580" t="s">
        <v>1515</v>
      </c>
      <c r="F28" s="581" t="s">
        <v>1515</v>
      </c>
      <c r="G28" s="580" t="s">
        <v>1515</v>
      </c>
      <c r="H28" s="579">
        <v>212989.14934639999</v>
      </c>
      <c r="I28" s="580">
        <v>9.2822437458740595E-3</v>
      </c>
      <c r="J28" s="579">
        <v>212989.14934639999</v>
      </c>
      <c r="K28" s="580">
        <v>8.1315809267384302E-3</v>
      </c>
      <c r="L28" s="589" t="s">
        <v>1526</v>
      </c>
      <c r="M28" s="583" t="s">
        <v>1527</v>
      </c>
    </row>
    <row r="29" spans="1:13" ht="30" customHeight="1">
      <c r="A29" s="588" t="s">
        <v>1528</v>
      </c>
      <c r="B29" s="579">
        <v>60450.202512000003</v>
      </c>
      <c r="C29" s="580">
        <v>5.2521832087207898E-2</v>
      </c>
      <c r="D29" s="579" t="s">
        <v>1515</v>
      </c>
      <c r="E29" s="580" t="s">
        <v>1515</v>
      </c>
      <c r="F29" s="581">
        <v>60450.202512000003</v>
      </c>
      <c r="G29" s="580">
        <v>1.86174483638206E-2</v>
      </c>
      <c r="H29" s="579">
        <v>1348305.2072522</v>
      </c>
      <c r="I29" s="580">
        <v>5.8760258989492498E-2</v>
      </c>
      <c r="J29" s="579">
        <v>1408755.4097642</v>
      </c>
      <c r="K29" s="580">
        <v>5.3784000995503199E-2</v>
      </c>
      <c r="L29" s="589" t="s">
        <v>1528</v>
      </c>
      <c r="M29" s="583" t="s">
        <v>1529</v>
      </c>
    </row>
    <row r="30" spans="1:13" ht="30" customHeight="1">
      <c r="A30" s="588" t="s">
        <v>1530</v>
      </c>
      <c r="B30" s="579" t="s">
        <v>1515</v>
      </c>
      <c r="C30" s="580" t="s">
        <v>1515</v>
      </c>
      <c r="D30" s="579" t="s">
        <v>1515</v>
      </c>
      <c r="E30" s="580" t="s">
        <v>1515</v>
      </c>
      <c r="F30" s="581" t="s">
        <v>1515</v>
      </c>
      <c r="G30" s="580" t="s">
        <v>1515</v>
      </c>
      <c r="H30" s="579">
        <v>42340.314469700003</v>
      </c>
      <c r="I30" s="580">
        <v>1.84522601452118E-3</v>
      </c>
      <c r="J30" s="579">
        <v>42340.314469700003</v>
      </c>
      <c r="K30" s="580">
        <v>1.6164846642678901E-3</v>
      </c>
      <c r="L30" s="589" t="s">
        <v>1530</v>
      </c>
      <c r="M30" s="583" t="s">
        <v>1531</v>
      </c>
    </row>
    <row r="31" spans="1:13" ht="30" customHeight="1">
      <c r="A31" s="588" t="s">
        <v>1532</v>
      </c>
      <c r="B31" s="579" t="s">
        <v>1515</v>
      </c>
      <c r="C31" s="580" t="s">
        <v>1515</v>
      </c>
      <c r="D31" s="579" t="s">
        <v>1515</v>
      </c>
      <c r="E31" s="580" t="s">
        <v>1515</v>
      </c>
      <c r="F31" s="581" t="s">
        <v>1515</v>
      </c>
      <c r="G31" s="580" t="s">
        <v>1515</v>
      </c>
      <c r="H31" s="579">
        <v>4959.2541251000002</v>
      </c>
      <c r="I31" s="580">
        <v>2.1612840714267E-4</v>
      </c>
      <c r="J31" s="579">
        <v>4959.2541251000002</v>
      </c>
      <c r="K31" s="580">
        <v>1.89336294258474E-4</v>
      </c>
      <c r="L31" s="589" t="s">
        <v>1532</v>
      </c>
      <c r="M31" s="600" t="s">
        <v>1533</v>
      </c>
    </row>
    <row r="32" spans="1:13" ht="30" customHeight="1">
      <c r="A32" s="588" t="s">
        <v>1249</v>
      </c>
      <c r="B32" s="579" t="s">
        <v>1515</v>
      </c>
      <c r="C32" s="580" t="s">
        <v>1515</v>
      </c>
      <c r="D32" s="579" t="s">
        <v>1515</v>
      </c>
      <c r="E32" s="580" t="s">
        <v>1515</v>
      </c>
      <c r="F32" s="581" t="s">
        <v>1515</v>
      </c>
      <c r="G32" s="580" t="s">
        <v>1515</v>
      </c>
      <c r="H32" s="579">
        <v>16093.4970479</v>
      </c>
      <c r="I32" s="580">
        <v>7.01367946585667E-4</v>
      </c>
      <c r="J32" s="579">
        <v>16093.4970479</v>
      </c>
      <c r="K32" s="580">
        <v>6.1442366449564298E-4</v>
      </c>
      <c r="L32" s="589" t="s">
        <v>1249</v>
      </c>
      <c r="M32" s="583" t="s">
        <v>1534</v>
      </c>
    </row>
    <row r="33" spans="1:13" ht="5.0999999999999996" customHeight="1">
      <c r="A33" s="605"/>
      <c r="B33" s="606"/>
      <c r="C33" s="607"/>
      <c r="D33" s="606"/>
      <c r="E33" s="607"/>
      <c r="F33" s="606"/>
      <c r="G33" s="607"/>
      <c r="H33" s="606"/>
      <c r="I33" s="608"/>
      <c r="J33" s="606"/>
      <c r="K33" s="608"/>
      <c r="L33" s="609"/>
      <c r="M33" s="583"/>
    </row>
    <row r="34" spans="1:13" ht="15">
      <c r="L34" s="473" t="s">
        <v>1564</v>
      </c>
    </row>
    <row r="35" spans="1:13" ht="15" customHeight="1">
      <c r="B35" s="563"/>
      <c r="C35" s="563"/>
      <c r="D35" s="563"/>
      <c r="E35" s="563"/>
      <c r="F35" s="563"/>
      <c r="G35" s="564" t="s">
        <v>1507</v>
      </c>
      <c r="H35" s="565" t="s">
        <v>1508</v>
      </c>
      <c r="I35" s="563"/>
      <c r="J35" s="563"/>
      <c r="K35" s="563"/>
      <c r="M35" s="563"/>
    </row>
    <row r="36" spans="1:13" ht="15" customHeight="1">
      <c r="B36" s="563"/>
      <c r="C36" s="563"/>
      <c r="D36" s="563"/>
      <c r="E36" s="563"/>
      <c r="F36" s="563"/>
      <c r="G36" s="564" t="s">
        <v>294</v>
      </c>
      <c r="H36" s="565" t="s">
        <v>150</v>
      </c>
      <c r="I36" s="563"/>
      <c r="J36" s="563"/>
      <c r="K36" s="563"/>
      <c r="L36" s="563"/>
    </row>
    <row r="37" spans="1:13" ht="15" customHeight="1">
      <c r="B37" s="563"/>
      <c r="C37" s="563"/>
      <c r="D37" s="563"/>
      <c r="E37" s="563"/>
      <c r="F37" s="563"/>
      <c r="G37" s="564" t="s">
        <v>151</v>
      </c>
      <c r="H37" s="610" t="s">
        <v>152</v>
      </c>
      <c r="I37" s="567"/>
      <c r="J37" s="567"/>
      <c r="K37" s="567"/>
    </row>
    <row r="38" spans="1:13" ht="12" customHeight="1">
      <c r="B38" s="563"/>
      <c r="C38" s="563"/>
      <c r="D38" s="563"/>
      <c r="E38" s="563"/>
      <c r="F38" s="563"/>
      <c r="G38" s="564"/>
      <c r="H38" s="610"/>
      <c r="I38" s="567"/>
      <c r="J38" s="567"/>
      <c r="K38" s="567"/>
      <c r="L38" s="568" t="s">
        <v>57</v>
      </c>
    </row>
    <row r="39" spans="1:13" ht="15" customHeight="1">
      <c r="A39" s="1045" t="s">
        <v>1509</v>
      </c>
      <c r="B39" s="1069" t="s">
        <v>1510</v>
      </c>
      <c r="C39" s="1070"/>
      <c r="D39" s="1070"/>
      <c r="E39" s="1070"/>
      <c r="F39" s="1070"/>
      <c r="G39" s="1070"/>
      <c r="H39" s="1071" t="s">
        <v>1511</v>
      </c>
      <c r="I39" s="1071"/>
      <c r="J39" s="1071"/>
      <c r="K39" s="1072"/>
      <c r="L39" s="1045" t="s">
        <v>1509</v>
      </c>
    </row>
    <row r="40" spans="1:13" ht="20.100000000000001" customHeight="1">
      <c r="A40" s="1046"/>
      <c r="B40" s="1049" t="s">
        <v>428</v>
      </c>
      <c r="C40" s="1049"/>
      <c r="D40" s="1049"/>
      <c r="E40" s="1049"/>
      <c r="F40" s="1049"/>
      <c r="G40" s="1049"/>
      <c r="H40" s="1049" t="s">
        <v>429</v>
      </c>
      <c r="I40" s="1049"/>
      <c r="J40" s="1049" t="s">
        <v>1490</v>
      </c>
      <c r="K40" s="1049"/>
      <c r="L40" s="1046"/>
      <c r="M40" s="1067" t="s">
        <v>1509</v>
      </c>
    </row>
    <row r="41" spans="1:13" ht="20.100000000000001" customHeight="1">
      <c r="A41" s="1046"/>
      <c r="B41" s="1049" t="s">
        <v>430</v>
      </c>
      <c r="C41" s="1049"/>
      <c r="D41" s="1049" t="s">
        <v>431</v>
      </c>
      <c r="E41" s="1049"/>
      <c r="F41" s="1049" t="s">
        <v>61</v>
      </c>
      <c r="G41" s="1049"/>
      <c r="H41" s="1049"/>
      <c r="I41" s="1049"/>
      <c r="J41" s="1049"/>
      <c r="K41" s="1049"/>
      <c r="L41" s="1046"/>
      <c r="M41" s="1068"/>
    </row>
    <row r="42" spans="1:13" ht="50.1" customHeight="1">
      <c r="A42" s="1046"/>
      <c r="B42" s="569" t="s">
        <v>8</v>
      </c>
      <c r="C42" s="480" t="s">
        <v>9</v>
      </c>
      <c r="D42" s="569" t="s">
        <v>8</v>
      </c>
      <c r="E42" s="480" t="s">
        <v>9</v>
      </c>
      <c r="F42" s="569" t="s">
        <v>8</v>
      </c>
      <c r="G42" s="480" t="s">
        <v>9</v>
      </c>
      <c r="H42" s="569" t="s">
        <v>8</v>
      </c>
      <c r="I42" s="480" t="s">
        <v>9</v>
      </c>
      <c r="J42" s="569" t="s">
        <v>8</v>
      </c>
      <c r="K42" s="480" t="s">
        <v>9</v>
      </c>
      <c r="L42" s="1046"/>
      <c r="M42" s="1068"/>
    </row>
    <row r="43" spans="1:13" ht="20.100000000000001" customHeight="1">
      <c r="A43" s="1047"/>
      <c r="B43" s="569" t="s">
        <v>11</v>
      </c>
      <c r="C43" s="569" t="s">
        <v>12</v>
      </c>
      <c r="D43" s="569" t="s">
        <v>13</v>
      </c>
      <c r="E43" s="569" t="s">
        <v>14</v>
      </c>
      <c r="F43" s="569" t="s">
        <v>1512</v>
      </c>
      <c r="G43" s="569" t="s">
        <v>16</v>
      </c>
      <c r="H43" s="569" t="s">
        <v>17</v>
      </c>
      <c r="I43" s="569" t="s">
        <v>18</v>
      </c>
      <c r="J43" s="569" t="s">
        <v>1513</v>
      </c>
      <c r="K43" s="569" t="s">
        <v>179</v>
      </c>
      <c r="L43" s="1047"/>
      <c r="M43" s="570"/>
    </row>
    <row r="44" spans="1:13" ht="5.0999999999999996" customHeight="1">
      <c r="A44" s="571"/>
      <c r="B44" s="571"/>
      <c r="C44" s="571"/>
      <c r="D44" s="571"/>
      <c r="E44" s="571"/>
      <c r="F44" s="571"/>
      <c r="G44" s="571"/>
      <c r="H44" s="571"/>
      <c r="I44" s="571"/>
      <c r="J44" s="571"/>
      <c r="K44" s="571"/>
      <c r="L44" s="571"/>
      <c r="M44" s="571"/>
    </row>
    <row r="45" spans="1:13" ht="35.25" customHeight="1">
      <c r="A45" s="611" t="s">
        <v>1536</v>
      </c>
      <c r="B45" s="579" t="s">
        <v>1515</v>
      </c>
      <c r="C45" s="580" t="s">
        <v>1515</v>
      </c>
      <c r="D45" s="579">
        <v>56998.980620000002</v>
      </c>
      <c r="E45" s="580">
        <v>2.7194025400770701E-2</v>
      </c>
      <c r="F45" s="581">
        <v>56998.980620000002</v>
      </c>
      <c r="G45" s="580">
        <v>1.7554541331314899E-2</v>
      </c>
      <c r="H45" s="579">
        <v>48223.818351200003</v>
      </c>
      <c r="I45" s="580">
        <v>2.1016339924649699E-3</v>
      </c>
      <c r="J45" s="579">
        <v>105222.7989712</v>
      </c>
      <c r="K45" s="580">
        <v>4.0172361258679502E-3</v>
      </c>
      <c r="L45" s="589" t="s">
        <v>1536</v>
      </c>
      <c r="M45" s="600" t="s">
        <v>1537</v>
      </c>
    </row>
    <row r="46" spans="1:13" s="563" customFormat="1" ht="24" customHeight="1">
      <c r="A46" s="588" t="s">
        <v>1538</v>
      </c>
      <c r="B46" s="573" t="s">
        <v>1515</v>
      </c>
      <c r="C46" s="580" t="s">
        <v>1515</v>
      </c>
      <c r="D46" s="573" t="s">
        <v>1515</v>
      </c>
      <c r="E46" s="580" t="s">
        <v>1515</v>
      </c>
      <c r="F46" s="575" t="s">
        <v>1515</v>
      </c>
      <c r="G46" s="580" t="s">
        <v>1515</v>
      </c>
      <c r="H46" s="579">
        <v>20240.632029299999</v>
      </c>
      <c r="I46" s="580">
        <v>8.8210352801093897E-4</v>
      </c>
      <c r="J46" s="579">
        <v>20240.632029299999</v>
      </c>
      <c r="K46" s="580">
        <v>7.7275456453842497E-4</v>
      </c>
      <c r="L46" s="589" t="s">
        <v>1538</v>
      </c>
      <c r="M46" s="600" t="s">
        <v>1538</v>
      </c>
    </row>
    <row r="47" spans="1:13" ht="24" customHeight="1">
      <c r="A47" s="578" t="s">
        <v>1539</v>
      </c>
      <c r="B47" s="579" t="s">
        <v>1515</v>
      </c>
      <c r="C47" s="580" t="s">
        <v>1515</v>
      </c>
      <c r="D47" s="579" t="s">
        <v>1515</v>
      </c>
      <c r="E47" s="580" t="s">
        <v>1515</v>
      </c>
      <c r="F47" s="581" t="s">
        <v>1515</v>
      </c>
      <c r="G47" s="580" t="s">
        <v>1515</v>
      </c>
      <c r="H47" s="593">
        <v>1.63662</v>
      </c>
      <c r="I47" s="596">
        <v>7.1325256737212201E-8</v>
      </c>
      <c r="J47" s="593">
        <v>1.63662</v>
      </c>
      <c r="K47" s="596">
        <v>6.2483502174443496E-8</v>
      </c>
      <c r="L47" s="582" t="s">
        <v>1539</v>
      </c>
      <c r="M47" s="583" t="s">
        <v>1539</v>
      </c>
    </row>
    <row r="48" spans="1:13" ht="30" customHeight="1">
      <c r="A48" s="588" t="s">
        <v>1540</v>
      </c>
      <c r="B48" s="579" t="s">
        <v>1515</v>
      </c>
      <c r="C48" s="580" t="s">
        <v>1515</v>
      </c>
      <c r="D48" s="579" t="s">
        <v>1515</v>
      </c>
      <c r="E48" s="580" t="s">
        <v>1515</v>
      </c>
      <c r="F48" s="581" t="s">
        <v>1515</v>
      </c>
      <c r="G48" s="580" t="s">
        <v>1515</v>
      </c>
      <c r="H48" s="579">
        <v>37453.731882100001</v>
      </c>
      <c r="I48" s="580">
        <v>1.6322646932443001E-3</v>
      </c>
      <c r="J48" s="579">
        <v>37453.731882100001</v>
      </c>
      <c r="K48" s="580">
        <v>1.4299228516675901E-3</v>
      </c>
      <c r="L48" s="589" t="s">
        <v>1540</v>
      </c>
      <c r="M48" s="583" t="s">
        <v>1541</v>
      </c>
    </row>
    <row r="49" spans="1:13" s="563" customFormat="1" ht="24" customHeight="1">
      <c r="A49" s="578" t="s">
        <v>1542</v>
      </c>
      <c r="B49" s="579" t="s">
        <v>1515</v>
      </c>
      <c r="C49" s="580" t="s">
        <v>1515</v>
      </c>
      <c r="D49" s="579" t="s">
        <v>1515</v>
      </c>
      <c r="E49" s="580" t="s">
        <v>1515</v>
      </c>
      <c r="F49" s="603" t="s">
        <v>1515</v>
      </c>
      <c r="G49" s="580" t="s">
        <v>1515</v>
      </c>
      <c r="H49" s="579" t="s">
        <v>1515</v>
      </c>
      <c r="I49" s="580" t="s">
        <v>1515</v>
      </c>
      <c r="J49" s="579" t="s">
        <v>1515</v>
      </c>
      <c r="K49" s="580" t="s">
        <v>1515</v>
      </c>
      <c r="L49" s="582" t="s">
        <v>1542</v>
      </c>
      <c r="M49" s="583" t="s">
        <v>1543</v>
      </c>
    </row>
    <row r="50" spans="1:13" ht="24" customHeight="1">
      <c r="A50" s="588" t="s">
        <v>1255</v>
      </c>
      <c r="B50" s="579" t="s">
        <v>1515</v>
      </c>
      <c r="C50" s="580" t="s">
        <v>1515</v>
      </c>
      <c r="D50" s="579" t="s">
        <v>1515</v>
      </c>
      <c r="E50" s="580" t="s">
        <v>1515</v>
      </c>
      <c r="F50" s="581" t="s">
        <v>1515</v>
      </c>
      <c r="G50" s="580" t="s">
        <v>1515</v>
      </c>
      <c r="H50" s="579" t="s">
        <v>1515</v>
      </c>
      <c r="I50" s="580" t="s">
        <v>1515</v>
      </c>
      <c r="J50" s="579" t="s">
        <v>1515</v>
      </c>
      <c r="K50" s="580" t="s">
        <v>1515</v>
      </c>
      <c r="L50" s="589" t="s">
        <v>1255</v>
      </c>
      <c r="M50" s="600" t="s">
        <v>1255</v>
      </c>
    </row>
    <row r="51" spans="1:13" s="563" customFormat="1" ht="24" customHeight="1">
      <c r="A51" s="585" t="s">
        <v>1544</v>
      </c>
      <c r="B51" s="573" t="s">
        <v>1515</v>
      </c>
      <c r="C51" s="574" t="s">
        <v>1515</v>
      </c>
      <c r="D51" s="573">
        <v>474834.50523130002</v>
      </c>
      <c r="E51" s="574">
        <v>0.226541974189123</v>
      </c>
      <c r="F51" s="575">
        <v>474834.50523130002</v>
      </c>
      <c r="G51" s="574">
        <v>0.14623949160053101</v>
      </c>
      <c r="H51" s="573">
        <v>124385.4031598</v>
      </c>
      <c r="I51" s="574">
        <v>5.4208190140254799E-3</v>
      </c>
      <c r="J51" s="573">
        <v>599219.90839110001</v>
      </c>
      <c r="K51" s="574">
        <v>2.28772460613491E-2</v>
      </c>
      <c r="L51" s="586" t="s">
        <v>1544</v>
      </c>
      <c r="M51" s="587" t="s">
        <v>1544</v>
      </c>
    </row>
    <row r="52" spans="1:13" ht="40.5" customHeight="1">
      <c r="A52" s="588" t="s">
        <v>1545</v>
      </c>
      <c r="B52" s="579" t="s">
        <v>1515</v>
      </c>
      <c r="C52" s="580" t="s">
        <v>1515</v>
      </c>
      <c r="D52" s="579" t="s">
        <v>1515</v>
      </c>
      <c r="E52" s="580" t="s">
        <v>1515</v>
      </c>
      <c r="F52" s="581" t="s">
        <v>1515</v>
      </c>
      <c r="G52" s="580" t="s">
        <v>1515</v>
      </c>
      <c r="H52" s="579">
        <v>27578.7315667</v>
      </c>
      <c r="I52" s="580">
        <v>1.20190399083571E-3</v>
      </c>
      <c r="J52" s="579">
        <v>27578.7315667</v>
      </c>
      <c r="K52" s="580">
        <v>1.0529113256689301E-3</v>
      </c>
      <c r="L52" s="589" t="s">
        <v>1545</v>
      </c>
      <c r="M52" s="600" t="s">
        <v>1546</v>
      </c>
    </row>
    <row r="53" spans="1:13" ht="30" customHeight="1">
      <c r="A53" s="588" t="s">
        <v>1258</v>
      </c>
      <c r="B53" s="579" t="s">
        <v>1515</v>
      </c>
      <c r="C53" s="580" t="s">
        <v>1515</v>
      </c>
      <c r="D53" s="579" t="s">
        <v>1515</v>
      </c>
      <c r="E53" s="580" t="s">
        <v>1515</v>
      </c>
      <c r="F53" s="581" t="s">
        <v>1515</v>
      </c>
      <c r="G53" s="580" t="s">
        <v>1515</v>
      </c>
      <c r="H53" s="579">
        <v>94886.182878099993</v>
      </c>
      <c r="I53" s="580">
        <v>4.1352185324599203E-3</v>
      </c>
      <c r="J53" s="579">
        <v>94886.182878099993</v>
      </c>
      <c r="K53" s="580">
        <v>3.6226008567586902E-3</v>
      </c>
      <c r="L53" s="589" t="s">
        <v>1258</v>
      </c>
      <c r="M53" s="600" t="s">
        <v>1547</v>
      </c>
    </row>
    <row r="54" spans="1:13" s="563" customFormat="1" ht="24" customHeight="1">
      <c r="A54" s="588" t="s">
        <v>1259</v>
      </c>
      <c r="B54" s="573" t="s">
        <v>1515</v>
      </c>
      <c r="C54" s="580" t="s">
        <v>1515</v>
      </c>
      <c r="D54" s="573">
        <v>474834.50523130002</v>
      </c>
      <c r="E54" s="580">
        <v>0.226541974189123</v>
      </c>
      <c r="F54" s="575">
        <v>474834.50523130002</v>
      </c>
      <c r="G54" s="580">
        <v>0.14623949160053101</v>
      </c>
      <c r="H54" s="579">
        <v>1920.488715</v>
      </c>
      <c r="I54" s="580">
        <v>8.3696490729854098E-5</v>
      </c>
      <c r="J54" s="579">
        <v>476754.9939463</v>
      </c>
      <c r="K54" s="580">
        <v>1.8201733878921399E-2</v>
      </c>
      <c r="L54" s="589" t="s">
        <v>1259</v>
      </c>
      <c r="M54" s="600" t="s">
        <v>1259</v>
      </c>
    </row>
    <row r="55" spans="1:13" ht="24" customHeight="1">
      <c r="A55" s="585" t="s">
        <v>1260</v>
      </c>
      <c r="B55" s="573">
        <v>1079613.8014646</v>
      </c>
      <c r="C55" s="574">
        <v>0.93801662266226105</v>
      </c>
      <c r="D55" s="573">
        <v>826534.34192589996</v>
      </c>
      <c r="E55" s="574">
        <v>0.394336804701652</v>
      </c>
      <c r="F55" s="575">
        <v>1906148.1433905</v>
      </c>
      <c r="G55" s="574">
        <v>0.58705534735504605</v>
      </c>
      <c r="H55" s="573">
        <v>7299758.9581757998</v>
      </c>
      <c r="I55" s="574">
        <v>0.31812954858895398</v>
      </c>
      <c r="J55" s="573">
        <v>9205907.1015662998</v>
      </c>
      <c r="K55" s="574">
        <v>0.351466630249198</v>
      </c>
      <c r="L55" s="586" t="s">
        <v>1260</v>
      </c>
      <c r="M55" s="587" t="s">
        <v>1260</v>
      </c>
    </row>
    <row r="56" spans="1:13" s="563" customFormat="1" ht="30" customHeight="1">
      <c r="A56" s="588" t="s">
        <v>1548</v>
      </c>
      <c r="B56" s="579" t="s">
        <v>1515</v>
      </c>
      <c r="C56" s="580" t="s">
        <v>1515</v>
      </c>
      <c r="D56" s="579" t="s">
        <v>1515</v>
      </c>
      <c r="E56" s="580" t="s">
        <v>1515</v>
      </c>
      <c r="F56" s="581" t="s">
        <v>1515</v>
      </c>
      <c r="G56" s="580" t="s">
        <v>1515</v>
      </c>
      <c r="H56" s="579">
        <v>3717652.3255693</v>
      </c>
      <c r="I56" s="580">
        <v>0.16201837114352999</v>
      </c>
      <c r="J56" s="579">
        <v>3717652.3255693</v>
      </c>
      <c r="K56" s="580">
        <v>0.14193394750677299</v>
      </c>
      <c r="L56" s="589" t="s">
        <v>1548</v>
      </c>
      <c r="M56" s="600" t="s">
        <v>1549</v>
      </c>
    </row>
    <row r="57" spans="1:13" ht="24" customHeight="1">
      <c r="A57" s="588" t="s">
        <v>1550</v>
      </c>
      <c r="B57" s="579">
        <v>74194.822555699997</v>
      </c>
      <c r="C57" s="580">
        <v>6.44637710061782E-2</v>
      </c>
      <c r="D57" s="612">
        <v>90761.536032499993</v>
      </c>
      <c r="E57" s="580">
        <v>4.3302029079002997E-2</v>
      </c>
      <c r="F57" s="581">
        <v>164956.3585882</v>
      </c>
      <c r="G57" s="580">
        <v>5.0803245658110799E-2</v>
      </c>
      <c r="H57" s="579" t="s">
        <v>1515</v>
      </c>
      <c r="I57" s="580" t="s">
        <v>1515</v>
      </c>
      <c r="J57" s="579">
        <v>164956.3585882</v>
      </c>
      <c r="K57" s="580">
        <v>6.2977667329826501E-3</v>
      </c>
      <c r="L57" s="589" t="s">
        <v>1550</v>
      </c>
      <c r="M57" s="600" t="s">
        <v>1550</v>
      </c>
    </row>
    <row r="58" spans="1:13" ht="24" customHeight="1">
      <c r="A58" s="588" t="s">
        <v>1551</v>
      </c>
      <c r="B58" s="579" t="s">
        <v>1515</v>
      </c>
      <c r="C58" s="580" t="s">
        <v>1515</v>
      </c>
      <c r="D58" s="579" t="s">
        <v>1515</v>
      </c>
      <c r="E58" s="580" t="s">
        <v>1515</v>
      </c>
      <c r="F58" s="581" t="s">
        <v>1515</v>
      </c>
      <c r="G58" s="580" t="s">
        <v>1515</v>
      </c>
      <c r="H58" s="579">
        <v>1614461.0691106</v>
      </c>
      <c r="I58" s="580">
        <v>7.0359552154163896E-2</v>
      </c>
      <c r="J58" s="579">
        <v>1614461.0691106</v>
      </c>
      <c r="K58" s="580">
        <v>6.16375100648449E-2</v>
      </c>
      <c r="L58" s="589" t="s">
        <v>1551</v>
      </c>
      <c r="M58" s="600" t="s">
        <v>1552</v>
      </c>
    </row>
    <row r="59" spans="1:13" ht="18.75" customHeight="1">
      <c r="A59" s="578" t="s">
        <v>1553</v>
      </c>
      <c r="B59" s="579">
        <v>1005418.9789089001</v>
      </c>
      <c r="C59" s="580">
        <v>0.87355285165608298</v>
      </c>
      <c r="D59" s="579">
        <v>702203.43907339999</v>
      </c>
      <c r="E59" s="580">
        <v>0.33501894158384599</v>
      </c>
      <c r="F59" s="581">
        <v>1707622.4179823</v>
      </c>
      <c r="G59" s="580">
        <v>0.52591341088356003</v>
      </c>
      <c r="H59" s="579">
        <v>1962594.5601013</v>
      </c>
      <c r="I59" s="580">
        <v>8.5531498374870896E-2</v>
      </c>
      <c r="J59" s="579">
        <v>3670216.9780835998</v>
      </c>
      <c r="K59" s="580">
        <v>0.14012294272999601</v>
      </c>
      <c r="L59" s="582" t="s">
        <v>1553</v>
      </c>
      <c r="M59" s="583" t="s">
        <v>1554</v>
      </c>
    </row>
    <row r="60" spans="1:13" ht="24.75" customHeight="1">
      <c r="A60" s="578" t="s">
        <v>1555</v>
      </c>
      <c r="B60" s="579" t="s">
        <v>1515</v>
      </c>
      <c r="C60" s="580" t="s">
        <v>1515</v>
      </c>
      <c r="D60" s="579">
        <v>33569.366820000003</v>
      </c>
      <c r="E60" s="580">
        <v>1.6015834038802999E-2</v>
      </c>
      <c r="F60" s="581">
        <v>33569.366820000003</v>
      </c>
      <c r="G60" s="580">
        <v>1.03386908133755E-2</v>
      </c>
      <c r="H60" s="579">
        <v>23.175660000000001</v>
      </c>
      <c r="I60" s="580">
        <v>1.0100144807923299E-6</v>
      </c>
      <c r="J60" s="579">
        <v>33592.542479999996</v>
      </c>
      <c r="K60" s="580">
        <v>1.28250889094241E-3</v>
      </c>
      <c r="L60" s="582" t="s">
        <v>1555</v>
      </c>
      <c r="M60" s="583" t="s">
        <v>1555</v>
      </c>
    </row>
    <row r="61" spans="1:13" ht="18.75" customHeight="1">
      <c r="A61" s="578" t="s">
        <v>1556</v>
      </c>
      <c r="B61" s="579" t="s">
        <v>1515</v>
      </c>
      <c r="C61" s="580" t="s">
        <v>1515</v>
      </c>
      <c r="D61" s="579" t="s">
        <v>1515</v>
      </c>
      <c r="E61" s="580" t="s">
        <v>1515</v>
      </c>
      <c r="F61" s="581" t="s">
        <v>1515</v>
      </c>
      <c r="G61" s="580" t="s">
        <v>1515</v>
      </c>
      <c r="H61" s="579">
        <v>5027.8277346000004</v>
      </c>
      <c r="I61" s="580">
        <v>2.1911690190809199E-4</v>
      </c>
      <c r="J61" s="579">
        <v>5027.8277346000004</v>
      </c>
      <c r="K61" s="580">
        <v>1.91954323659497E-4</v>
      </c>
      <c r="L61" s="582" t="s">
        <v>1556</v>
      </c>
      <c r="M61" s="583" t="s">
        <v>1556</v>
      </c>
    </row>
    <row r="62" spans="1:13" ht="24" customHeight="1">
      <c r="A62" s="585" t="s">
        <v>1302</v>
      </c>
      <c r="B62" s="573">
        <v>8298.9235408999994</v>
      </c>
      <c r="C62" s="574">
        <v>7.2104749133504002E-3</v>
      </c>
      <c r="D62" s="573">
        <v>16401.614280000002</v>
      </c>
      <c r="E62" s="574">
        <v>7.8251560026577002E-3</v>
      </c>
      <c r="F62" s="575">
        <v>24700.537820900001</v>
      </c>
      <c r="G62" s="574">
        <v>7.6072695926521598E-3</v>
      </c>
      <c r="H62" s="573">
        <v>204180.60656009999</v>
      </c>
      <c r="I62" s="574">
        <v>8.8983601469240503E-3</v>
      </c>
      <c r="J62" s="573">
        <v>228881.14438099999</v>
      </c>
      <c r="K62" s="574">
        <v>8.7383115705657495E-3</v>
      </c>
      <c r="L62" s="586" t="s">
        <v>1302</v>
      </c>
      <c r="M62" s="587" t="s">
        <v>1557</v>
      </c>
    </row>
    <row r="63" spans="1:13" ht="24" customHeight="1">
      <c r="A63" s="585" t="s">
        <v>1558</v>
      </c>
      <c r="B63" s="573" t="s">
        <v>1515</v>
      </c>
      <c r="C63" s="574" t="s">
        <v>1515</v>
      </c>
      <c r="D63" s="573" t="s">
        <v>1515</v>
      </c>
      <c r="E63" s="574" t="s">
        <v>1515</v>
      </c>
      <c r="F63" s="575" t="s">
        <v>1515</v>
      </c>
      <c r="G63" s="574" t="s">
        <v>1515</v>
      </c>
      <c r="H63" s="573">
        <v>3689185.9811598998</v>
      </c>
      <c r="I63" s="574">
        <v>0.16077778424897299</v>
      </c>
      <c r="J63" s="573">
        <v>3689185.9811598998</v>
      </c>
      <c r="K63" s="574">
        <v>0.14084714855967201</v>
      </c>
      <c r="L63" s="586" t="s">
        <v>1558</v>
      </c>
      <c r="M63" s="587" t="s">
        <v>1559</v>
      </c>
    </row>
    <row r="64" spans="1:13" s="563" customFormat="1" ht="24" customHeight="1">
      <c r="A64" s="585" t="s">
        <v>1560</v>
      </c>
      <c r="B64" s="573">
        <v>2590.8779709999999</v>
      </c>
      <c r="C64" s="574">
        <v>2.25107033718035E-3</v>
      </c>
      <c r="D64" s="573">
        <v>127013.1162762</v>
      </c>
      <c r="E64" s="574">
        <v>6.0597538283589401E-2</v>
      </c>
      <c r="F64" s="575">
        <v>129603.9942472</v>
      </c>
      <c r="G64" s="574">
        <v>3.9915427415866102E-2</v>
      </c>
      <c r="H64" s="573">
        <v>581623.74680389999</v>
      </c>
      <c r="I64" s="574">
        <v>2.5347645186571999E-2</v>
      </c>
      <c r="J64" s="573">
        <v>711227.74105109996</v>
      </c>
      <c r="K64" s="574">
        <v>2.7153523789573E-2</v>
      </c>
      <c r="L64" s="586" t="s">
        <v>1560</v>
      </c>
      <c r="M64" s="587" t="s">
        <v>1560</v>
      </c>
    </row>
    <row r="65" spans="1:13" s="563" customFormat="1" ht="9.75" customHeight="1">
      <c r="A65" s="585"/>
      <c r="B65" s="615"/>
      <c r="C65" s="574"/>
      <c r="D65" s="615"/>
      <c r="E65" s="574"/>
      <c r="F65" s="615"/>
      <c r="G65" s="574"/>
      <c r="H65" s="615"/>
      <c r="I65" s="574"/>
      <c r="J65" s="615"/>
      <c r="K65" s="574"/>
      <c r="L65" s="586"/>
      <c r="M65" s="587"/>
    </row>
    <row r="66" spans="1:13" ht="30" customHeight="1">
      <c r="A66" s="616" t="s">
        <v>1561</v>
      </c>
      <c r="B66" s="617">
        <v>1150953.8054885</v>
      </c>
      <c r="C66" s="618">
        <v>1</v>
      </c>
      <c r="D66" s="617">
        <v>2096011.1561264</v>
      </c>
      <c r="E66" s="618">
        <v>1</v>
      </c>
      <c r="F66" s="617">
        <v>3246964.9616148998</v>
      </c>
      <c r="G66" s="618">
        <v>1</v>
      </c>
      <c r="H66" s="617">
        <v>22945869.035282899</v>
      </c>
      <c r="I66" s="618">
        <v>1</v>
      </c>
      <c r="J66" s="617">
        <v>26192833.996897802</v>
      </c>
      <c r="K66" s="618">
        <v>1</v>
      </c>
      <c r="L66" s="619" t="s">
        <v>1561</v>
      </c>
      <c r="M66" s="620" t="s">
        <v>1562</v>
      </c>
    </row>
    <row r="67" spans="1:13" ht="12.75">
      <c r="A67" s="469" t="s">
        <v>135</v>
      </c>
    </row>
    <row r="68" spans="1:13" ht="12.75">
      <c r="A68" s="470" t="s">
        <v>1471</v>
      </c>
      <c r="B68" s="621"/>
      <c r="C68" s="621"/>
      <c r="D68" s="621"/>
      <c r="E68" s="621"/>
      <c r="F68" s="621"/>
      <c r="G68" s="621"/>
      <c r="H68" s="621"/>
      <c r="I68" s="621"/>
      <c r="J68" s="621"/>
      <c r="K68" s="621"/>
    </row>
    <row r="69" spans="1:13" ht="15">
      <c r="A69" s="471" t="s">
        <v>1472</v>
      </c>
      <c r="B69" s="621"/>
      <c r="C69" s="621"/>
      <c r="D69" s="621"/>
      <c r="E69" s="621"/>
      <c r="F69" s="621"/>
      <c r="G69" s="621"/>
      <c r="H69" s="621"/>
      <c r="I69" s="621"/>
      <c r="J69" s="621"/>
    </row>
    <row r="73" spans="1:13">
      <c r="B73" s="621"/>
      <c r="C73" s="621"/>
      <c r="D73" s="621"/>
      <c r="E73" s="621"/>
      <c r="F73" s="621"/>
    </row>
    <row r="89" ht="12.75" customHeight="1"/>
    <row r="92" ht="23.25" customHeight="1"/>
    <row r="93" ht="34.5" customHeight="1"/>
    <row r="98" ht="45.75" customHeight="1"/>
    <row r="103" ht="23.25" customHeight="1"/>
    <row r="104" ht="34.5" customHeight="1"/>
    <row r="105" ht="34.5" customHeight="1"/>
    <row r="106" ht="45.75" customHeight="1"/>
    <row r="108" ht="57" customHeight="1"/>
    <row r="110" ht="34.5" customHeight="1"/>
    <row r="114" ht="45.75" customHeight="1"/>
    <row r="115" ht="34.5" customHeight="1"/>
    <row r="116" ht="34.5" customHeight="1"/>
    <row r="117" ht="45.75" customHeight="1"/>
    <row r="118" ht="68.25" customHeight="1"/>
    <row r="119" ht="34.5" customHeight="1"/>
    <row r="120" ht="45.75" customHeight="1"/>
    <row r="121" ht="34.5" customHeight="1"/>
    <row r="122" ht="45.75" customHeight="1"/>
    <row r="123" ht="34.5" customHeight="1"/>
    <row r="124" ht="34.5" customHeight="1"/>
    <row r="125" ht="34.5" customHeight="1"/>
    <row r="126" ht="45.75" customHeight="1"/>
    <row r="127" ht="23.25" customHeight="1"/>
    <row r="128" ht="57" customHeight="1"/>
    <row r="129" ht="23.25" customHeight="1"/>
    <row r="130" ht="23.25" customHeight="1"/>
    <row r="132" ht="34.5" customHeight="1"/>
    <row r="140" ht="12.75" customHeight="1"/>
    <row r="143" ht="34.5" customHeight="1"/>
    <row r="144" ht="23.25" customHeight="1"/>
    <row r="145" ht="57" customHeight="1"/>
    <row r="146" ht="45.75" customHeight="1"/>
    <row r="152" ht="113.25" customHeight="1"/>
    <row r="154" ht="34.5" customHeight="1"/>
    <row r="155" ht="45.75" customHeight="1"/>
    <row r="156" ht="12.75" customHeight="1"/>
  </sheetData>
  <mergeCells count="22">
    <mergeCell ref="M40:M42"/>
    <mergeCell ref="B41:C41"/>
    <mergeCell ref="D41:E41"/>
    <mergeCell ref="F41:G41"/>
    <mergeCell ref="A6:A10"/>
    <mergeCell ref="B6:G6"/>
    <mergeCell ref="H6:K6"/>
    <mergeCell ref="L6:L10"/>
    <mergeCell ref="B7:G7"/>
    <mergeCell ref="H7:I8"/>
    <mergeCell ref="A39:A43"/>
    <mergeCell ref="B39:G39"/>
    <mergeCell ref="H39:K39"/>
    <mergeCell ref="L39:L43"/>
    <mergeCell ref="B40:G40"/>
    <mergeCell ref="H40:I41"/>
    <mergeCell ref="J40:K41"/>
    <mergeCell ref="J7:K8"/>
    <mergeCell ref="M7:M9"/>
    <mergeCell ref="B8:C8"/>
    <mergeCell ref="D8:E8"/>
    <mergeCell ref="F8:G8"/>
  </mergeCells>
  <pageMargins left="0.44" right="0.28999999999999998" top="0.75" bottom="0.7" header="0.5" footer="0.5"/>
  <pageSetup paperSize="9" scale="90" firstPageNumber="116" pageOrder="overThenDown" orientation="portrait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A1:M156"/>
  <sheetViews>
    <sheetView view="pageBreakPreview" topLeftCell="A52" zoomScale="98" zoomScaleSheetLayoutView="98" workbookViewId="0">
      <selection activeCell="S17" sqref="S17"/>
    </sheetView>
  </sheetViews>
  <sheetFormatPr defaultColWidth="8.85546875" defaultRowHeight="12"/>
  <cols>
    <col min="1" max="1" width="38.5703125" style="562" customWidth="1"/>
    <col min="2" max="2" width="11" style="562" customWidth="1"/>
    <col min="3" max="3" width="9.85546875" style="562" customWidth="1"/>
    <col min="4" max="4" width="14.7109375" style="562" customWidth="1"/>
    <col min="5" max="5" width="8.28515625" style="562" customWidth="1"/>
    <col min="6" max="6" width="11" style="562" customWidth="1"/>
    <col min="7" max="7" width="9.140625" style="562" customWidth="1"/>
    <col min="8" max="8" width="13" style="562" customWidth="1"/>
    <col min="9" max="9" width="11" style="562" customWidth="1"/>
    <col min="10" max="10" width="12.85546875" style="562" customWidth="1"/>
    <col min="11" max="11" width="17.140625" style="562" customWidth="1"/>
    <col min="12" max="12" width="48.42578125" style="562" customWidth="1"/>
    <col min="13" max="13" width="47.85546875" style="562" hidden="1" customWidth="1"/>
    <col min="14" max="250" width="10.28515625" style="562" customWidth="1"/>
    <col min="251" max="251" width="38.5703125" style="562" customWidth="1"/>
    <col min="252" max="252" width="8.7109375" style="562" customWidth="1"/>
    <col min="253" max="253" width="9.85546875" style="562" customWidth="1"/>
    <col min="254" max="254" width="8.85546875" style="562" customWidth="1"/>
    <col min="255" max="255" width="9.85546875" style="562" customWidth="1"/>
    <col min="256" max="16384" width="8.85546875" style="562"/>
  </cols>
  <sheetData>
    <row r="1" spans="1:13" ht="15">
      <c r="L1" s="473" t="s">
        <v>1565</v>
      </c>
    </row>
    <row r="2" spans="1:13" ht="15" customHeight="1">
      <c r="B2" s="563"/>
      <c r="C2" s="563"/>
      <c r="D2" s="563"/>
      <c r="E2" s="563"/>
      <c r="F2" s="563"/>
      <c r="G2" s="564" t="s">
        <v>1507</v>
      </c>
      <c r="H2" s="565" t="s">
        <v>1508</v>
      </c>
      <c r="I2" s="563"/>
      <c r="J2" s="563"/>
      <c r="K2" s="563"/>
      <c r="M2" s="563"/>
    </row>
    <row r="3" spans="1:13" ht="15" customHeight="1">
      <c r="B3" s="563"/>
      <c r="C3" s="563"/>
      <c r="D3" s="563"/>
      <c r="E3" s="563"/>
      <c r="F3" s="563"/>
      <c r="G3" s="564" t="s">
        <v>1566</v>
      </c>
      <c r="H3" s="565" t="s">
        <v>150</v>
      </c>
      <c r="I3" s="563"/>
      <c r="J3" s="563"/>
      <c r="K3" s="563"/>
      <c r="L3" s="563"/>
    </row>
    <row r="4" spans="1:13" ht="15" customHeight="1">
      <c r="B4" s="563"/>
      <c r="C4" s="563"/>
      <c r="D4" s="563"/>
      <c r="E4" s="563"/>
      <c r="F4" s="563"/>
      <c r="G4" s="564" t="s">
        <v>151</v>
      </c>
      <c r="H4" s="566" t="s">
        <v>152</v>
      </c>
      <c r="I4" s="567"/>
      <c r="J4" s="567"/>
      <c r="K4" s="567"/>
      <c r="L4" s="567"/>
    </row>
    <row r="5" spans="1:13" ht="15" customHeight="1">
      <c r="L5" s="568" t="s">
        <v>57</v>
      </c>
    </row>
    <row r="6" spans="1:13" ht="15" customHeight="1">
      <c r="A6" s="1045" t="s">
        <v>1509</v>
      </c>
      <c r="B6" s="1069" t="s">
        <v>1510</v>
      </c>
      <c r="C6" s="1070"/>
      <c r="D6" s="1070"/>
      <c r="E6" s="1070"/>
      <c r="F6" s="1070"/>
      <c r="G6" s="1070"/>
      <c r="H6" s="1071" t="s">
        <v>1511</v>
      </c>
      <c r="I6" s="1071"/>
      <c r="J6" s="1071"/>
      <c r="K6" s="1072"/>
      <c r="L6" s="1045" t="s">
        <v>1509</v>
      </c>
    </row>
    <row r="7" spans="1:13" ht="20.100000000000001" customHeight="1">
      <c r="A7" s="1046"/>
      <c r="B7" s="1049" t="s">
        <v>428</v>
      </c>
      <c r="C7" s="1049"/>
      <c r="D7" s="1049"/>
      <c r="E7" s="1049"/>
      <c r="F7" s="1049"/>
      <c r="G7" s="1049"/>
      <c r="H7" s="1049" t="s">
        <v>429</v>
      </c>
      <c r="I7" s="1049"/>
      <c r="J7" s="1049" t="s">
        <v>1490</v>
      </c>
      <c r="K7" s="1049"/>
      <c r="L7" s="1046"/>
      <c r="M7" s="1067" t="s">
        <v>1509</v>
      </c>
    </row>
    <row r="8" spans="1:13" ht="20.100000000000001" customHeight="1">
      <c r="A8" s="1046"/>
      <c r="B8" s="1049" t="s">
        <v>430</v>
      </c>
      <c r="C8" s="1049"/>
      <c r="D8" s="1049" t="s">
        <v>431</v>
      </c>
      <c r="E8" s="1049"/>
      <c r="F8" s="1049" t="s">
        <v>61</v>
      </c>
      <c r="G8" s="1049"/>
      <c r="H8" s="1049"/>
      <c r="I8" s="1049"/>
      <c r="J8" s="1049"/>
      <c r="K8" s="1049"/>
      <c r="L8" s="1046"/>
      <c r="M8" s="1068"/>
    </row>
    <row r="9" spans="1:13" ht="50.1" customHeight="1">
      <c r="A9" s="1046"/>
      <c r="B9" s="569" t="s">
        <v>8</v>
      </c>
      <c r="C9" s="480" t="s">
        <v>9</v>
      </c>
      <c r="D9" s="569" t="s">
        <v>8</v>
      </c>
      <c r="E9" s="480" t="s">
        <v>9</v>
      </c>
      <c r="F9" s="569" t="s">
        <v>8</v>
      </c>
      <c r="G9" s="480" t="s">
        <v>9</v>
      </c>
      <c r="H9" s="569" t="s">
        <v>8</v>
      </c>
      <c r="I9" s="480" t="s">
        <v>9</v>
      </c>
      <c r="J9" s="569" t="s">
        <v>8</v>
      </c>
      <c r="K9" s="480" t="s">
        <v>9</v>
      </c>
      <c r="L9" s="1046"/>
      <c r="M9" s="1068"/>
    </row>
    <row r="10" spans="1:13" ht="20.100000000000001" customHeight="1">
      <c r="A10" s="1047"/>
      <c r="B10" s="569" t="s">
        <v>11</v>
      </c>
      <c r="C10" s="569" t="s">
        <v>12</v>
      </c>
      <c r="D10" s="569" t="s">
        <v>13</v>
      </c>
      <c r="E10" s="569" t="s">
        <v>14</v>
      </c>
      <c r="F10" s="569" t="s">
        <v>1512</v>
      </c>
      <c r="G10" s="569" t="s">
        <v>16</v>
      </c>
      <c r="H10" s="569" t="s">
        <v>17</v>
      </c>
      <c r="I10" s="569" t="s">
        <v>18</v>
      </c>
      <c r="J10" s="569" t="s">
        <v>1513</v>
      </c>
      <c r="K10" s="569" t="s">
        <v>179</v>
      </c>
      <c r="L10" s="1047"/>
      <c r="M10" s="570"/>
    </row>
    <row r="11" spans="1:13" ht="5.0999999999999996" customHeight="1">
      <c r="A11" s="571"/>
      <c r="B11" s="571"/>
      <c r="C11" s="571"/>
      <c r="D11" s="571"/>
      <c r="E11" s="571"/>
      <c r="F11" s="571"/>
      <c r="G11" s="571"/>
      <c r="H11" s="571"/>
      <c r="I11" s="571"/>
      <c r="J11" s="571"/>
      <c r="K11" s="571"/>
      <c r="L11" s="571"/>
      <c r="M11" s="571"/>
    </row>
    <row r="12" spans="1:13" s="563" customFormat="1" ht="24" customHeight="1">
      <c r="A12" s="572" t="s">
        <v>1514</v>
      </c>
      <c r="B12" s="573" t="s">
        <v>1515</v>
      </c>
      <c r="C12" s="574" t="s">
        <v>1515</v>
      </c>
      <c r="D12" s="573" t="s">
        <v>1515</v>
      </c>
      <c r="E12" s="574" t="s">
        <v>1515</v>
      </c>
      <c r="F12" s="575" t="s">
        <v>1515</v>
      </c>
      <c r="G12" s="574" t="s">
        <v>1515</v>
      </c>
      <c r="H12" s="573">
        <v>3135713.9560488001</v>
      </c>
      <c r="I12" s="574">
        <v>0.84019472794498395</v>
      </c>
      <c r="J12" s="573">
        <v>3135713.9560488001</v>
      </c>
      <c r="K12" s="574">
        <v>0.84019472794498395</v>
      </c>
      <c r="L12" s="576" t="s">
        <v>1514</v>
      </c>
      <c r="M12" s="577" t="s">
        <v>1514</v>
      </c>
    </row>
    <row r="13" spans="1:13" ht="24" customHeight="1">
      <c r="A13" s="578" t="s">
        <v>1227</v>
      </c>
      <c r="B13" s="579" t="s">
        <v>1515</v>
      </c>
      <c r="C13" s="580" t="s">
        <v>1515</v>
      </c>
      <c r="D13" s="579" t="s">
        <v>1515</v>
      </c>
      <c r="E13" s="580" t="s">
        <v>1515</v>
      </c>
      <c r="F13" s="581" t="s">
        <v>1515</v>
      </c>
      <c r="G13" s="580" t="s">
        <v>1515</v>
      </c>
      <c r="H13" s="579">
        <v>3017019.0719631999</v>
      </c>
      <c r="I13" s="580">
        <v>0.80839118424151901</v>
      </c>
      <c r="J13" s="579">
        <v>3017019.0719631999</v>
      </c>
      <c r="K13" s="580">
        <v>0.80839118424151901</v>
      </c>
      <c r="L13" s="582" t="s">
        <v>1227</v>
      </c>
      <c r="M13" s="583" t="s">
        <v>1227</v>
      </c>
    </row>
    <row r="14" spans="1:13" ht="24" customHeight="1">
      <c r="A14" s="578" t="s">
        <v>1235</v>
      </c>
      <c r="B14" s="579" t="s">
        <v>1515</v>
      </c>
      <c r="C14" s="580" t="s">
        <v>1515</v>
      </c>
      <c r="D14" s="579" t="s">
        <v>1515</v>
      </c>
      <c r="E14" s="580" t="s">
        <v>1515</v>
      </c>
      <c r="F14" s="581" t="s">
        <v>1515</v>
      </c>
      <c r="G14" s="584" t="s">
        <v>1515</v>
      </c>
      <c r="H14" s="579">
        <v>118694.8840856</v>
      </c>
      <c r="I14" s="580">
        <v>3.18035437034647E-2</v>
      </c>
      <c r="J14" s="579">
        <v>118694.8840856</v>
      </c>
      <c r="K14" s="580">
        <v>3.18035437034647E-2</v>
      </c>
      <c r="L14" s="582" t="s">
        <v>1235</v>
      </c>
      <c r="M14" s="583" t="s">
        <v>1235</v>
      </c>
    </row>
    <row r="15" spans="1:13" ht="24" customHeight="1">
      <c r="A15" s="578" t="s">
        <v>1516</v>
      </c>
      <c r="B15" s="579" t="s">
        <v>1515</v>
      </c>
      <c r="C15" s="580" t="s">
        <v>1515</v>
      </c>
      <c r="D15" s="579" t="s">
        <v>1515</v>
      </c>
      <c r="E15" s="580" t="s">
        <v>1515</v>
      </c>
      <c r="F15" s="581" t="s">
        <v>1515</v>
      </c>
      <c r="G15" s="584" t="s">
        <v>1515</v>
      </c>
      <c r="H15" s="579" t="s">
        <v>1515</v>
      </c>
      <c r="I15" s="580" t="s">
        <v>1515</v>
      </c>
      <c r="J15" s="579" t="s">
        <v>1515</v>
      </c>
      <c r="K15" s="580" t="s">
        <v>1515</v>
      </c>
      <c r="L15" s="582" t="s">
        <v>1516</v>
      </c>
      <c r="M15" s="583" t="s">
        <v>1516</v>
      </c>
    </row>
    <row r="16" spans="1:13" s="563" customFormat="1" ht="24" customHeight="1">
      <c r="A16" s="585" t="s">
        <v>1517</v>
      </c>
      <c r="B16" s="573" t="s">
        <v>1515</v>
      </c>
      <c r="C16" s="574" t="s">
        <v>1515</v>
      </c>
      <c r="D16" s="573" t="s">
        <v>1515</v>
      </c>
      <c r="E16" s="574" t="s">
        <v>1515</v>
      </c>
      <c r="F16" s="575" t="s">
        <v>1515</v>
      </c>
      <c r="G16" s="574" t="s">
        <v>1515</v>
      </c>
      <c r="H16" s="573">
        <v>41655.964036500001</v>
      </c>
      <c r="I16" s="574">
        <v>1.11614521801071E-2</v>
      </c>
      <c r="J16" s="573">
        <v>41655.964036500001</v>
      </c>
      <c r="K16" s="574">
        <v>1.11614521801071E-2</v>
      </c>
      <c r="L16" s="586" t="s">
        <v>1517</v>
      </c>
      <c r="M16" s="587" t="s">
        <v>1517</v>
      </c>
    </row>
    <row r="17" spans="1:13" ht="30" customHeight="1">
      <c r="A17" s="588" t="s">
        <v>1518</v>
      </c>
      <c r="B17" s="573" t="s">
        <v>1515</v>
      </c>
      <c r="C17" s="580" t="s">
        <v>1515</v>
      </c>
      <c r="D17" s="573" t="s">
        <v>1515</v>
      </c>
      <c r="E17" s="580" t="s">
        <v>1515</v>
      </c>
      <c r="F17" s="575" t="s">
        <v>1515</v>
      </c>
      <c r="G17" s="574" t="s">
        <v>1515</v>
      </c>
      <c r="H17" s="573">
        <v>30665.229644200001</v>
      </c>
      <c r="I17" s="574">
        <v>8.2165543922074896E-3</v>
      </c>
      <c r="J17" s="573">
        <v>30665.229644200001</v>
      </c>
      <c r="K17" s="574">
        <v>8.2165543922074896E-3</v>
      </c>
      <c r="L17" s="589" t="s">
        <v>1518</v>
      </c>
      <c r="M17" s="583" t="s">
        <v>1519</v>
      </c>
    </row>
    <row r="18" spans="1:13" ht="24" customHeight="1">
      <c r="A18" s="582" t="s">
        <v>1520</v>
      </c>
      <c r="B18" s="579" t="s">
        <v>1515</v>
      </c>
      <c r="C18" s="580" t="s">
        <v>1515</v>
      </c>
      <c r="D18" s="579" t="s">
        <v>1515</v>
      </c>
      <c r="E18" s="580" t="s">
        <v>1515</v>
      </c>
      <c r="F18" s="581" t="s">
        <v>1515</v>
      </c>
      <c r="G18" s="580" t="s">
        <v>1515</v>
      </c>
      <c r="H18" s="579">
        <v>94.120825199999999</v>
      </c>
      <c r="I18" s="580">
        <v>2.5219080002602399E-5</v>
      </c>
      <c r="J18" s="579">
        <v>94.120825199999999</v>
      </c>
      <c r="K18" s="580">
        <v>2.5219080002602399E-5</v>
      </c>
      <c r="L18" s="590" t="s">
        <v>1520</v>
      </c>
      <c r="M18" s="591" t="s">
        <v>1520</v>
      </c>
    </row>
    <row r="19" spans="1:13" ht="24" customHeight="1">
      <c r="A19" s="582" t="s">
        <v>1240</v>
      </c>
      <c r="B19" s="579" t="s">
        <v>1515</v>
      </c>
      <c r="C19" s="592" t="s">
        <v>1515</v>
      </c>
      <c r="D19" s="579" t="s">
        <v>1515</v>
      </c>
      <c r="E19" s="592" t="s">
        <v>1515</v>
      </c>
      <c r="F19" s="581" t="s">
        <v>1515</v>
      </c>
      <c r="G19" s="580" t="s">
        <v>1515</v>
      </c>
      <c r="H19" s="579">
        <v>1349.5079817999999</v>
      </c>
      <c r="I19" s="580">
        <v>3.6159213101719199E-4</v>
      </c>
      <c r="J19" s="579">
        <v>1349.5079817999999</v>
      </c>
      <c r="K19" s="580">
        <v>3.6159213101719199E-4</v>
      </c>
      <c r="L19" s="590" t="s">
        <v>1240</v>
      </c>
      <c r="M19" s="591" t="s">
        <v>1240</v>
      </c>
    </row>
    <row r="20" spans="1:13" ht="24" customHeight="1">
      <c r="A20" s="582" t="s">
        <v>1521</v>
      </c>
      <c r="B20" s="579" t="s">
        <v>1515</v>
      </c>
      <c r="C20" s="579" t="s">
        <v>1515</v>
      </c>
      <c r="D20" s="579" t="s">
        <v>1515</v>
      </c>
      <c r="E20" s="579" t="s">
        <v>1515</v>
      </c>
      <c r="F20" s="581" t="s">
        <v>1515</v>
      </c>
      <c r="G20" s="579" t="s">
        <v>1515</v>
      </c>
      <c r="H20" s="579">
        <v>51.476501300000002</v>
      </c>
      <c r="I20" s="580">
        <v>1.37928030462993E-5</v>
      </c>
      <c r="J20" s="579">
        <v>51.476501300000002</v>
      </c>
      <c r="K20" s="580">
        <v>1.37928030462993E-5</v>
      </c>
      <c r="L20" s="590" t="s">
        <v>1521</v>
      </c>
      <c r="M20" s="591" t="s">
        <v>1521</v>
      </c>
    </row>
    <row r="21" spans="1:13" ht="24" customHeight="1">
      <c r="A21" s="582" t="s">
        <v>1522</v>
      </c>
      <c r="B21" s="579" t="s">
        <v>1515</v>
      </c>
      <c r="C21" s="592" t="s">
        <v>1515</v>
      </c>
      <c r="D21" s="579" t="s">
        <v>1515</v>
      </c>
      <c r="E21" s="592" t="s">
        <v>1515</v>
      </c>
      <c r="F21" s="581" t="s">
        <v>1515</v>
      </c>
      <c r="G21" s="580" t="s">
        <v>1515</v>
      </c>
      <c r="H21" s="579">
        <v>29170.1243359</v>
      </c>
      <c r="I21" s="580">
        <v>7.8159503781413901E-3</v>
      </c>
      <c r="J21" s="579">
        <v>29170.1243359</v>
      </c>
      <c r="K21" s="580">
        <v>7.8159503781413901E-3</v>
      </c>
      <c r="L21" s="590" t="s">
        <v>1522</v>
      </c>
      <c r="M21" s="591" t="s">
        <v>1522</v>
      </c>
    </row>
    <row r="22" spans="1:13" s="563" customFormat="1" ht="36.75" customHeight="1">
      <c r="A22" s="588" t="s">
        <v>1523</v>
      </c>
      <c r="B22" s="573" t="s">
        <v>1515</v>
      </c>
      <c r="C22" s="599" t="s">
        <v>1515</v>
      </c>
      <c r="D22" s="573" t="s">
        <v>1515</v>
      </c>
      <c r="E22" s="599" t="s">
        <v>1515</v>
      </c>
      <c r="F22" s="575" t="s">
        <v>1515</v>
      </c>
      <c r="G22" s="574" t="s">
        <v>1515</v>
      </c>
      <c r="H22" s="573">
        <v>10990.734392300001</v>
      </c>
      <c r="I22" s="574">
        <v>2.9448977878996198E-3</v>
      </c>
      <c r="J22" s="573">
        <v>10990.734392300001</v>
      </c>
      <c r="K22" s="574">
        <v>2.9448977878996198E-3</v>
      </c>
      <c r="L22" s="589" t="s">
        <v>1523</v>
      </c>
      <c r="M22" s="600" t="s">
        <v>1524</v>
      </c>
    </row>
    <row r="23" spans="1:13" ht="24" customHeight="1">
      <c r="A23" s="582" t="s">
        <v>1520</v>
      </c>
      <c r="B23" s="579" t="s">
        <v>1515</v>
      </c>
      <c r="C23" s="602" t="s">
        <v>1515</v>
      </c>
      <c r="D23" s="579" t="s">
        <v>1515</v>
      </c>
      <c r="E23" s="602" t="s">
        <v>1515</v>
      </c>
      <c r="F23" s="603" t="s">
        <v>1515</v>
      </c>
      <c r="G23" s="580" t="s">
        <v>1515</v>
      </c>
      <c r="H23" s="604">
        <v>239.77330280000001</v>
      </c>
      <c r="I23" s="580">
        <v>6.4245740440038105E-5</v>
      </c>
      <c r="J23" s="604">
        <v>239.77330280000001</v>
      </c>
      <c r="K23" s="580">
        <v>6.4245740440038105E-5</v>
      </c>
      <c r="L23" s="590" t="s">
        <v>1520</v>
      </c>
      <c r="M23" s="591" t="s">
        <v>1520</v>
      </c>
    </row>
    <row r="24" spans="1:13" ht="24" customHeight="1">
      <c r="A24" s="582" t="s">
        <v>1240</v>
      </c>
      <c r="B24" s="579" t="s">
        <v>1515</v>
      </c>
      <c r="C24" s="592" t="s">
        <v>1515</v>
      </c>
      <c r="D24" s="579" t="s">
        <v>1515</v>
      </c>
      <c r="E24" s="592" t="s">
        <v>1515</v>
      </c>
      <c r="F24" s="603" t="s">
        <v>1515</v>
      </c>
      <c r="G24" s="580" t="s">
        <v>1515</v>
      </c>
      <c r="H24" s="604">
        <v>4045.2163559000001</v>
      </c>
      <c r="I24" s="580">
        <v>1.08389014535837E-3</v>
      </c>
      <c r="J24" s="604">
        <v>4045.2163559000001</v>
      </c>
      <c r="K24" s="580">
        <v>1.08389014535837E-3</v>
      </c>
      <c r="L24" s="590" t="s">
        <v>1240</v>
      </c>
      <c r="M24" s="591" t="s">
        <v>1240</v>
      </c>
    </row>
    <row r="25" spans="1:13" ht="24" customHeight="1">
      <c r="A25" s="582" t="s">
        <v>1521</v>
      </c>
      <c r="B25" s="579" t="s">
        <v>1515</v>
      </c>
      <c r="C25" s="579" t="s">
        <v>1515</v>
      </c>
      <c r="D25" s="579" t="s">
        <v>1515</v>
      </c>
      <c r="E25" s="579" t="s">
        <v>1515</v>
      </c>
      <c r="F25" s="575" t="s">
        <v>1515</v>
      </c>
      <c r="G25" s="573" t="s">
        <v>1515</v>
      </c>
      <c r="H25" s="604" t="s">
        <v>1515</v>
      </c>
      <c r="I25" s="580" t="s">
        <v>1515</v>
      </c>
      <c r="J25" s="604" t="s">
        <v>1515</v>
      </c>
      <c r="K25" s="580" t="s">
        <v>1515</v>
      </c>
      <c r="L25" s="590" t="s">
        <v>1521</v>
      </c>
      <c r="M25" s="591" t="s">
        <v>1521</v>
      </c>
    </row>
    <row r="26" spans="1:13" ht="24" customHeight="1">
      <c r="A26" s="582" t="s">
        <v>1522</v>
      </c>
      <c r="B26" s="579" t="s">
        <v>1515</v>
      </c>
      <c r="C26" s="592" t="s">
        <v>1515</v>
      </c>
      <c r="D26" s="579" t="s">
        <v>1515</v>
      </c>
      <c r="E26" s="592" t="s">
        <v>1515</v>
      </c>
      <c r="F26" s="581" t="s">
        <v>1515</v>
      </c>
      <c r="G26" s="592" t="s">
        <v>1515</v>
      </c>
      <c r="H26" s="604">
        <v>6705.7447335999996</v>
      </c>
      <c r="I26" s="580">
        <v>1.7967619021012099E-3</v>
      </c>
      <c r="J26" s="604">
        <v>6705.7447335999996</v>
      </c>
      <c r="K26" s="580">
        <v>1.7967619021012099E-3</v>
      </c>
      <c r="L26" s="590" t="s">
        <v>1522</v>
      </c>
      <c r="M26" s="591" t="s">
        <v>1522</v>
      </c>
    </row>
    <row r="27" spans="1:13" s="563" customFormat="1" ht="24" customHeight="1">
      <c r="A27" s="585" t="s">
        <v>1525</v>
      </c>
      <c r="B27" s="573" t="s">
        <v>1515</v>
      </c>
      <c r="C27" s="574" t="s">
        <v>1515</v>
      </c>
      <c r="D27" s="573" t="s">
        <v>1515</v>
      </c>
      <c r="E27" s="574" t="s">
        <v>1515</v>
      </c>
      <c r="F27" s="575" t="s">
        <v>1515</v>
      </c>
      <c r="G27" s="574" t="s">
        <v>1515</v>
      </c>
      <c r="H27" s="573">
        <v>35011.847820000003</v>
      </c>
      <c r="I27" s="574">
        <v>9.3812032494963605E-3</v>
      </c>
      <c r="J27" s="573">
        <v>35011.847820000003</v>
      </c>
      <c r="K27" s="574">
        <v>9.3812032494963605E-3</v>
      </c>
      <c r="L27" s="586" t="s">
        <v>1525</v>
      </c>
      <c r="M27" s="587" t="s">
        <v>1525</v>
      </c>
    </row>
    <row r="28" spans="1:13" ht="30" customHeight="1">
      <c r="A28" s="588" t="s">
        <v>1526</v>
      </c>
      <c r="B28" s="579" t="s">
        <v>1515</v>
      </c>
      <c r="C28" s="580" t="s">
        <v>1515</v>
      </c>
      <c r="D28" s="579" t="s">
        <v>1515</v>
      </c>
      <c r="E28" s="580" t="s">
        <v>1515</v>
      </c>
      <c r="F28" s="581" t="s">
        <v>1515</v>
      </c>
      <c r="G28" s="580" t="s">
        <v>1515</v>
      </c>
      <c r="H28" s="579" t="s">
        <v>1515</v>
      </c>
      <c r="I28" s="580" t="s">
        <v>1515</v>
      </c>
      <c r="J28" s="579" t="s">
        <v>1515</v>
      </c>
      <c r="K28" s="580" t="s">
        <v>1515</v>
      </c>
      <c r="L28" s="589" t="s">
        <v>1526</v>
      </c>
      <c r="M28" s="583" t="s">
        <v>1527</v>
      </c>
    </row>
    <row r="29" spans="1:13" ht="30" customHeight="1">
      <c r="A29" s="588" t="s">
        <v>1528</v>
      </c>
      <c r="B29" s="579" t="s">
        <v>1515</v>
      </c>
      <c r="C29" s="580" t="s">
        <v>1515</v>
      </c>
      <c r="D29" s="579" t="s">
        <v>1515</v>
      </c>
      <c r="E29" s="580" t="s">
        <v>1515</v>
      </c>
      <c r="F29" s="581" t="s">
        <v>1515</v>
      </c>
      <c r="G29" s="580" t="s">
        <v>1515</v>
      </c>
      <c r="H29" s="579">
        <v>28021.994760699999</v>
      </c>
      <c r="I29" s="580">
        <v>7.5083163178917504E-3</v>
      </c>
      <c r="J29" s="579">
        <v>28021.994760699999</v>
      </c>
      <c r="K29" s="580">
        <v>7.5083163178917504E-3</v>
      </c>
      <c r="L29" s="589" t="s">
        <v>1528</v>
      </c>
      <c r="M29" s="583" t="s">
        <v>1529</v>
      </c>
    </row>
    <row r="30" spans="1:13" ht="30" customHeight="1">
      <c r="A30" s="588" t="s">
        <v>1530</v>
      </c>
      <c r="B30" s="579" t="s">
        <v>1515</v>
      </c>
      <c r="C30" s="580" t="s">
        <v>1515</v>
      </c>
      <c r="D30" s="579" t="s">
        <v>1515</v>
      </c>
      <c r="E30" s="580" t="s">
        <v>1515</v>
      </c>
      <c r="F30" s="581" t="s">
        <v>1515</v>
      </c>
      <c r="G30" s="580" t="s">
        <v>1515</v>
      </c>
      <c r="H30" s="579">
        <v>4422.6997057999997</v>
      </c>
      <c r="I30" s="580">
        <v>1.1850344222019899E-3</v>
      </c>
      <c r="J30" s="579">
        <v>4422.6997057999997</v>
      </c>
      <c r="K30" s="580">
        <v>1.1850344222019899E-3</v>
      </c>
      <c r="L30" s="589" t="s">
        <v>1530</v>
      </c>
      <c r="M30" s="583" t="s">
        <v>1531</v>
      </c>
    </row>
    <row r="31" spans="1:13" ht="30" customHeight="1">
      <c r="A31" s="588" t="s">
        <v>1532</v>
      </c>
      <c r="B31" s="579" t="s">
        <v>1515</v>
      </c>
      <c r="C31" s="580" t="s">
        <v>1515</v>
      </c>
      <c r="D31" s="579" t="s">
        <v>1515</v>
      </c>
      <c r="E31" s="580" t="s">
        <v>1515</v>
      </c>
      <c r="F31" s="581" t="s">
        <v>1515</v>
      </c>
      <c r="G31" s="580" t="s">
        <v>1515</v>
      </c>
      <c r="H31" s="579" t="s">
        <v>1515</v>
      </c>
      <c r="I31" s="580" t="s">
        <v>1515</v>
      </c>
      <c r="J31" s="579" t="s">
        <v>1515</v>
      </c>
      <c r="K31" s="580" t="s">
        <v>1515</v>
      </c>
      <c r="L31" s="589" t="s">
        <v>1532</v>
      </c>
      <c r="M31" s="600" t="s">
        <v>1533</v>
      </c>
    </row>
    <row r="32" spans="1:13" ht="30" customHeight="1">
      <c r="A32" s="588" t="s">
        <v>1249</v>
      </c>
      <c r="B32" s="579" t="s">
        <v>1515</v>
      </c>
      <c r="C32" s="580" t="s">
        <v>1515</v>
      </c>
      <c r="D32" s="579" t="s">
        <v>1515</v>
      </c>
      <c r="E32" s="580" t="s">
        <v>1515</v>
      </c>
      <c r="F32" s="581" t="s">
        <v>1515</v>
      </c>
      <c r="G32" s="580" t="s">
        <v>1515</v>
      </c>
      <c r="H32" s="579">
        <v>2567.1533534999999</v>
      </c>
      <c r="I32" s="580">
        <v>6.8785250940262097E-4</v>
      </c>
      <c r="J32" s="579">
        <v>2567.1533534999999</v>
      </c>
      <c r="K32" s="580">
        <v>6.8785250940262097E-4</v>
      </c>
      <c r="L32" s="589" t="s">
        <v>1249</v>
      </c>
      <c r="M32" s="583" t="s">
        <v>1534</v>
      </c>
    </row>
    <row r="33" spans="1:13" ht="5.0999999999999996" customHeight="1">
      <c r="A33" s="605"/>
      <c r="B33" s="606"/>
      <c r="C33" s="607"/>
      <c r="D33" s="606"/>
      <c r="E33" s="607"/>
      <c r="F33" s="606"/>
      <c r="G33" s="607"/>
      <c r="H33" s="606"/>
      <c r="I33" s="608"/>
      <c r="J33" s="606"/>
      <c r="K33" s="608"/>
      <c r="L33" s="609"/>
      <c r="M33" s="583"/>
    </row>
    <row r="34" spans="1:13" ht="15">
      <c r="L34" s="473" t="s">
        <v>1567</v>
      </c>
    </row>
    <row r="35" spans="1:13" ht="15" customHeight="1">
      <c r="B35" s="563"/>
      <c r="C35" s="563"/>
      <c r="D35" s="563"/>
      <c r="E35" s="563"/>
      <c r="F35" s="563"/>
      <c r="G35" s="564" t="s">
        <v>1507</v>
      </c>
      <c r="H35" s="565" t="s">
        <v>1508</v>
      </c>
      <c r="I35" s="563"/>
      <c r="J35" s="563"/>
      <c r="K35" s="563"/>
      <c r="M35" s="563"/>
    </row>
    <row r="36" spans="1:13" ht="15" customHeight="1">
      <c r="B36" s="563"/>
      <c r="C36" s="563"/>
      <c r="D36" s="563"/>
      <c r="E36" s="563"/>
      <c r="F36" s="563"/>
      <c r="G36" s="564" t="s">
        <v>1566</v>
      </c>
      <c r="H36" s="565" t="s">
        <v>150</v>
      </c>
      <c r="I36" s="563"/>
      <c r="J36" s="563"/>
      <c r="K36" s="563"/>
      <c r="L36" s="563"/>
    </row>
    <row r="37" spans="1:13" ht="15" customHeight="1">
      <c r="B37" s="563"/>
      <c r="C37" s="563"/>
      <c r="D37" s="563"/>
      <c r="E37" s="563"/>
      <c r="F37" s="563"/>
      <c r="G37" s="564" t="s">
        <v>151</v>
      </c>
      <c r="H37" s="610" t="s">
        <v>152</v>
      </c>
      <c r="I37" s="567"/>
      <c r="J37" s="567"/>
      <c r="K37" s="567"/>
    </row>
    <row r="38" spans="1:13" ht="12" customHeight="1">
      <c r="B38" s="563"/>
      <c r="C38" s="563"/>
      <c r="D38" s="563"/>
      <c r="E38" s="563"/>
      <c r="F38" s="563"/>
      <c r="G38" s="564"/>
      <c r="H38" s="610"/>
      <c r="I38" s="567"/>
      <c r="J38" s="567"/>
      <c r="K38" s="567"/>
      <c r="L38" s="568" t="s">
        <v>57</v>
      </c>
    </row>
    <row r="39" spans="1:13" ht="15" customHeight="1">
      <c r="A39" s="1045" t="s">
        <v>1509</v>
      </c>
      <c r="B39" s="1069" t="s">
        <v>1510</v>
      </c>
      <c r="C39" s="1070"/>
      <c r="D39" s="1070"/>
      <c r="E39" s="1070"/>
      <c r="F39" s="1070"/>
      <c r="G39" s="1070"/>
      <c r="H39" s="1071" t="s">
        <v>1511</v>
      </c>
      <c r="I39" s="1071"/>
      <c r="J39" s="1071"/>
      <c r="K39" s="1072"/>
      <c r="L39" s="1045" t="s">
        <v>1509</v>
      </c>
    </row>
    <row r="40" spans="1:13" ht="20.100000000000001" customHeight="1">
      <c r="A40" s="1046"/>
      <c r="B40" s="1049" t="s">
        <v>428</v>
      </c>
      <c r="C40" s="1049"/>
      <c r="D40" s="1049"/>
      <c r="E40" s="1049"/>
      <c r="F40" s="1049"/>
      <c r="G40" s="1049"/>
      <c r="H40" s="1049" t="s">
        <v>429</v>
      </c>
      <c r="I40" s="1049"/>
      <c r="J40" s="1049" t="s">
        <v>1490</v>
      </c>
      <c r="K40" s="1049"/>
      <c r="L40" s="1046"/>
      <c r="M40" s="1067" t="s">
        <v>1509</v>
      </c>
    </row>
    <row r="41" spans="1:13" ht="20.100000000000001" customHeight="1">
      <c r="A41" s="1046"/>
      <c r="B41" s="1049" t="s">
        <v>430</v>
      </c>
      <c r="C41" s="1049"/>
      <c r="D41" s="1049" t="s">
        <v>431</v>
      </c>
      <c r="E41" s="1049"/>
      <c r="F41" s="1049" t="s">
        <v>61</v>
      </c>
      <c r="G41" s="1049"/>
      <c r="H41" s="1049"/>
      <c r="I41" s="1049"/>
      <c r="J41" s="1049"/>
      <c r="K41" s="1049"/>
      <c r="L41" s="1046"/>
      <c r="M41" s="1068"/>
    </row>
    <row r="42" spans="1:13" ht="50.1" customHeight="1">
      <c r="A42" s="1046"/>
      <c r="B42" s="569" t="s">
        <v>8</v>
      </c>
      <c r="C42" s="480" t="s">
        <v>9</v>
      </c>
      <c r="D42" s="569" t="s">
        <v>8</v>
      </c>
      <c r="E42" s="480" t="s">
        <v>9</v>
      </c>
      <c r="F42" s="569" t="s">
        <v>8</v>
      </c>
      <c r="G42" s="480" t="s">
        <v>9</v>
      </c>
      <c r="H42" s="569" t="s">
        <v>8</v>
      </c>
      <c r="I42" s="480" t="s">
        <v>9</v>
      </c>
      <c r="J42" s="569" t="s">
        <v>8</v>
      </c>
      <c r="K42" s="480" t="s">
        <v>9</v>
      </c>
      <c r="L42" s="1046"/>
      <c r="M42" s="1068"/>
    </row>
    <row r="43" spans="1:13" ht="20.100000000000001" customHeight="1">
      <c r="A43" s="1047"/>
      <c r="B43" s="569" t="s">
        <v>11</v>
      </c>
      <c r="C43" s="569" t="s">
        <v>12</v>
      </c>
      <c r="D43" s="569" t="s">
        <v>13</v>
      </c>
      <c r="E43" s="569" t="s">
        <v>14</v>
      </c>
      <c r="F43" s="569" t="s">
        <v>1512</v>
      </c>
      <c r="G43" s="569" t="s">
        <v>16</v>
      </c>
      <c r="H43" s="569" t="s">
        <v>17</v>
      </c>
      <c r="I43" s="569" t="s">
        <v>18</v>
      </c>
      <c r="J43" s="569" t="s">
        <v>1513</v>
      </c>
      <c r="K43" s="569" t="s">
        <v>179</v>
      </c>
      <c r="L43" s="1047"/>
      <c r="M43" s="570"/>
    </row>
    <row r="44" spans="1:13" ht="5.0999999999999996" customHeight="1">
      <c r="A44" s="571"/>
      <c r="B44" s="571"/>
      <c r="C44" s="571"/>
      <c r="D44" s="571"/>
      <c r="E44" s="571"/>
      <c r="F44" s="571"/>
      <c r="G44" s="571"/>
      <c r="H44" s="571"/>
      <c r="I44" s="571"/>
      <c r="J44" s="571"/>
      <c r="K44" s="571"/>
      <c r="L44" s="571"/>
      <c r="M44" s="571"/>
    </row>
    <row r="45" spans="1:13" ht="35.25" customHeight="1">
      <c r="A45" s="611" t="s">
        <v>1536</v>
      </c>
      <c r="B45" s="579" t="s">
        <v>1515</v>
      </c>
      <c r="C45" s="580" t="s">
        <v>1515</v>
      </c>
      <c r="D45" s="579" t="s">
        <v>1515</v>
      </c>
      <c r="E45" s="580" t="s">
        <v>1515</v>
      </c>
      <c r="F45" s="581" t="s">
        <v>1515</v>
      </c>
      <c r="G45" s="580" t="s">
        <v>1515</v>
      </c>
      <c r="H45" s="579" t="s">
        <v>1515</v>
      </c>
      <c r="I45" s="580" t="s">
        <v>1515</v>
      </c>
      <c r="J45" s="579" t="s">
        <v>1515</v>
      </c>
      <c r="K45" s="580" t="s">
        <v>1515</v>
      </c>
      <c r="L45" s="589" t="s">
        <v>1536</v>
      </c>
      <c r="M45" s="600" t="s">
        <v>1537</v>
      </c>
    </row>
    <row r="46" spans="1:13" s="563" customFormat="1" ht="24" customHeight="1">
      <c r="A46" s="588" t="s">
        <v>1538</v>
      </c>
      <c r="B46" s="573" t="s">
        <v>1515</v>
      </c>
      <c r="C46" s="580" t="s">
        <v>1515</v>
      </c>
      <c r="D46" s="573" t="s">
        <v>1515</v>
      </c>
      <c r="E46" s="580" t="s">
        <v>1515</v>
      </c>
      <c r="F46" s="575" t="s">
        <v>1515</v>
      </c>
      <c r="G46" s="580" t="s">
        <v>1515</v>
      </c>
      <c r="H46" s="579" t="s">
        <v>1515</v>
      </c>
      <c r="I46" s="580" t="s">
        <v>1515</v>
      </c>
      <c r="J46" s="579" t="s">
        <v>1515</v>
      </c>
      <c r="K46" s="580" t="s">
        <v>1515</v>
      </c>
      <c r="L46" s="589" t="s">
        <v>1538</v>
      </c>
      <c r="M46" s="600" t="s">
        <v>1538</v>
      </c>
    </row>
    <row r="47" spans="1:13" ht="24" customHeight="1">
      <c r="A47" s="578" t="s">
        <v>1539</v>
      </c>
      <c r="B47" s="579" t="s">
        <v>1515</v>
      </c>
      <c r="C47" s="580" t="s">
        <v>1515</v>
      </c>
      <c r="D47" s="579" t="s">
        <v>1515</v>
      </c>
      <c r="E47" s="580" t="s">
        <v>1515</v>
      </c>
      <c r="F47" s="581" t="s">
        <v>1515</v>
      </c>
      <c r="G47" s="580" t="s">
        <v>1515</v>
      </c>
      <c r="H47" s="579" t="s">
        <v>1515</v>
      </c>
      <c r="I47" s="580" t="s">
        <v>1515</v>
      </c>
      <c r="J47" s="579" t="s">
        <v>1515</v>
      </c>
      <c r="K47" s="580" t="s">
        <v>1515</v>
      </c>
      <c r="L47" s="582" t="s">
        <v>1539</v>
      </c>
      <c r="M47" s="583" t="s">
        <v>1539</v>
      </c>
    </row>
    <row r="48" spans="1:13" ht="30" customHeight="1">
      <c r="A48" s="588" t="s">
        <v>1540</v>
      </c>
      <c r="B48" s="579" t="s">
        <v>1515</v>
      </c>
      <c r="C48" s="580" t="s">
        <v>1515</v>
      </c>
      <c r="D48" s="579" t="s">
        <v>1515</v>
      </c>
      <c r="E48" s="580" t="s">
        <v>1515</v>
      </c>
      <c r="F48" s="581" t="s">
        <v>1515</v>
      </c>
      <c r="G48" s="580" t="s">
        <v>1515</v>
      </c>
      <c r="H48" s="579" t="s">
        <v>1515</v>
      </c>
      <c r="I48" s="580" t="s">
        <v>1515</v>
      </c>
      <c r="J48" s="579" t="s">
        <v>1515</v>
      </c>
      <c r="K48" s="580" t="s">
        <v>1515</v>
      </c>
      <c r="L48" s="589" t="s">
        <v>1540</v>
      </c>
      <c r="M48" s="583" t="s">
        <v>1541</v>
      </c>
    </row>
    <row r="49" spans="1:13" s="563" customFormat="1" ht="24" customHeight="1">
      <c r="A49" s="578" t="s">
        <v>1542</v>
      </c>
      <c r="B49" s="579" t="s">
        <v>1515</v>
      </c>
      <c r="C49" s="580" t="s">
        <v>1515</v>
      </c>
      <c r="D49" s="579" t="s">
        <v>1515</v>
      </c>
      <c r="E49" s="580" t="s">
        <v>1515</v>
      </c>
      <c r="F49" s="603" t="s">
        <v>1515</v>
      </c>
      <c r="G49" s="580" t="s">
        <v>1515</v>
      </c>
      <c r="H49" s="579" t="s">
        <v>1515</v>
      </c>
      <c r="I49" s="580" t="s">
        <v>1515</v>
      </c>
      <c r="J49" s="579" t="s">
        <v>1515</v>
      </c>
      <c r="K49" s="580" t="s">
        <v>1515</v>
      </c>
      <c r="L49" s="582" t="s">
        <v>1542</v>
      </c>
      <c r="M49" s="583" t="s">
        <v>1543</v>
      </c>
    </row>
    <row r="50" spans="1:13" ht="24" customHeight="1">
      <c r="A50" s="588" t="s">
        <v>1255</v>
      </c>
      <c r="B50" s="579" t="s">
        <v>1515</v>
      </c>
      <c r="C50" s="580" t="s">
        <v>1515</v>
      </c>
      <c r="D50" s="579" t="s">
        <v>1515</v>
      </c>
      <c r="E50" s="580" t="s">
        <v>1515</v>
      </c>
      <c r="F50" s="581" t="s">
        <v>1515</v>
      </c>
      <c r="G50" s="580" t="s">
        <v>1515</v>
      </c>
      <c r="H50" s="579" t="s">
        <v>1515</v>
      </c>
      <c r="I50" s="580" t="s">
        <v>1515</v>
      </c>
      <c r="J50" s="579" t="s">
        <v>1515</v>
      </c>
      <c r="K50" s="580" t="s">
        <v>1515</v>
      </c>
      <c r="L50" s="589" t="s">
        <v>1255</v>
      </c>
      <c r="M50" s="600" t="s">
        <v>1255</v>
      </c>
    </row>
    <row r="51" spans="1:13" s="563" customFormat="1" ht="24" customHeight="1">
      <c r="A51" s="585" t="s">
        <v>1544</v>
      </c>
      <c r="B51" s="573" t="s">
        <v>1515</v>
      </c>
      <c r="C51" s="574" t="s">
        <v>1515</v>
      </c>
      <c r="D51" s="573" t="s">
        <v>1515</v>
      </c>
      <c r="E51" s="574" t="s">
        <v>1515</v>
      </c>
      <c r="F51" s="575" t="s">
        <v>1515</v>
      </c>
      <c r="G51" s="574" t="s">
        <v>1515</v>
      </c>
      <c r="H51" s="573" t="s">
        <v>1515</v>
      </c>
      <c r="I51" s="574" t="s">
        <v>1515</v>
      </c>
      <c r="J51" s="573" t="s">
        <v>1515</v>
      </c>
      <c r="K51" s="574" t="s">
        <v>1515</v>
      </c>
      <c r="L51" s="586" t="s">
        <v>1544</v>
      </c>
      <c r="M51" s="587" t="s">
        <v>1544</v>
      </c>
    </row>
    <row r="52" spans="1:13" ht="40.5" customHeight="1">
      <c r="A52" s="588" t="s">
        <v>1545</v>
      </c>
      <c r="B52" s="579" t="s">
        <v>1515</v>
      </c>
      <c r="C52" s="580" t="s">
        <v>1515</v>
      </c>
      <c r="D52" s="579" t="s">
        <v>1515</v>
      </c>
      <c r="E52" s="580" t="s">
        <v>1515</v>
      </c>
      <c r="F52" s="581" t="s">
        <v>1515</v>
      </c>
      <c r="G52" s="580" t="s">
        <v>1515</v>
      </c>
      <c r="H52" s="579" t="s">
        <v>1515</v>
      </c>
      <c r="I52" s="580" t="s">
        <v>1515</v>
      </c>
      <c r="J52" s="579" t="s">
        <v>1515</v>
      </c>
      <c r="K52" s="580" t="s">
        <v>1515</v>
      </c>
      <c r="L52" s="589" t="s">
        <v>1545</v>
      </c>
      <c r="M52" s="600" t="s">
        <v>1546</v>
      </c>
    </row>
    <row r="53" spans="1:13" ht="30" customHeight="1">
      <c r="A53" s="588" t="s">
        <v>1258</v>
      </c>
      <c r="B53" s="579" t="s">
        <v>1515</v>
      </c>
      <c r="C53" s="580" t="s">
        <v>1515</v>
      </c>
      <c r="D53" s="579" t="s">
        <v>1515</v>
      </c>
      <c r="E53" s="580" t="s">
        <v>1515</v>
      </c>
      <c r="F53" s="581" t="s">
        <v>1515</v>
      </c>
      <c r="G53" s="580" t="s">
        <v>1515</v>
      </c>
      <c r="H53" s="579" t="s">
        <v>1515</v>
      </c>
      <c r="I53" s="580" t="s">
        <v>1515</v>
      </c>
      <c r="J53" s="579" t="s">
        <v>1515</v>
      </c>
      <c r="K53" s="580" t="s">
        <v>1515</v>
      </c>
      <c r="L53" s="589" t="s">
        <v>1258</v>
      </c>
      <c r="M53" s="600" t="s">
        <v>1547</v>
      </c>
    </row>
    <row r="54" spans="1:13" s="563" customFormat="1" ht="24" customHeight="1">
      <c r="A54" s="588" t="s">
        <v>1259</v>
      </c>
      <c r="B54" s="573" t="s">
        <v>1515</v>
      </c>
      <c r="C54" s="580" t="s">
        <v>1515</v>
      </c>
      <c r="D54" s="573" t="s">
        <v>1515</v>
      </c>
      <c r="E54" s="580" t="s">
        <v>1515</v>
      </c>
      <c r="F54" s="575" t="s">
        <v>1515</v>
      </c>
      <c r="G54" s="580" t="s">
        <v>1515</v>
      </c>
      <c r="H54" s="579" t="s">
        <v>1515</v>
      </c>
      <c r="I54" s="580" t="s">
        <v>1515</v>
      </c>
      <c r="J54" s="579" t="s">
        <v>1515</v>
      </c>
      <c r="K54" s="580" t="s">
        <v>1515</v>
      </c>
      <c r="L54" s="589" t="s">
        <v>1259</v>
      </c>
      <c r="M54" s="600" t="s">
        <v>1259</v>
      </c>
    </row>
    <row r="55" spans="1:13" ht="24" customHeight="1">
      <c r="A55" s="585" t="s">
        <v>1260</v>
      </c>
      <c r="B55" s="573" t="s">
        <v>1515</v>
      </c>
      <c r="C55" s="574" t="s">
        <v>1515</v>
      </c>
      <c r="D55" s="573" t="s">
        <v>1515</v>
      </c>
      <c r="E55" s="574" t="s">
        <v>1515</v>
      </c>
      <c r="F55" s="575" t="s">
        <v>1515</v>
      </c>
      <c r="G55" s="574" t="s">
        <v>1515</v>
      </c>
      <c r="H55" s="573">
        <v>240902.40247830001</v>
      </c>
      <c r="I55" s="574">
        <v>6.4548275559736107E-2</v>
      </c>
      <c r="J55" s="573">
        <v>240902.40247830001</v>
      </c>
      <c r="K55" s="574">
        <v>6.4548275559736107E-2</v>
      </c>
      <c r="L55" s="586" t="s">
        <v>1260</v>
      </c>
      <c r="M55" s="587" t="s">
        <v>1260</v>
      </c>
    </row>
    <row r="56" spans="1:13" s="563" customFormat="1" ht="30" customHeight="1">
      <c r="A56" s="588" t="s">
        <v>1548</v>
      </c>
      <c r="B56" s="579" t="s">
        <v>1515</v>
      </c>
      <c r="C56" s="580" t="s">
        <v>1515</v>
      </c>
      <c r="D56" s="579" t="s">
        <v>1515</v>
      </c>
      <c r="E56" s="580" t="s">
        <v>1515</v>
      </c>
      <c r="F56" s="581" t="s">
        <v>1515</v>
      </c>
      <c r="G56" s="580" t="s">
        <v>1515</v>
      </c>
      <c r="H56" s="579">
        <v>214870.8498078</v>
      </c>
      <c r="I56" s="580">
        <v>5.7573285614691598E-2</v>
      </c>
      <c r="J56" s="579">
        <v>214870.8498078</v>
      </c>
      <c r="K56" s="580">
        <v>5.7573285614691598E-2</v>
      </c>
      <c r="L56" s="589" t="s">
        <v>1548</v>
      </c>
      <c r="M56" s="600" t="s">
        <v>1549</v>
      </c>
    </row>
    <row r="57" spans="1:13" ht="24" customHeight="1">
      <c r="A57" s="588" t="s">
        <v>1550</v>
      </c>
      <c r="B57" s="579" t="s">
        <v>1515</v>
      </c>
      <c r="C57" s="580" t="s">
        <v>1515</v>
      </c>
      <c r="D57" s="612" t="s">
        <v>1515</v>
      </c>
      <c r="E57" s="580" t="s">
        <v>1515</v>
      </c>
      <c r="F57" s="581" t="s">
        <v>1515</v>
      </c>
      <c r="G57" s="580" t="s">
        <v>1515</v>
      </c>
      <c r="H57" s="579" t="s">
        <v>1515</v>
      </c>
      <c r="I57" s="580" t="s">
        <v>1515</v>
      </c>
      <c r="J57" s="579" t="s">
        <v>1515</v>
      </c>
      <c r="K57" s="580" t="s">
        <v>1515</v>
      </c>
      <c r="L57" s="589" t="s">
        <v>1550</v>
      </c>
      <c r="M57" s="600" t="s">
        <v>1550</v>
      </c>
    </row>
    <row r="58" spans="1:13" ht="24" customHeight="1">
      <c r="A58" s="588" t="s">
        <v>1551</v>
      </c>
      <c r="B58" s="579" t="s">
        <v>1515</v>
      </c>
      <c r="C58" s="580" t="s">
        <v>1515</v>
      </c>
      <c r="D58" s="579" t="s">
        <v>1515</v>
      </c>
      <c r="E58" s="580" t="s">
        <v>1515</v>
      </c>
      <c r="F58" s="581" t="s">
        <v>1515</v>
      </c>
      <c r="G58" s="580" t="s">
        <v>1515</v>
      </c>
      <c r="H58" s="579">
        <v>6996.9180631999998</v>
      </c>
      <c r="I58" s="580">
        <v>1.8747799547288099E-3</v>
      </c>
      <c r="J58" s="579">
        <v>6996.9180631999998</v>
      </c>
      <c r="K58" s="580">
        <v>1.8747799547288099E-3</v>
      </c>
      <c r="L58" s="589" t="s">
        <v>1551</v>
      </c>
      <c r="M58" s="600" t="s">
        <v>1552</v>
      </c>
    </row>
    <row r="59" spans="1:13" ht="18.75" customHeight="1">
      <c r="A59" s="578" t="s">
        <v>1553</v>
      </c>
      <c r="B59" s="579" t="s">
        <v>1515</v>
      </c>
      <c r="C59" s="580" t="s">
        <v>1515</v>
      </c>
      <c r="D59" s="579" t="s">
        <v>1515</v>
      </c>
      <c r="E59" s="580" t="s">
        <v>1515</v>
      </c>
      <c r="F59" s="581" t="s">
        <v>1515</v>
      </c>
      <c r="G59" s="580" t="s">
        <v>1515</v>
      </c>
      <c r="H59" s="579">
        <v>19034.634607299999</v>
      </c>
      <c r="I59" s="580">
        <v>5.1002099903157501E-3</v>
      </c>
      <c r="J59" s="579">
        <v>19034.634607299999</v>
      </c>
      <c r="K59" s="580">
        <v>5.1002099903157501E-3</v>
      </c>
      <c r="L59" s="582" t="s">
        <v>1553</v>
      </c>
      <c r="M59" s="583" t="s">
        <v>1554</v>
      </c>
    </row>
    <row r="60" spans="1:13" ht="24.75" customHeight="1">
      <c r="A60" s="578" t="s">
        <v>1555</v>
      </c>
      <c r="B60" s="579" t="s">
        <v>1515</v>
      </c>
      <c r="C60" s="580" t="s">
        <v>1515</v>
      </c>
      <c r="D60" s="579" t="s">
        <v>1515</v>
      </c>
      <c r="E60" s="580" t="s">
        <v>1515</v>
      </c>
      <c r="F60" s="581" t="s">
        <v>1515</v>
      </c>
      <c r="G60" s="580" t="s">
        <v>1515</v>
      </c>
      <c r="H60" s="579" t="s">
        <v>1515</v>
      </c>
      <c r="I60" s="580" t="s">
        <v>1515</v>
      </c>
      <c r="J60" s="579" t="s">
        <v>1515</v>
      </c>
      <c r="K60" s="580" t="s">
        <v>1515</v>
      </c>
      <c r="L60" s="582" t="s">
        <v>1555</v>
      </c>
      <c r="M60" s="583" t="s">
        <v>1555</v>
      </c>
    </row>
    <row r="61" spans="1:13" ht="18.75" customHeight="1">
      <c r="A61" s="578" t="s">
        <v>1556</v>
      </c>
      <c r="B61" s="579" t="s">
        <v>1515</v>
      </c>
      <c r="C61" s="580" t="s">
        <v>1515</v>
      </c>
      <c r="D61" s="579" t="s">
        <v>1515</v>
      </c>
      <c r="E61" s="580" t="s">
        <v>1515</v>
      </c>
      <c r="F61" s="581" t="s">
        <v>1515</v>
      </c>
      <c r="G61" s="580" t="s">
        <v>1515</v>
      </c>
      <c r="H61" s="579" t="s">
        <v>1515</v>
      </c>
      <c r="I61" s="580" t="s">
        <v>1515</v>
      </c>
      <c r="J61" s="579" t="s">
        <v>1515</v>
      </c>
      <c r="K61" s="580" t="s">
        <v>1515</v>
      </c>
      <c r="L61" s="582" t="s">
        <v>1556</v>
      </c>
      <c r="M61" s="583" t="s">
        <v>1556</v>
      </c>
    </row>
    <row r="62" spans="1:13" ht="24" customHeight="1">
      <c r="A62" s="585" t="s">
        <v>1302</v>
      </c>
      <c r="B62" s="573" t="s">
        <v>1515</v>
      </c>
      <c r="C62" s="574" t="s">
        <v>1515</v>
      </c>
      <c r="D62" s="573" t="s">
        <v>1515</v>
      </c>
      <c r="E62" s="574" t="s">
        <v>1515</v>
      </c>
      <c r="F62" s="575" t="s">
        <v>1515</v>
      </c>
      <c r="G62" s="574" t="s">
        <v>1515</v>
      </c>
      <c r="H62" s="573" t="s">
        <v>1515</v>
      </c>
      <c r="I62" s="574" t="s">
        <v>1515</v>
      </c>
      <c r="J62" s="573" t="s">
        <v>1515</v>
      </c>
      <c r="K62" s="574" t="s">
        <v>1515</v>
      </c>
      <c r="L62" s="586" t="s">
        <v>1302</v>
      </c>
      <c r="M62" s="587" t="s">
        <v>1557</v>
      </c>
    </row>
    <row r="63" spans="1:13" ht="24" customHeight="1">
      <c r="A63" s="585" t="s">
        <v>1558</v>
      </c>
      <c r="B63" s="573" t="s">
        <v>1515</v>
      </c>
      <c r="C63" s="574" t="s">
        <v>1515</v>
      </c>
      <c r="D63" s="573" t="s">
        <v>1515</v>
      </c>
      <c r="E63" s="574" t="s">
        <v>1515</v>
      </c>
      <c r="F63" s="575" t="s">
        <v>1515</v>
      </c>
      <c r="G63" s="574" t="s">
        <v>1515</v>
      </c>
      <c r="H63" s="573">
        <v>183369.35819659999</v>
      </c>
      <c r="I63" s="574">
        <v>4.9132660115966599E-2</v>
      </c>
      <c r="J63" s="573">
        <v>183369.35819659999</v>
      </c>
      <c r="K63" s="574">
        <v>4.9132660115966599E-2</v>
      </c>
      <c r="L63" s="586" t="s">
        <v>1558</v>
      </c>
      <c r="M63" s="587" t="s">
        <v>1559</v>
      </c>
    </row>
    <row r="64" spans="1:13" s="563" customFormat="1" ht="24" customHeight="1">
      <c r="A64" s="585" t="s">
        <v>1560</v>
      </c>
      <c r="B64" s="573" t="s">
        <v>1515</v>
      </c>
      <c r="C64" s="574" t="s">
        <v>1515</v>
      </c>
      <c r="D64" s="573" t="s">
        <v>1515</v>
      </c>
      <c r="E64" s="574" t="s">
        <v>1515</v>
      </c>
      <c r="F64" s="575" t="s">
        <v>1515</v>
      </c>
      <c r="G64" s="574" t="s">
        <v>1515</v>
      </c>
      <c r="H64" s="573">
        <v>95474.098212199999</v>
      </c>
      <c r="I64" s="574">
        <v>2.5581680949709602E-2</v>
      </c>
      <c r="J64" s="573">
        <v>95474.098212199999</v>
      </c>
      <c r="K64" s="574">
        <v>2.5581680949709602E-2</v>
      </c>
      <c r="L64" s="586" t="s">
        <v>1560</v>
      </c>
      <c r="M64" s="587" t="s">
        <v>1560</v>
      </c>
    </row>
    <row r="65" spans="1:13" s="563" customFormat="1" ht="9.75" customHeight="1">
      <c r="A65" s="585"/>
      <c r="B65" s="615"/>
      <c r="C65" s="574"/>
      <c r="D65" s="615"/>
      <c r="E65" s="574"/>
      <c r="F65" s="615"/>
      <c r="G65" s="574"/>
      <c r="H65" s="615"/>
      <c r="I65" s="574"/>
      <c r="J65" s="615"/>
      <c r="K65" s="574"/>
      <c r="L65" s="586"/>
      <c r="M65" s="587"/>
    </row>
    <row r="66" spans="1:13" ht="30" customHeight="1">
      <c r="A66" s="616" t="s">
        <v>1561</v>
      </c>
      <c r="B66" s="617" t="s">
        <v>1515</v>
      </c>
      <c r="C66" s="618" t="s">
        <v>1515</v>
      </c>
      <c r="D66" s="617" t="s">
        <v>1515</v>
      </c>
      <c r="E66" s="618" t="s">
        <v>1515</v>
      </c>
      <c r="F66" s="617" t="s">
        <v>1515</v>
      </c>
      <c r="G66" s="618" t="s">
        <v>1515</v>
      </c>
      <c r="H66" s="617">
        <v>3732127.6267924001</v>
      </c>
      <c r="I66" s="618">
        <v>1</v>
      </c>
      <c r="J66" s="617">
        <v>3732127.6267924001</v>
      </c>
      <c r="K66" s="618">
        <v>1</v>
      </c>
      <c r="L66" s="619" t="s">
        <v>1561</v>
      </c>
      <c r="M66" s="620" t="s">
        <v>1562</v>
      </c>
    </row>
    <row r="67" spans="1:13" ht="12.75">
      <c r="A67" s="469" t="s">
        <v>135</v>
      </c>
    </row>
    <row r="68" spans="1:13" ht="12.75">
      <c r="A68" s="470" t="s">
        <v>1471</v>
      </c>
      <c r="B68" s="621"/>
      <c r="C68" s="621"/>
      <c r="D68" s="621"/>
      <c r="E68" s="621"/>
      <c r="F68" s="621"/>
      <c r="G68" s="621"/>
      <c r="H68" s="621"/>
      <c r="I68" s="621"/>
      <c r="J68" s="621"/>
      <c r="K68" s="621"/>
    </row>
    <row r="69" spans="1:13" ht="15">
      <c r="A69" s="471" t="s">
        <v>1472</v>
      </c>
      <c r="B69" s="621"/>
      <c r="C69" s="621"/>
      <c r="D69" s="621"/>
      <c r="E69" s="621"/>
      <c r="F69" s="621"/>
      <c r="G69" s="621"/>
      <c r="H69" s="621"/>
      <c r="I69" s="621"/>
      <c r="J69" s="621"/>
    </row>
    <row r="73" spans="1:13">
      <c r="B73" s="621"/>
      <c r="C73" s="621"/>
      <c r="D73" s="621"/>
      <c r="E73" s="621"/>
      <c r="F73" s="621"/>
    </row>
    <row r="89" ht="12.75" customHeight="1"/>
    <row r="92" ht="23.25" customHeight="1"/>
    <row r="93" ht="34.5" customHeight="1"/>
    <row r="98" ht="45.75" customHeight="1"/>
    <row r="103" ht="23.25" customHeight="1"/>
    <row r="104" ht="34.5" customHeight="1"/>
    <row r="105" ht="34.5" customHeight="1"/>
    <row r="106" ht="45.75" customHeight="1"/>
    <row r="108" ht="57" customHeight="1"/>
    <row r="110" ht="34.5" customHeight="1"/>
    <row r="114" ht="45.75" customHeight="1"/>
    <row r="115" ht="34.5" customHeight="1"/>
    <row r="116" ht="34.5" customHeight="1"/>
    <row r="117" ht="45.75" customHeight="1"/>
    <row r="118" ht="68.25" customHeight="1"/>
    <row r="119" ht="34.5" customHeight="1"/>
    <row r="120" ht="45.75" customHeight="1"/>
    <row r="121" ht="34.5" customHeight="1"/>
    <row r="122" ht="45.75" customHeight="1"/>
    <row r="123" ht="34.5" customHeight="1"/>
    <row r="124" ht="34.5" customHeight="1"/>
    <row r="125" ht="34.5" customHeight="1"/>
    <row r="126" ht="45.75" customHeight="1"/>
    <row r="127" ht="23.25" customHeight="1"/>
    <row r="128" ht="57" customHeight="1"/>
    <row r="129" ht="23.25" customHeight="1"/>
    <row r="130" ht="23.25" customHeight="1"/>
    <row r="132" ht="34.5" customHeight="1"/>
    <row r="140" ht="12.75" customHeight="1"/>
    <row r="143" ht="34.5" customHeight="1"/>
    <row r="144" ht="23.25" customHeight="1"/>
    <row r="145" ht="57" customHeight="1"/>
    <row r="146" ht="45.75" customHeight="1"/>
    <row r="152" ht="113.25" customHeight="1"/>
    <row r="154" ht="34.5" customHeight="1"/>
    <row r="155" ht="45.75" customHeight="1"/>
    <row r="156" ht="12.75" customHeight="1"/>
  </sheetData>
  <mergeCells count="22">
    <mergeCell ref="M40:M42"/>
    <mergeCell ref="B41:C41"/>
    <mergeCell ref="D41:E41"/>
    <mergeCell ref="F41:G41"/>
    <mergeCell ref="A6:A10"/>
    <mergeCell ref="B6:G6"/>
    <mergeCell ref="H6:K6"/>
    <mergeCell ref="L6:L10"/>
    <mergeCell ref="B7:G7"/>
    <mergeCell ref="H7:I8"/>
    <mergeCell ref="A39:A43"/>
    <mergeCell ref="B39:G39"/>
    <mergeCell ref="H39:K39"/>
    <mergeCell ref="L39:L43"/>
    <mergeCell ref="B40:G40"/>
    <mergeCell ref="H40:I41"/>
    <mergeCell ref="J40:K41"/>
    <mergeCell ref="J7:K8"/>
    <mergeCell ref="M7:M9"/>
    <mergeCell ref="B8:C8"/>
    <mergeCell ref="D8:E8"/>
    <mergeCell ref="F8:G8"/>
  </mergeCells>
  <pageMargins left="0.44" right="0.28999999999999998" top="0.75" bottom="0.7" header="0.5" footer="0.5"/>
  <pageSetup paperSize="9" scale="90" firstPageNumber="116" pageOrder="overThenDown" orientation="portrait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A1:M156"/>
  <sheetViews>
    <sheetView view="pageBreakPreview" zoomScale="98" zoomScaleSheetLayoutView="98" workbookViewId="0">
      <selection activeCell="S17" sqref="S17"/>
    </sheetView>
  </sheetViews>
  <sheetFormatPr defaultColWidth="8.85546875" defaultRowHeight="12"/>
  <cols>
    <col min="1" max="1" width="38.5703125" style="562" customWidth="1"/>
    <col min="2" max="2" width="11" style="562" customWidth="1"/>
    <col min="3" max="3" width="9.85546875" style="562" customWidth="1"/>
    <col min="4" max="4" width="14.7109375" style="562" customWidth="1"/>
    <col min="5" max="5" width="8.28515625" style="562" customWidth="1"/>
    <col min="6" max="6" width="11" style="562" customWidth="1"/>
    <col min="7" max="7" width="9.140625" style="562" customWidth="1"/>
    <col min="8" max="8" width="13" style="562" customWidth="1"/>
    <col min="9" max="9" width="11" style="562" customWidth="1"/>
    <col min="10" max="10" width="12.85546875" style="562" customWidth="1"/>
    <col min="11" max="11" width="17.140625" style="562" customWidth="1"/>
    <col min="12" max="12" width="48.42578125" style="562" customWidth="1"/>
    <col min="13" max="13" width="47.85546875" style="562" hidden="1" customWidth="1"/>
    <col min="14" max="250" width="10.28515625" style="562" customWidth="1"/>
    <col min="251" max="251" width="38.5703125" style="562" customWidth="1"/>
    <col min="252" max="252" width="8.7109375" style="562" customWidth="1"/>
    <col min="253" max="253" width="9.85546875" style="562" customWidth="1"/>
    <col min="254" max="254" width="8.85546875" style="562" customWidth="1"/>
    <col min="255" max="255" width="9.85546875" style="562" customWidth="1"/>
    <col min="256" max="16384" width="8.85546875" style="562"/>
  </cols>
  <sheetData>
    <row r="1" spans="1:13" ht="15">
      <c r="L1" s="473" t="s">
        <v>1568</v>
      </c>
    </row>
    <row r="2" spans="1:13" ht="15" customHeight="1">
      <c r="B2" s="563"/>
      <c r="C2" s="563"/>
      <c r="D2" s="563"/>
      <c r="E2" s="563"/>
      <c r="F2" s="563"/>
      <c r="G2" s="564" t="s">
        <v>1507</v>
      </c>
      <c r="H2" s="565" t="s">
        <v>1508</v>
      </c>
      <c r="I2" s="563"/>
      <c r="J2" s="563"/>
      <c r="K2" s="563"/>
      <c r="M2" s="563"/>
    </row>
    <row r="3" spans="1:13" ht="15" customHeight="1">
      <c r="B3" s="563"/>
      <c r="C3" s="563"/>
      <c r="D3" s="563"/>
      <c r="E3" s="563"/>
      <c r="F3" s="563"/>
      <c r="G3" s="564" t="s">
        <v>300</v>
      </c>
      <c r="H3" s="565" t="s">
        <v>150</v>
      </c>
      <c r="I3" s="563"/>
      <c r="J3" s="563"/>
      <c r="K3" s="563"/>
      <c r="L3" s="563"/>
    </row>
    <row r="4" spans="1:13" ht="15" customHeight="1">
      <c r="B4" s="563"/>
      <c r="C4" s="563"/>
      <c r="D4" s="563"/>
      <c r="E4" s="563"/>
      <c r="F4" s="563"/>
      <c r="G4" s="564" t="s">
        <v>151</v>
      </c>
      <c r="H4" s="566" t="s">
        <v>152</v>
      </c>
      <c r="I4" s="567"/>
      <c r="J4" s="567"/>
      <c r="K4" s="567"/>
      <c r="L4" s="567"/>
    </row>
    <row r="5" spans="1:13" ht="15" customHeight="1">
      <c r="L5" s="568" t="s">
        <v>57</v>
      </c>
    </row>
    <row r="6" spans="1:13" ht="15" customHeight="1">
      <c r="A6" s="1045" t="s">
        <v>1509</v>
      </c>
      <c r="B6" s="1069" t="s">
        <v>1510</v>
      </c>
      <c r="C6" s="1070"/>
      <c r="D6" s="1070"/>
      <c r="E6" s="1070"/>
      <c r="F6" s="1070"/>
      <c r="G6" s="1070"/>
      <c r="H6" s="1071" t="s">
        <v>1511</v>
      </c>
      <c r="I6" s="1071"/>
      <c r="J6" s="1071"/>
      <c r="K6" s="1072"/>
      <c r="L6" s="1045" t="s">
        <v>1509</v>
      </c>
    </row>
    <row r="7" spans="1:13" ht="20.100000000000001" customHeight="1">
      <c r="A7" s="1046"/>
      <c r="B7" s="1049" t="s">
        <v>428</v>
      </c>
      <c r="C7" s="1049"/>
      <c r="D7" s="1049"/>
      <c r="E7" s="1049"/>
      <c r="F7" s="1049"/>
      <c r="G7" s="1049"/>
      <c r="H7" s="1049" t="s">
        <v>429</v>
      </c>
      <c r="I7" s="1049"/>
      <c r="J7" s="1049" t="s">
        <v>1490</v>
      </c>
      <c r="K7" s="1049"/>
      <c r="L7" s="1046"/>
      <c r="M7" s="1067" t="s">
        <v>1509</v>
      </c>
    </row>
    <row r="8" spans="1:13" ht="20.100000000000001" customHeight="1">
      <c r="A8" s="1046"/>
      <c r="B8" s="1049" t="s">
        <v>430</v>
      </c>
      <c r="C8" s="1049"/>
      <c r="D8" s="1049" t="s">
        <v>431</v>
      </c>
      <c r="E8" s="1049"/>
      <c r="F8" s="1049" t="s">
        <v>61</v>
      </c>
      <c r="G8" s="1049"/>
      <c r="H8" s="1049"/>
      <c r="I8" s="1049"/>
      <c r="J8" s="1049"/>
      <c r="K8" s="1049"/>
      <c r="L8" s="1046"/>
      <c r="M8" s="1068"/>
    </row>
    <row r="9" spans="1:13" ht="50.1" customHeight="1">
      <c r="A9" s="1046"/>
      <c r="B9" s="569" t="s">
        <v>8</v>
      </c>
      <c r="C9" s="480" t="s">
        <v>9</v>
      </c>
      <c r="D9" s="569" t="s">
        <v>8</v>
      </c>
      <c r="E9" s="480" t="s">
        <v>9</v>
      </c>
      <c r="F9" s="569" t="s">
        <v>8</v>
      </c>
      <c r="G9" s="480" t="s">
        <v>9</v>
      </c>
      <c r="H9" s="569" t="s">
        <v>8</v>
      </c>
      <c r="I9" s="480" t="s">
        <v>9</v>
      </c>
      <c r="J9" s="569" t="s">
        <v>8</v>
      </c>
      <c r="K9" s="480" t="s">
        <v>9</v>
      </c>
      <c r="L9" s="1046"/>
      <c r="M9" s="1068"/>
    </row>
    <row r="10" spans="1:13" ht="20.100000000000001" customHeight="1">
      <c r="A10" s="1047"/>
      <c r="B10" s="569" t="s">
        <v>11</v>
      </c>
      <c r="C10" s="569" t="s">
        <v>12</v>
      </c>
      <c r="D10" s="569" t="s">
        <v>13</v>
      </c>
      <c r="E10" s="569" t="s">
        <v>14</v>
      </c>
      <c r="F10" s="569" t="s">
        <v>1512</v>
      </c>
      <c r="G10" s="569" t="s">
        <v>16</v>
      </c>
      <c r="H10" s="569" t="s">
        <v>17</v>
      </c>
      <c r="I10" s="569" t="s">
        <v>18</v>
      </c>
      <c r="J10" s="569" t="s">
        <v>1513</v>
      </c>
      <c r="K10" s="569" t="s">
        <v>179</v>
      </c>
      <c r="L10" s="1047"/>
      <c r="M10" s="570"/>
    </row>
    <row r="11" spans="1:13" ht="5.0999999999999996" customHeight="1">
      <c r="A11" s="571"/>
      <c r="B11" s="571"/>
      <c r="C11" s="571"/>
      <c r="D11" s="571"/>
      <c r="E11" s="571"/>
      <c r="F11" s="571"/>
      <c r="G11" s="571"/>
      <c r="H11" s="571"/>
      <c r="I11" s="571"/>
      <c r="J11" s="571"/>
      <c r="K11" s="571"/>
      <c r="L11" s="571"/>
      <c r="M11" s="571"/>
    </row>
    <row r="12" spans="1:13" s="563" customFormat="1" ht="24" customHeight="1">
      <c r="A12" s="572" t="s">
        <v>1514</v>
      </c>
      <c r="B12" s="573" t="s">
        <v>1515</v>
      </c>
      <c r="C12" s="574" t="s">
        <v>1515</v>
      </c>
      <c r="D12" s="573" t="s">
        <v>1515</v>
      </c>
      <c r="E12" s="574" t="s">
        <v>1515</v>
      </c>
      <c r="F12" s="575" t="s">
        <v>1515</v>
      </c>
      <c r="G12" s="574" t="s">
        <v>1515</v>
      </c>
      <c r="H12" s="573">
        <v>94835.118021999995</v>
      </c>
      <c r="I12" s="574">
        <v>2.6355640558260101E-2</v>
      </c>
      <c r="J12" s="573">
        <v>94835.118021999995</v>
      </c>
      <c r="K12" s="574">
        <v>2.6202982424569001E-2</v>
      </c>
      <c r="L12" s="576" t="s">
        <v>1514</v>
      </c>
      <c r="M12" s="577" t="s">
        <v>1514</v>
      </c>
    </row>
    <row r="13" spans="1:13" ht="24" customHeight="1">
      <c r="A13" s="578" t="s">
        <v>1227</v>
      </c>
      <c r="B13" s="579" t="s">
        <v>1515</v>
      </c>
      <c r="C13" s="580" t="s">
        <v>1515</v>
      </c>
      <c r="D13" s="579" t="s">
        <v>1515</v>
      </c>
      <c r="E13" s="580" t="s">
        <v>1515</v>
      </c>
      <c r="F13" s="581" t="s">
        <v>1515</v>
      </c>
      <c r="G13" s="580" t="s">
        <v>1515</v>
      </c>
      <c r="H13" s="579">
        <v>93220.486277000004</v>
      </c>
      <c r="I13" s="580">
        <v>2.5906918030226701E-2</v>
      </c>
      <c r="J13" s="579">
        <v>93220.486277000004</v>
      </c>
      <c r="K13" s="580">
        <v>2.57568590040597E-2</v>
      </c>
      <c r="L13" s="582" t="s">
        <v>1227</v>
      </c>
      <c r="M13" s="583" t="s">
        <v>1227</v>
      </c>
    </row>
    <row r="14" spans="1:13" ht="24" customHeight="1">
      <c r="A14" s="578" t="s">
        <v>1235</v>
      </c>
      <c r="B14" s="579" t="s">
        <v>1515</v>
      </c>
      <c r="C14" s="580" t="s">
        <v>1515</v>
      </c>
      <c r="D14" s="579" t="s">
        <v>1515</v>
      </c>
      <c r="E14" s="580" t="s">
        <v>1515</v>
      </c>
      <c r="F14" s="581" t="s">
        <v>1515</v>
      </c>
      <c r="G14" s="584" t="s">
        <v>1515</v>
      </c>
      <c r="H14" s="579">
        <v>1614.6317449999999</v>
      </c>
      <c r="I14" s="580">
        <v>4.4872252803338398E-4</v>
      </c>
      <c r="J14" s="579">
        <v>1614.6317449999999</v>
      </c>
      <c r="K14" s="580">
        <v>4.4612342050938901E-4</v>
      </c>
      <c r="L14" s="582" t="s">
        <v>1235</v>
      </c>
      <c r="M14" s="583" t="s">
        <v>1235</v>
      </c>
    </row>
    <row r="15" spans="1:13" ht="24" customHeight="1">
      <c r="A15" s="578" t="s">
        <v>1516</v>
      </c>
      <c r="B15" s="579" t="s">
        <v>1515</v>
      </c>
      <c r="C15" s="580" t="s">
        <v>1515</v>
      </c>
      <c r="D15" s="579" t="s">
        <v>1515</v>
      </c>
      <c r="E15" s="580" t="s">
        <v>1515</v>
      </c>
      <c r="F15" s="581" t="s">
        <v>1515</v>
      </c>
      <c r="G15" s="584" t="s">
        <v>1515</v>
      </c>
      <c r="H15" s="579" t="s">
        <v>1515</v>
      </c>
      <c r="I15" s="580" t="s">
        <v>1515</v>
      </c>
      <c r="J15" s="579" t="s">
        <v>1515</v>
      </c>
      <c r="K15" s="580" t="s">
        <v>1515</v>
      </c>
      <c r="L15" s="582" t="s">
        <v>1516</v>
      </c>
      <c r="M15" s="583" t="s">
        <v>1516</v>
      </c>
    </row>
    <row r="16" spans="1:13" s="563" customFormat="1" ht="24" customHeight="1">
      <c r="A16" s="585" t="s">
        <v>1517</v>
      </c>
      <c r="B16" s="573" t="s">
        <v>1515</v>
      </c>
      <c r="C16" s="574" t="s">
        <v>1515</v>
      </c>
      <c r="D16" s="573">
        <v>20963.5503632</v>
      </c>
      <c r="E16" s="574">
        <v>1</v>
      </c>
      <c r="F16" s="575">
        <v>20963.5503632</v>
      </c>
      <c r="G16" s="574">
        <v>1</v>
      </c>
      <c r="H16" s="573">
        <v>1777521.9237067001</v>
      </c>
      <c r="I16" s="574">
        <v>0.49399135977004799</v>
      </c>
      <c r="J16" s="573">
        <v>1798485.4740699001</v>
      </c>
      <c r="K16" s="574">
        <v>0.496922282070277</v>
      </c>
      <c r="L16" s="586" t="s">
        <v>1517</v>
      </c>
      <c r="M16" s="587" t="s">
        <v>1517</v>
      </c>
    </row>
    <row r="17" spans="1:13" ht="30" customHeight="1">
      <c r="A17" s="588" t="s">
        <v>1518</v>
      </c>
      <c r="B17" s="573" t="s">
        <v>1515</v>
      </c>
      <c r="C17" s="580" t="s">
        <v>1515</v>
      </c>
      <c r="D17" s="573" t="s">
        <v>1515</v>
      </c>
      <c r="E17" s="580" t="s">
        <v>1515</v>
      </c>
      <c r="F17" s="575" t="s">
        <v>1515</v>
      </c>
      <c r="G17" s="574" t="s">
        <v>1515</v>
      </c>
      <c r="H17" s="573">
        <v>412930.9250934</v>
      </c>
      <c r="I17" s="574">
        <v>0.114757689600036</v>
      </c>
      <c r="J17" s="573">
        <v>412930.9250934</v>
      </c>
      <c r="K17" s="574">
        <v>0.114092985789013</v>
      </c>
      <c r="L17" s="589" t="s">
        <v>1518</v>
      </c>
      <c r="M17" s="583" t="s">
        <v>1519</v>
      </c>
    </row>
    <row r="18" spans="1:13" ht="24" customHeight="1">
      <c r="A18" s="582" t="s">
        <v>1520</v>
      </c>
      <c r="B18" s="579" t="s">
        <v>1515</v>
      </c>
      <c r="C18" s="580" t="s">
        <v>1515</v>
      </c>
      <c r="D18" s="579" t="s">
        <v>1515</v>
      </c>
      <c r="E18" s="580" t="s">
        <v>1515</v>
      </c>
      <c r="F18" s="581" t="s">
        <v>1515</v>
      </c>
      <c r="G18" s="580" t="s">
        <v>1515</v>
      </c>
      <c r="H18" s="579">
        <v>299747.2302321</v>
      </c>
      <c r="I18" s="580">
        <v>8.3302793554794599E-2</v>
      </c>
      <c r="J18" s="579">
        <v>299747.2302321</v>
      </c>
      <c r="K18" s="580">
        <v>8.28202839771119E-2</v>
      </c>
      <c r="L18" s="590" t="s">
        <v>1520</v>
      </c>
      <c r="M18" s="591" t="s">
        <v>1520</v>
      </c>
    </row>
    <row r="19" spans="1:13" ht="24" customHeight="1">
      <c r="A19" s="582" t="s">
        <v>1240</v>
      </c>
      <c r="B19" s="579" t="s">
        <v>1515</v>
      </c>
      <c r="C19" s="592" t="s">
        <v>1515</v>
      </c>
      <c r="D19" s="579" t="s">
        <v>1515</v>
      </c>
      <c r="E19" s="592" t="s">
        <v>1515</v>
      </c>
      <c r="F19" s="581" t="s">
        <v>1515</v>
      </c>
      <c r="G19" s="580" t="s">
        <v>1515</v>
      </c>
      <c r="H19" s="579">
        <v>17974.6280319</v>
      </c>
      <c r="I19" s="580">
        <v>4.9953313230156398E-3</v>
      </c>
      <c r="J19" s="579">
        <v>17974.6280319</v>
      </c>
      <c r="K19" s="580">
        <v>4.9663971768219997E-3</v>
      </c>
      <c r="L19" s="590" t="s">
        <v>1240</v>
      </c>
      <c r="M19" s="591" t="s">
        <v>1240</v>
      </c>
    </row>
    <row r="20" spans="1:13" ht="24" customHeight="1">
      <c r="A20" s="582" t="s">
        <v>1521</v>
      </c>
      <c r="B20" s="579" t="s">
        <v>1515</v>
      </c>
      <c r="C20" s="579" t="s">
        <v>1515</v>
      </c>
      <c r="D20" s="579" t="s">
        <v>1515</v>
      </c>
      <c r="E20" s="579" t="s">
        <v>1515</v>
      </c>
      <c r="F20" s="581" t="s">
        <v>1515</v>
      </c>
      <c r="G20" s="579" t="s">
        <v>1515</v>
      </c>
      <c r="H20" s="579">
        <v>339.4958158</v>
      </c>
      <c r="I20" s="580">
        <v>9.4349328380467404E-5</v>
      </c>
      <c r="J20" s="579">
        <v>339.4958158</v>
      </c>
      <c r="K20" s="580">
        <v>9.3802834647798596E-5</v>
      </c>
      <c r="L20" s="590" t="s">
        <v>1521</v>
      </c>
      <c r="M20" s="591" t="s">
        <v>1521</v>
      </c>
    </row>
    <row r="21" spans="1:13" ht="24" customHeight="1">
      <c r="A21" s="582" t="s">
        <v>1522</v>
      </c>
      <c r="B21" s="579" t="s">
        <v>1515</v>
      </c>
      <c r="C21" s="592" t="s">
        <v>1515</v>
      </c>
      <c r="D21" s="579" t="s">
        <v>1515</v>
      </c>
      <c r="E21" s="592" t="s">
        <v>1515</v>
      </c>
      <c r="F21" s="581" t="s">
        <v>1515</v>
      </c>
      <c r="G21" s="580" t="s">
        <v>1515</v>
      </c>
      <c r="H21" s="579">
        <v>94869.571013599998</v>
      </c>
      <c r="I21" s="580">
        <v>2.6365215393845301E-2</v>
      </c>
      <c r="J21" s="579">
        <v>94869.571013599998</v>
      </c>
      <c r="K21" s="580">
        <v>2.6212501800430998E-2</v>
      </c>
      <c r="L21" s="590" t="s">
        <v>1522</v>
      </c>
      <c r="M21" s="591" t="s">
        <v>1522</v>
      </c>
    </row>
    <row r="22" spans="1:13" s="563" customFormat="1" ht="36.75" customHeight="1">
      <c r="A22" s="588" t="s">
        <v>1523</v>
      </c>
      <c r="B22" s="573" t="s">
        <v>1515</v>
      </c>
      <c r="C22" s="599" t="s">
        <v>1515</v>
      </c>
      <c r="D22" s="573">
        <v>20963.5503632</v>
      </c>
      <c r="E22" s="599">
        <v>1</v>
      </c>
      <c r="F22" s="575">
        <v>20963.5503632</v>
      </c>
      <c r="G22" s="574">
        <v>1</v>
      </c>
      <c r="H22" s="573">
        <v>1364590.9986133</v>
      </c>
      <c r="I22" s="574">
        <v>0.37923367017001203</v>
      </c>
      <c r="J22" s="573">
        <v>1385554.5489765001</v>
      </c>
      <c r="K22" s="574">
        <v>0.382829296281264</v>
      </c>
      <c r="L22" s="589" t="s">
        <v>1523</v>
      </c>
      <c r="M22" s="600" t="s">
        <v>1524</v>
      </c>
    </row>
    <row r="23" spans="1:13" ht="24" customHeight="1">
      <c r="A23" s="582" t="s">
        <v>1520</v>
      </c>
      <c r="B23" s="579" t="s">
        <v>1515</v>
      </c>
      <c r="C23" s="602" t="s">
        <v>1515</v>
      </c>
      <c r="D23" s="579">
        <v>20963.5503632</v>
      </c>
      <c r="E23" s="602">
        <v>1</v>
      </c>
      <c r="F23" s="603">
        <v>20963.5503632</v>
      </c>
      <c r="G23" s="580">
        <v>1</v>
      </c>
      <c r="H23" s="604">
        <v>1158790.8437836</v>
      </c>
      <c r="I23" s="580">
        <v>0.32203972112818502</v>
      </c>
      <c r="J23" s="604">
        <v>1179754.3941468</v>
      </c>
      <c r="K23" s="580">
        <v>0.32596662818477701</v>
      </c>
      <c r="L23" s="590" t="s">
        <v>1520</v>
      </c>
      <c r="M23" s="591" t="s">
        <v>1520</v>
      </c>
    </row>
    <row r="24" spans="1:13" ht="24" customHeight="1">
      <c r="A24" s="582" t="s">
        <v>1240</v>
      </c>
      <c r="B24" s="579" t="s">
        <v>1515</v>
      </c>
      <c r="C24" s="592" t="s">
        <v>1515</v>
      </c>
      <c r="D24" s="579" t="s">
        <v>1515</v>
      </c>
      <c r="E24" s="592" t="s">
        <v>1515</v>
      </c>
      <c r="F24" s="603" t="s">
        <v>1515</v>
      </c>
      <c r="G24" s="580" t="s">
        <v>1515</v>
      </c>
      <c r="H24" s="604">
        <v>34097.397953699998</v>
      </c>
      <c r="I24" s="580">
        <v>9.4760125065821797E-3</v>
      </c>
      <c r="J24" s="604">
        <v>34097.397953699998</v>
      </c>
      <c r="K24" s="580">
        <v>9.4211251901122998E-3</v>
      </c>
      <c r="L24" s="590" t="s">
        <v>1240</v>
      </c>
      <c r="M24" s="591" t="s">
        <v>1240</v>
      </c>
    </row>
    <row r="25" spans="1:13" ht="24" customHeight="1">
      <c r="A25" s="582" t="s">
        <v>1521</v>
      </c>
      <c r="B25" s="579" t="s">
        <v>1515</v>
      </c>
      <c r="C25" s="579" t="s">
        <v>1515</v>
      </c>
      <c r="D25" s="579" t="s">
        <v>1515</v>
      </c>
      <c r="E25" s="579" t="s">
        <v>1515</v>
      </c>
      <c r="F25" s="575" t="s">
        <v>1515</v>
      </c>
      <c r="G25" s="573" t="s">
        <v>1515</v>
      </c>
      <c r="H25" s="604">
        <v>26.933138</v>
      </c>
      <c r="I25" s="580">
        <v>7.4849920476647201E-6</v>
      </c>
      <c r="J25" s="604">
        <v>26.933138</v>
      </c>
      <c r="K25" s="580">
        <v>7.44163719487096E-6</v>
      </c>
      <c r="L25" s="590" t="s">
        <v>1521</v>
      </c>
      <c r="M25" s="591" t="s">
        <v>1521</v>
      </c>
    </row>
    <row r="26" spans="1:13" ht="24" customHeight="1">
      <c r="A26" s="582" t="s">
        <v>1522</v>
      </c>
      <c r="B26" s="579" t="s">
        <v>1515</v>
      </c>
      <c r="C26" s="592" t="s">
        <v>1515</v>
      </c>
      <c r="D26" s="579" t="s">
        <v>1515</v>
      </c>
      <c r="E26" s="592" t="s">
        <v>1515</v>
      </c>
      <c r="F26" s="581" t="s">
        <v>1515</v>
      </c>
      <c r="G26" s="592" t="s">
        <v>1515</v>
      </c>
      <c r="H26" s="604">
        <v>171675.82373800001</v>
      </c>
      <c r="I26" s="580">
        <v>4.7710451543196301E-2</v>
      </c>
      <c r="J26" s="604">
        <v>171675.82373800001</v>
      </c>
      <c r="K26" s="580">
        <v>4.74341012691804E-2</v>
      </c>
      <c r="L26" s="590" t="s">
        <v>1522</v>
      </c>
      <c r="M26" s="591" t="s">
        <v>1522</v>
      </c>
    </row>
    <row r="27" spans="1:13" s="563" customFormat="1" ht="24" customHeight="1">
      <c r="A27" s="585" t="s">
        <v>1525</v>
      </c>
      <c r="B27" s="573" t="s">
        <v>1515</v>
      </c>
      <c r="C27" s="574" t="s">
        <v>1515</v>
      </c>
      <c r="D27" s="573" t="s">
        <v>1515</v>
      </c>
      <c r="E27" s="574" t="s">
        <v>1515</v>
      </c>
      <c r="F27" s="575" t="s">
        <v>1515</v>
      </c>
      <c r="G27" s="574" t="s">
        <v>1515</v>
      </c>
      <c r="H27" s="573">
        <v>35029.008191100002</v>
      </c>
      <c r="I27" s="574">
        <v>9.7349164344669292E-3</v>
      </c>
      <c r="J27" s="573">
        <v>35029.008191100002</v>
      </c>
      <c r="K27" s="574">
        <v>9.6785294849166606E-3</v>
      </c>
      <c r="L27" s="586" t="s">
        <v>1525</v>
      </c>
      <c r="M27" s="587" t="s">
        <v>1525</v>
      </c>
    </row>
    <row r="28" spans="1:13" ht="30" customHeight="1">
      <c r="A28" s="588" t="s">
        <v>1526</v>
      </c>
      <c r="B28" s="579" t="s">
        <v>1515</v>
      </c>
      <c r="C28" s="580" t="s">
        <v>1515</v>
      </c>
      <c r="D28" s="579" t="s">
        <v>1515</v>
      </c>
      <c r="E28" s="580" t="s">
        <v>1515</v>
      </c>
      <c r="F28" s="581" t="s">
        <v>1515</v>
      </c>
      <c r="G28" s="580" t="s">
        <v>1515</v>
      </c>
      <c r="H28" s="579">
        <v>9947.1289159999997</v>
      </c>
      <c r="I28" s="580">
        <v>2.76440795102879E-3</v>
      </c>
      <c r="J28" s="579">
        <v>9947.1289159999997</v>
      </c>
      <c r="K28" s="580">
        <v>2.74839584319815E-3</v>
      </c>
      <c r="L28" s="589" t="s">
        <v>1526</v>
      </c>
      <c r="M28" s="583" t="s">
        <v>1527</v>
      </c>
    </row>
    <row r="29" spans="1:13" ht="30" customHeight="1">
      <c r="A29" s="588" t="s">
        <v>1528</v>
      </c>
      <c r="B29" s="579" t="s">
        <v>1515</v>
      </c>
      <c r="C29" s="580" t="s">
        <v>1515</v>
      </c>
      <c r="D29" s="579" t="s">
        <v>1515</v>
      </c>
      <c r="E29" s="580" t="s">
        <v>1515</v>
      </c>
      <c r="F29" s="581" t="s">
        <v>1515</v>
      </c>
      <c r="G29" s="580" t="s">
        <v>1515</v>
      </c>
      <c r="H29" s="579">
        <v>1416.8670944999999</v>
      </c>
      <c r="I29" s="580">
        <v>3.9376172709360197E-4</v>
      </c>
      <c r="J29" s="579">
        <v>1416.8670944999999</v>
      </c>
      <c r="K29" s="580">
        <v>3.9148096559041702E-4</v>
      </c>
      <c r="L29" s="589" t="s">
        <v>1528</v>
      </c>
      <c r="M29" s="583" t="s">
        <v>1529</v>
      </c>
    </row>
    <row r="30" spans="1:13" ht="30" customHeight="1">
      <c r="A30" s="588" t="s">
        <v>1530</v>
      </c>
      <c r="B30" s="579" t="s">
        <v>1515</v>
      </c>
      <c r="C30" s="580" t="s">
        <v>1515</v>
      </c>
      <c r="D30" s="579" t="s">
        <v>1515</v>
      </c>
      <c r="E30" s="580" t="s">
        <v>1515</v>
      </c>
      <c r="F30" s="581" t="s">
        <v>1515</v>
      </c>
      <c r="G30" s="580" t="s">
        <v>1515</v>
      </c>
      <c r="H30" s="579">
        <v>299.3414942</v>
      </c>
      <c r="I30" s="580">
        <v>8.3190035398885695E-5</v>
      </c>
      <c r="J30" s="579">
        <v>299.3414942</v>
      </c>
      <c r="K30" s="580">
        <v>8.2708178943239697E-5</v>
      </c>
      <c r="L30" s="589" t="s">
        <v>1530</v>
      </c>
      <c r="M30" s="583" t="s">
        <v>1531</v>
      </c>
    </row>
    <row r="31" spans="1:13" ht="30" customHeight="1">
      <c r="A31" s="588" t="s">
        <v>1532</v>
      </c>
      <c r="B31" s="579" t="s">
        <v>1515</v>
      </c>
      <c r="C31" s="580" t="s">
        <v>1515</v>
      </c>
      <c r="D31" s="579" t="s">
        <v>1515</v>
      </c>
      <c r="E31" s="580" t="s">
        <v>1515</v>
      </c>
      <c r="F31" s="581" t="s">
        <v>1515</v>
      </c>
      <c r="G31" s="580" t="s">
        <v>1515</v>
      </c>
      <c r="H31" s="579">
        <v>5346.9980293999997</v>
      </c>
      <c r="I31" s="580">
        <v>1.4859849501732E-3</v>
      </c>
      <c r="J31" s="579">
        <v>5346.9980293999997</v>
      </c>
      <c r="K31" s="580">
        <v>1.47737777218848E-3</v>
      </c>
      <c r="L31" s="589" t="s">
        <v>1532</v>
      </c>
      <c r="M31" s="600" t="s">
        <v>1533</v>
      </c>
    </row>
    <row r="32" spans="1:13" ht="30" customHeight="1">
      <c r="A32" s="588" t="s">
        <v>1249</v>
      </c>
      <c r="B32" s="579" t="s">
        <v>1515</v>
      </c>
      <c r="C32" s="580" t="s">
        <v>1515</v>
      </c>
      <c r="D32" s="579" t="s">
        <v>1515</v>
      </c>
      <c r="E32" s="580" t="s">
        <v>1515</v>
      </c>
      <c r="F32" s="581" t="s">
        <v>1515</v>
      </c>
      <c r="G32" s="580" t="s">
        <v>1515</v>
      </c>
      <c r="H32" s="579">
        <v>17539.459441499999</v>
      </c>
      <c r="I32" s="580">
        <v>4.8743935608233004E-3</v>
      </c>
      <c r="J32" s="579">
        <v>17539.459441499999</v>
      </c>
      <c r="K32" s="580">
        <v>4.8461599148898696E-3</v>
      </c>
      <c r="L32" s="589" t="s">
        <v>1249</v>
      </c>
      <c r="M32" s="583" t="s">
        <v>1534</v>
      </c>
    </row>
    <row r="33" spans="1:13" ht="5.0999999999999996" customHeight="1">
      <c r="A33" s="605"/>
      <c r="B33" s="606"/>
      <c r="C33" s="607"/>
      <c r="D33" s="606"/>
      <c r="E33" s="607"/>
      <c r="F33" s="606"/>
      <c r="G33" s="607"/>
      <c r="H33" s="606"/>
      <c r="I33" s="608"/>
      <c r="J33" s="606"/>
      <c r="K33" s="608"/>
      <c r="L33" s="609"/>
      <c r="M33" s="583"/>
    </row>
    <row r="34" spans="1:13" ht="15">
      <c r="L34" s="473" t="s">
        <v>1569</v>
      </c>
    </row>
    <row r="35" spans="1:13" ht="15" customHeight="1">
      <c r="B35" s="563"/>
      <c r="C35" s="563"/>
      <c r="D35" s="563"/>
      <c r="E35" s="563"/>
      <c r="F35" s="563"/>
      <c r="G35" s="564" t="s">
        <v>1507</v>
      </c>
      <c r="H35" s="565" t="s">
        <v>1508</v>
      </c>
      <c r="I35" s="563"/>
      <c r="J35" s="563"/>
      <c r="K35" s="563"/>
      <c r="M35" s="563"/>
    </row>
    <row r="36" spans="1:13" ht="15" customHeight="1">
      <c r="B36" s="563"/>
      <c r="C36" s="563"/>
      <c r="D36" s="563"/>
      <c r="E36" s="563"/>
      <c r="F36" s="563"/>
      <c r="G36" s="564" t="s">
        <v>300</v>
      </c>
      <c r="H36" s="565" t="s">
        <v>150</v>
      </c>
      <c r="I36" s="563"/>
      <c r="J36" s="563"/>
      <c r="K36" s="563"/>
      <c r="L36" s="563"/>
    </row>
    <row r="37" spans="1:13" ht="15" customHeight="1">
      <c r="B37" s="563"/>
      <c r="C37" s="563"/>
      <c r="D37" s="563"/>
      <c r="E37" s="563"/>
      <c r="F37" s="563"/>
      <c r="G37" s="564" t="s">
        <v>151</v>
      </c>
      <c r="H37" s="610" t="s">
        <v>152</v>
      </c>
      <c r="I37" s="567"/>
      <c r="J37" s="567"/>
      <c r="K37" s="567"/>
    </row>
    <row r="38" spans="1:13" ht="12" customHeight="1">
      <c r="B38" s="563"/>
      <c r="C38" s="563"/>
      <c r="D38" s="563"/>
      <c r="E38" s="563"/>
      <c r="F38" s="563"/>
      <c r="G38" s="564"/>
      <c r="H38" s="610"/>
      <c r="I38" s="567"/>
      <c r="J38" s="567"/>
      <c r="K38" s="567"/>
      <c r="L38" s="568" t="s">
        <v>57</v>
      </c>
    </row>
    <row r="39" spans="1:13" ht="15" customHeight="1">
      <c r="A39" s="1045" t="s">
        <v>1509</v>
      </c>
      <c r="B39" s="1069" t="s">
        <v>1510</v>
      </c>
      <c r="C39" s="1070"/>
      <c r="D39" s="1070"/>
      <c r="E39" s="1070"/>
      <c r="F39" s="1070"/>
      <c r="G39" s="1070"/>
      <c r="H39" s="1071" t="s">
        <v>1511</v>
      </c>
      <c r="I39" s="1071"/>
      <c r="J39" s="1071"/>
      <c r="K39" s="1072"/>
      <c r="L39" s="1045" t="s">
        <v>1509</v>
      </c>
    </row>
    <row r="40" spans="1:13" ht="20.100000000000001" customHeight="1">
      <c r="A40" s="1046"/>
      <c r="B40" s="1049" t="s">
        <v>428</v>
      </c>
      <c r="C40" s="1049"/>
      <c r="D40" s="1049"/>
      <c r="E40" s="1049"/>
      <c r="F40" s="1049"/>
      <c r="G40" s="1049"/>
      <c r="H40" s="1049" t="s">
        <v>429</v>
      </c>
      <c r="I40" s="1049"/>
      <c r="J40" s="1049" t="s">
        <v>1490</v>
      </c>
      <c r="K40" s="1049"/>
      <c r="L40" s="1046"/>
      <c r="M40" s="1067" t="s">
        <v>1509</v>
      </c>
    </row>
    <row r="41" spans="1:13" ht="20.100000000000001" customHeight="1">
      <c r="A41" s="1046"/>
      <c r="B41" s="1049" t="s">
        <v>430</v>
      </c>
      <c r="C41" s="1049"/>
      <c r="D41" s="1049" t="s">
        <v>431</v>
      </c>
      <c r="E41" s="1049"/>
      <c r="F41" s="1049" t="s">
        <v>61</v>
      </c>
      <c r="G41" s="1049"/>
      <c r="H41" s="1049"/>
      <c r="I41" s="1049"/>
      <c r="J41" s="1049"/>
      <c r="K41" s="1049"/>
      <c r="L41" s="1046"/>
      <c r="M41" s="1068"/>
    </row>
    <row r="42" spans="1:13" ht="50.1" customHeight="1">
      <c r="A42" s="1046"/>
      <c r="B42" s="569" t="s">
        <v>8</v>
      </c>
      <c r="C42" s="480" t="s">
        <v>9</v>
      </c>
      <c r="D42" s="569" t="s">
        <v>8</v>
      </c>
      <c r="E42" s="480" t="s">
        <v>9</v>
      </c>
      <c r="F42" s="569" t="s">
        <v>8</v>
      </c>
      <c r="G42" s="480" t="s">
        <v>9</v>
      </c>
      <c r="H42" s="569" t="s">
        <v>8</v>
      </c>
      <c r="I42" s="480" t="s">
        <v>9</v>
      </c>
      <c r="J42" s="569" t="s">
        <v>8</v>
      </c>
      <c r="K42" s="480" t="s">
        <v>9</v>
      </c>
      <c r="L42" s="1046"/>
      <c r="M42" s="1068"/>
    </row>
    <row r="43" spans="1:13" ht="20.100000000000001" customHeight="1">
      <c r="A43" s="1047"/>
      <c r="B43" s="569" t="s">
        <v>11</v>
      </c>
      <c r="C43" s="569" t="s">
        <v>12</v>
      </c>
      <c r="D43" s="569" t="s">
        <v>13</v>
      </c>
      <c r="E43" s="569" t="s">
        <v>14</v>
      </c>
      <c r="F43" s="569" t="s">
        <v>1512</v>
      </c>
      <c r="G43" s="569" t="s">
        <v>16</v>
      </c>
      <c r="H43" s="569" t="s">
        <v>17</v>
      </c>
      <c r="I43" s="569" t="s">
        <v>18</v>
      </c>
      <c r="J43" s="569" t="s">
        <v>1513</v>
      </c>
      <c r="K43" s="569" t="s">
        <v>179</v>
      </c>
      <c r="L43" s="1047"/>
      <c r="M43" s="570"/>
    </row>
    <row r="44" spans="1:13" ht="5.0999999999999996" customHeight="1">
      <c r="A44" s="571"/>
      <c r="B44" s="571"/>
      <c r="C44" s="571"/>
      <c r="D44" s="571"/>
      <c r="E44" s="571"/>
      <c r="F44" s="571"/>
      <c r="G44" s="571"/>
      <c r="H44" s="571"/>
      <c r="I44" s="571"/>
      <c r="J44" s="571"/>
      <c r="K44" s="571"/>
      <c r="L44" s="571"/>
      <c r="M44" s="571"/>
    </row>
    <row r="45" spans="1:13" ht="35.25" customHeight="1">
      <c r="A45" s="611" t="s">
        <v>1536</v>
      </c>
      <c r="B45" s="579" t="s">
        <v>1515</v>
      </c>
      <c r="C45" s="580" t="s">
        <v>1515</v>
      </c>
      <c r="D45" s="579" t="s">
        <v>1515</v>
      </c>
      <c r="E45" s="580" t="s">
        <v>1515</v>
      </c>
      <c r="F45" s="581" t="s">
        <v>1515</v>
      </c>
      <c r="G45" s="580" t="s">
        <v>1515</v>
      </c>
      <c r="H45" s="579">
        <v>479.21321549999999</v>
      </c>
      <c r="I45" s="580">
        <v>1.3317820994914701E-4</v>
      </c>
      <c r="J45" s="579">
        <v>479.21321549999999</v>
      </c>
      <c r="K45" s="580">
        <v>1.3240681010651299E-4</v>
      </c>
      <c r="L45" s="589" t="s">
        <v>1536</v>
      </c>
      <c r="M45" s="600" t="s">
        <v>1537</v>
      </c>
    </row>
    <row r="46" spans="1:13" s="563" customFormat="1" ht="24" customHeight="1">
      <c r="A46" s="588" t="s">
        <v>1538</v>
      </c>
      <c r="B46" s="573" t="s">
        <v>1515</v>
      </c>
      <c r="C46" s="580" t="s">
        <v>1515</v>
      </c>
      <c r="D46" s="573" t="s">
        <v>1515</v>
      </c>
      <c r="E46" s="580" t="s">
        <v>1515</v>
      </c>
      <c r="F46" s="575" t="s">
        <v>1515</v>
      </c>
      <c r="G46" s="580" t="s">
        <v>1515</v>
      </c>
      <c r="H46" s="579" t="s">
        <v>1515</v>
      </c>
      <c r="I46" s="580" t="s">
        <v>1515</v>
      </c>
      <c r="J46" s="579" t="s">
        <v>1515</v>
      </c>
      <c r="K46" s="580" t="s">
        <v>1515</v>
      </c>
      <c r="L46" s="589" t="s">
        <v>1538</v>
      </c>
      <c r="M46" s="600" t="s">
        <v>1538</v>
      </c>
    </row>
    <row r="47" spans="1:13" ht="24" customHeight="1">
      <c r="A47" s="578" t="s">
        <v>1539</v>
      </c>
      <c r="B47" s="579" t="s">
        <v>1515</v>
      </c>
      <c r="C47" s="580" t="s">
        <v>1515</v>
      </c>
      <c r="D47" s="579" t="s">
        <v>1515</v>
      </c>
      <c r="E47" s="580" t="s">
        <v>1515</v>
      </c>
      <c r="F47" s="581" t="s">
        <v>1515</v>
      </c>
      <c r="G47" s="580" t="s">
        <v>1515</v>
      </c>
      <c r="H47" s="579" t="s">
        <v>1515</v>
      </c>
      <c r="I47" s="580" t="s">
        <v>1515</v>
      </c>
      <c r="J47" s="579" t="s">
        <v>1515</v>
      </c>
      <c r="K47" s="580" t="s">
        <v>1515</v>
      </c>
      <c r="L47" s="582" t="s">
        <v>1539</v>
      </c>
      <c r="M47" s="583" t="s">
        <v>1539</v>
      </c>
    </row>
    <row r="48" spans="1:13" ht="30" customHeight="1">
      <c r="A48" s="588" t="s">
        <v>1540</v>
      </c>
      <c r="B48" s="579" t="s">
        <v>1515</v>
      </c>
      <c r="C48" s="580" t="s">
        <v>1515</v>
      </c>
      <c r="D48" s="579" t="s">
        <v>1515</v>
      </c>
      <c r="E48" s="580" t="s">
        <v>1515</v>
      </c>
      <c r="F48" s="581" t="s">
        <v>1515</v>
      </c>
      <c r="G48" s="580" t="s">
        <v>1515</v>
      </c>
      <c r="H48" s="579" t="s">
        <v>1515</v>
      </c>
      <c r="I48" s="580" t="s">
        <v>1515</v>
      </c>
      <c r="J48" s="579" t="s">
        <v>1515</v>
      </c>
      <c r="K48" s="580" t="s">
        <v>1515</v>
      </c>
      <c r="L48" s="589" t="s">
        <v>1540</v>
      </c>
      <c r="M48" s="583" t="s">
        <v>1541</v>
      </c>
    </row>
    <row r="49" spans="1:13" s="563" customFormat="1" ht="24" customHeight="1">
      <c r="A49" s="578" t="s">
        <v>1542</v>
      </c>
      <c r="B49" s="579" t="s">
        <v>1515</v>
      </c>
      <c r="C49" s="580" t="s">
        <v>1515</v>
      </c>
      <c r="D49" s="579" t="s">
        <v>1515</v>
      </c>
      <c r="E49" s="580" t="s">
        <v>1515</v>
      </c>
      <c r="F49" s="603" t="s">
        <v>1515</v>
      </c>
      <c r="G49" s="580" t="s">
        <v>1515</v>
      </c>
      <c r="H49" s="579" t="s">
        <v>1515</v>
      </c>
      <c r="I49" s="580" t="s">
        <v>1515</v>
      </c>
      <c r="J49" s="579" t="s">
        <v>1515</v>
      </c>
      <c r="K49" s="580" t="s">
        <v>1515</v>
      </c>
      <c r="L49" s="582" t="s">
        <v>1542</v>
      </c>
      <c r="M49" s="583" t="s">
        <v>1543</v>
      </c>
    </row>
    <row r="50" spans="1:13" ht="24" customHeight="1">
      <c r="A50" s="588" t="s">
        <v>1255</v>
      </c>
      <c r="B50" s="579" t="s">
        <v>1515</v>
      </c>
      <c r="C50" s="580" t="s">
        <v>1515</v>
      </c>
      <c r="D50" s="579" t="s">
        <v>1515</v>
      </c>
      <c r="E50" s="580" t="s">
        <v>1515</v>
      </c>
      <c r="F50" s="581" t="s">
        <v>1515</v>
      </c>
      <c r="G50" s="580" t="s">
        <v>1515</v>
      </c>
      <c r="H50" s="579" t="s">
        <v>1515</v>
      </c>
      <c r="I50" s="580" t="s">
        <v>1515</v>
      </c>
      <c r="J50" s="579" t="s">
        <v>1515</v>
      </c>
      <c r="K50" s="580" t="s">
        <v>1515</v>
      </c>
      <c r="L50" s="589" t="s">
        <v>1255</v>
      </c>
      <c r="M50" s="600" t="s">
        <v>1255</v>
      </c>
    </row>
    <row r="51" spans="1:13" s="563" customFormat="1" ht="24" customHeight="1">
      <c r="A51" s="585" t="s">
        <v>1544</v>
      </c>
      <c r="B51" s="573" t="s">
        <v>1515</v>
      </c>
      <c r="C51" s="574" t="s">
        <v>1515</v>
      </c>
      <c r="D51" s="573" t="s">
        <v>1515</v>
      </c>
      <c r="E51" s="574" t="s">
        <v>1515</v>
      </c>
      <c r="F51" s="575" t="s">
        <v>1515</v>
      </c>
      <c r="G51" s="574" t="s">
        <v>1515</v>
      </c>
      <c r="H51" s="573">
        <v>10310.214853699999</v>
      </c>
      <c r="I51" s="574">
        <v>2.8653132133975301E-3</v>
      </c>
      <c r="J51" s="573">
        <v>10310.214853699999</v>
      </c>
      <c r="K51" s="574">
        <v>2.8487166383064999E-3</v>
      </c>
      <c r="L51" s="586" t="s">
        <v>1544</v>
      </c>
      <c r="M51" s="587" t="s">
        <v>1544</v>
      </c>
    </row>
    <row r="52" spans="1:13" ht="40.5" customHeight="1">
      <c r="A52" s="588" t="s">
        <v>1545</v>
      </c>
      <c r="B52" s="579" t="s">
        <v>1515</v>
      </c>
      <c r="C52" s="580" t="s">
        <v>1515</v>
      </c>
      <c r="D52" s="579" t="s">
        <v>1515</v>
      </c>
      <c r="E52" s="580" t="s">
        <v>1515</v>
      </c>
      <c r="F52" s="581" t="s">
        <v>1515</v>
      </c>
      <c r="G52" s="580" t="s">
        <v>1515</v>
      </c>
      <c r="H52" s="579">
        <v>8921.7709133000008</v>
      </c>
      <c r="I52" s="580">
        <v>2.4794505689287598E-3</v>
      </c>
      <c r="J52" s="579">
        <v>8921.7709133000008</v>
      </c>
      <c r="K52" s="580">
        <v>2.4650890019770901E-3</v>
      </c>
      <c r="L52" s="589" t="s">
        <v>1545</v>
      </c>
      <c r="M52" s="600" t="s">
        <v>1546</v>
      </c>
    </row>
    <row r="53" spans="1:13" ht="30" customHeight="1">
      <c r="A53" s="588" t="s">
        <v>1258</v>
      </c>
      <c r="B53" s="579" t="s">
        <v>1515</v>
      </c>
      <c r="C53" s="580" t="s">
        <v>1515</v>
      </c>
      <c r="D53" s="579" t="s">
        <v>1515</v>
      </c>
      <c r="E53" s="580" t="s">
        <v>1515</v>
      </c>
      <c r="F53" s="581" t="s">
        <v>1515</v>
      </c>
      <c r="G53" s="580" t="s">
        <v>1515</v>
      </c>
      <c r="H53" s="579">
        <v>1388.4439404</v>
      </c>
      <c r="I53" s="580">
        <v>3.8586264446876801E-4</v>
      </c>
      <c r="J53" s="579">
        <v>1388.4439404</v>
      </c>
      <c r="K53" s="580">
        <v>3.8362763632941098E-4</v>
      </c>
      <c r="L53" s="589" t="s">
        <v>1258</v>
      </c>
      <c r="M53" s="600" t="s">
        <v>1547</v>
      </c>
    </row>
    <row r="54" spans="1:13" s="563" customFormat="1" ht="24" customHeight="1">
      <c r="A54" s="588" t="s">
        <v>1259</v>
      </c>
      <c r="B54" s="573" t="s">
        <v>1515</v>
      </c>
      <c r="C54" s="580" t="s">
        <v>1515</v>
      </c>
      <c r="D54" s="573" t="s">
        <v>1515</v>
      </c>
      <c r="E54" s="580" t="s">
        <v>1515</v>
      </c>
      <c r="F54" s="575" t="s">
        <v>1515</v>
      </c>
      <c r="G54" s="580" t="s">
        <v>1515</v>
      </c>
      <c r="H54" s="579" t="s">
        <v>1515</v>
      </c>
      <c r="I54" s="580" t="s">
        <v>1515</v>
      </c>
      <c r="J54" s="579" t="s">
        <v>1515</v>
      </c>
      <c r="K54" s="580" t="s">
        <v>1515</v>
      </c>
      <c r="L54" s="589" t="s">
        <v>1259</v>
      </c>
      <c r="M54" s="600" t="s">
        <v>1259</v>
      </c>
    </row>
    <row r="55" spans="1:13" ht="24" customHeight="1">
      <c r="A55" s="585" t="s">
        <v>1260</v>
      </c>
      <c r="B55" s="573" t="s">
        <v>1515</v>
      </c>
      <c r="C55" s="574" t="s">
        <v>1515</v>
      </c>
      <c r="D55" s="573" t="s">
        <v>1515</v>
      </c>
      <c r="E55" s="574" t="s">
        <v>1515</v>
      </c>
      <c r="F55" s="575" t="s">
        <v>1515</v>
      </c>
      <c r="G55" s="574" t="s">
        <v>1515</v>
      </c>
      <c r="H55" s="573">
        <v>825899.29881189996</v>
      </c>
      <c r="I55" s="574">
        <v>0.229525786552571</v>
      </c>
      <c r="J55" s="573">
        <v>825899.29881189996</v>
      </c>
      <c r="K55" s="574">
        <v>0.22819631864866499</v>
      </c>
      <c r="L55" s="586" t="s">
        <v>1260</v>
      </c>
      <c r="M55" s="587" t="s">
        <v>1260</v>
      </c>
    </row>
    <row r="56" spans="1:13" s="563" customFormat="1" ht="30" customHeight="1">
      <c r="A56" s="588" t="s">
        <v>1548</v>
      </c>
      <c r="B56" s="579" t="s">
        <v>1515</v>
      </c>
      <c r="C56" s="580" t="s">
        <v>1515</v>
      </c>
      <c r="D56" s="579" t="s">
        <v>1515</v>
      </c>
      <c r="E56" s="580" t="s">
        <v>1515</v>
      </c>
      <c r="F56" s="581" t="s">
        <v>1515</v>
      </c>
      <c r="G56" s="580" t="s">
        <v>1515</v>
      </c>
      <c r="H56" s="579">
        <v>204859.4302493</v>
      </c>
      <c r="I56" s="580">
        <v>5.6932512145637701E-2</v>
      </c>
      <c r="J56" s="579">
        <v>204859.4302493</v>
      </c>
      <c r="K56" s="580">
        <v>5.6602745504933903E-2</v>
      </c>
      <c r="L56" s="589" t="s">
        <v>1548</v>
      </c>
      <c r="M56" s="600" t="s">
        <v>1549</v>
      </c>
    </row>
    <row r="57" spans="1:13" ht="24" customHeight="1">
      <c r="A57" s="588" t="s">
        <v>1550</v>
      </c>
      <c r="B57" s="579" t="s">
        <v>1515</v>
      </c>
      <c r="C57" s="580" t="s">
        <v>1515</v>
      </c>
      <c r="D57" s="612" t="s">
        <v>1515</v>
      </c>
      <c r="E57" s="580" t="s">
        <v>1515</v>
      </c>
      <c r="F57" s="581" t="s">
        <v>1515</v>
      </c>
      <c r="G57" s="580" t="s">
        <v>1515</v>
      </c>
      <c r="H57" s="579" t="s">
        <v>1515</v>
      </c>
      <c r="I57" s="580" t="s">
        <v>1515</v>
      </c>
      <c r="J57" s="579" t="s">
        <v>1515</v>
      </c>
      <c r="K57" s="580" t="s">
        <v>1515</v>
      </c>
      <c r="L57" s="589" t="s">
        <v>1550</v>
      </c>
      <c r="M57" s="600" t="s">
        <v>1550</v>
      </c>
    </row>
    <row r="58" spans="1:13" ht="24" customHeight="1">
      <c r="A58" s="588" t="s">
        <v>1551</v>
      </c>
      <c r="B58" s="579" t="s">
        <v>1515</v>
      </c>
      <c r="C58" s="580" t="s">
        <v>1515</v>
      </c>
      <c r="D58" s="579" t="s">
        <v>1515</v>
      </c>
      <c r="E58" s="580" t="s">
        <v>1515</v>
      </c>
      <c r="F58" s="581" t="s">
        <v>1515</v>
      </c>
      <c r="G58" s="580" t="s">
        <v>1515</v>
      </c>
      <c r="H58" s="579">
        <v>96892.3795197</v>
      </c>
      <c r="I58" s="580">
        <v>2.6927374381116202E-2</v>
      </c>
      <c r="J58" s="579">
        <v>96892.3795197</v>
      </c>
      <c r="K58" s="580">
        <v>2.6771404629247202E-2</v>
      </c>
      <c r="L58" s="589" t="s">
        <v>1551</v>
      </c>
      <c r="M58" s="600" t="s">
        <v>1552</v>
      </c>
    </row>
    <row r="59" spans="1:13" ht="18.75" customHeight="1">
      <c r="A59" s="578" t="s">
        <v>1553</v>
      </c>
      <c r="B59" s="579" t="s">
        <v>1515</v>
      </c>
      <c r="C59" s="580" t="s">
        <v>1515</v>
      </c>
      <c r="D59" s="579" t="s">
        <v>1515</v>
      </c>
      <c r="E59" s="580" t="s">
        <v>1515</v>
      </c>
      <c r="F59" s="581" t="s">
        <v>1515</v>
      </c>
      <c r="G59" s="580" t="s">
        <v>1515</v>
      </c>
      <c r="H59" s="579">
        <v>518566.3605829</v>
      </c>
      <c r="I59" s="580">
        <v>0.144114847855807</v>
      </c>
      <c r="J59" s="579">
        <v>518566.3605829</v>
      </c>
      <c r="K59" s="580">
        <v>0.143280100407259</v>
      </c>
      <c r="L59" s="582" t="s">
        <v>1553</v>
      </c>
      <c r="M59" s="583" t="s">
        <v>1554</v>
      </c>
    </row>
    <row r="60" spans="1:13" ht="24.75" customHeight="1">
      <c r="A60" s="578" t="s">
        <v>1555</v>
      </c>
      <c r="B60" s="579" t="s">
        <v>1515</v>
      </c>
      <c r="C60" s="580" t="s">
        <v>1515</v>
      </c>
      <c r="D60" s="579" t="s">
        <v>1515</v>
      </c>
      <c r="E60" s="580" t="s">
        <v>1515</v>
      </c>
      <c r="F60" s="581" t="s">
        <v>1515</v>
      </c>
      <c r="G60" s="580" t="s">
        <v>1515</v>
      </c>
      <c r="H60" s="579" t="s">
        <v>1515</v>
      </c>
      <c r="I60" s="580" t="s">
        <v>1515</v>
      </c>
      <c r="J60" s="579" t="s">
        <v>1515</v>
      </c>
      <c r="K60" s="580" t="s">
        <v>1515</v>
      </c>
      <c r="L60" s="582" t="s">
        <v>1555</v>
      </c>
      <c r="M60" s="583" t="s">
        <v>1555</v>
      </c>
    </row>
    <row r="61" spans="1:13" ht="18.75" customHeight="1">
      <c r="A61" s="578" t="s">
        <v>1556</v>
      </c>
      <c r="B61" s="579" t="s">
        <v>1515</v>
      </c>
      <c r="C61" s="580" t="s">
        <v>1515</v>
      </c>
      <c r="D61" s="579" t="s">
        <v>1515</v>
      </c>
      <c r="E61" s="580" t="s">
        <v>1515</v>
      </c>
      <c r="F61" s="581" t="s">
        <v>1515</v>
      </c>
      <c r="G61" s="580" t="s">
        <v>1515</v>
      </c>
      <c r="H61" s="579">
        <v>5581.1284599999999</v>
      </c>
      <c r="I61" s="580">
        <v>1.55105217001061E-3</v>
      </c>
      <c r="J61" s="579">
        <v>5581.1284599999999</v>
      </c>
      <c r="K61" s="580">
        <v>1.54206810722497E-3</v>
      </c>
      <c r="L61" s="582" t="s">
        <v>1556</v>
      </c>
      <c r="M61" s="583" t="s">
        <v>1556</v>
      </c>
    </row>
    <row r="62" spans="1:13" ht="24" customHeight="1">
      <c r="A62" s="585" t="s">
        <v>1302</v>
      </c>
      <c r="B62" s="573" t="s">
        <v>1515</v>
      </c>
      <c r="C62" s="574" t="s">
        <v>1515</v>
      </c>
      <c r="D62" s="573" t="s">
        <v>1515</v>
      </c>
      <c r="E62" s="574" t="s">
        <v>1515</v>
      </c>
      <c r="F62" s="575" t="s">
        <v>1515</v>
      </c>
      <c r="G62" s="574" t="s">
        <v>1515</v>
      </c>
      <c r="H62" s="573">
        <v>207923.28216999999</v>
      </c>
      <c r="I62" s="574">
        <v>5.7783987649964799E-2</v>
      </c>
      <c r="J62" s="573">
        <v>207923.28216999999</v>
      </c>
      <c r="K62" s="574">
        <v>5.7449289060781603E-2</v>
      </c>
      <c r="L62" s="586" t="s">
        <v>1302</v>
      </c>
      <c r="M62" s="587" t="s">
        <v>1557</v>
      </c>
    </row>
    <row r="63" spans="1:13" ht="24" customHeight="1">
      <c r="A63" s="585" t="s">
        <v>1558</v>
      </c>
      <c r="B63" s="573" t="s">
        <v>1515</v>
      </c>
      <c r="C63" s="574" t="s">
        <v>1515</v>
      </c>
      <c r="D63" s="573" t="s">
        <v>1515</v>
      </c>
      <c r="E63" s="574" t="s">
        <v>1515</v>
      </c>
      <c r="F63" s="575" t="s">
        <v>1515</v>
      </c>
      <c r="G63" s="574" t="s">
        <v>1515</v>
      </c>
      <c r="H63" s="573">
        <v>638731.61671980005</v>
      </c>
      <c r="I63" s="574">
        <v>0.17750999054546601</v>
      </c>
      <c r="J63" s="573">
        <v>638731.61671980005</v>
      </c>
      <c r="K63" s="574">
        <v>0.17648181049390299</v>
      </c>
      <c r="L63" s="586" t="s">
        <v>1558</v>
      </c>
      <c r="M63" s="587" t="s">
        <v>1559</v>
      </c>
    </row>
    <row r="64" spans="1:13" s="563" customFormat="1" ht="24" customHeight="1">
      <c r="A64" s="585" t="s">
        <v>1560</v>
      </c>
      <c r="B64" s="573" t="s">
        <v>1515</v>
      </c>
      <c r="C64" s="574" t="s">
        <v>1515</v>
      </c>
      <c r="D64" s="573" t="s">
        <v>1515</v>
      </c>
      <c r="E64" s="574" t="s">
        <v>1515</v>
      </c>
      <c r="F64" s="575" t="s">
        <v>1515</v>
      </c>
      <c r="G64" s="574" t="s">
        <v>1515</v>
      </c>
      <c r="H64" s="573">
        <v>8034.9904002000003</v>
      </c>
      <c r="I64" s="574">
        <v>2.2330052758263602E-3</v>
      </c>
      <c r="J64" s="573">
        <v>8034.9904002000003</v>
      </c>
      <c r="K64" s="574">
        <v>2.2200711785815498E-3</v>
      </c>
      <c r="L64" s="586" t="s">
        <v>1560</v>
      </c>
      <c r="M64" s="587" t="s">
        <v>1560</v>
      </c>
    </row>
    <row r="65" spans="1:13" s="563" customFormat="1" ht="9.75" customHeight="1">
      <c r="A65" s="585"/>
      <c r="B65" s="615"/>
      <c r="C65" s="574"/>
      <c r="D65" s="615"/>
      <c r="E65" s="574"/>
      <c r="F65" s="615"/>
      <c r="G65" s="574"/>
      <c r="H65" s="615"/>
      <c r="I65" s="574"/>
      <c r="J65" s="615"/>
      <c r="K65" s="574"/>
      <c r="L65" s="586"/>
      <c r="M65" s="587"/>
    </row>
    <row r="66" spans="1:13" ht="30" customHeight="1">
      <c r="A66" s="616" t="s">
        <v>1561</v>
      </c>
      <c r="B66" s="617" t="s">
        <v>1515</v>
      </c>
      <c r="C66" s="618" t="s">
        <v>1515</v>
      </c>
      <c r="D66" s="617">
        <v>20963.5503632</v>
      </c>
      <c r="E66" s="618">
        <v>1</v>
      </c>
      <c r="F66" s="617">
        <v>20963.5503632</v>
      </c>
      <c r="G66" s="618">
        <v>1</v>
      </c>
      <c r="H66" s="617">
        <v>3598285.4528754</v>
      </c>
      <c r="I66" s="618">
        <v>1</v>
      </c>
      <c r="J66" s="617">
        <v>3619249.0032386002</v>
      </c>
      <c r="K66" s="618">
        <v>1</v>
      </c>
      <c r="L66" s="619" t="s">
        <v>1561</v>
      </c>
      <c r="M66" s="620" t="s">
        <v>1562</v>
      </c>
    </row>
    <row r="67" spans="1:13" ht="12.75">
      <c r="A67" s="469" t="s">
        <v>135</v>
      </c>
    </row>
    <row r="68" spans="1:13" ht="12.75">
      <c r="A68" s="470" t="s">
        <v>1471</v>
      </c>
      <c r="B68" s="621"/>
      <c r="C68" s="621"/>
      <c r="D68" s="621"/>
      <c r="E68" s="621"/>
      <c r="F68" s="621"/>
      <c r="G68" s="621"/>
      <c r="H68" s="621"/>
      <c r="I68" s="621"/>
      <c r="J68" s="621"/>
      <c r="K68" s="621"/>
    </row>
    <row r="69" spans="1:13" ht="15">
      <c r="A69" s="471" t="s">
        <v>1472</v>
      </c>
      <c r="B69" s="621"/>
      <c r="C69" s="621"/>
      <c r="D69" s="621"/>
      <c r="E69" s="621"/>
      <c r="F69" s="621"/>
      <c r="G69" s="621"/>
      <c r="H69" s="621"/>
      <c r="I69" s="621"/>
      <c r="J69" s="621"/>
    </row>
    <row r="73" spans="1:13">
      <c r="B73" s="621"/>
      <c r="C73" s="621"/>
      <c r="D73" s="621"/>
      <c r="E73" s="621"/>
      <c r="F73" s="621"/>
    </row>
    <row r="89" ht="12.75" customHeight="1"/>
    <row r="92" ht="23.25" customHeight="1"/>
    <row r="93" ht="34.5" customHeight="1"/>
    <row r="98" ht="45.75" customHeight="1"/>
    <row r="103" ht="23.25" customHeight="1"/>
    <row r="104" ht="34.5" customHeight="1"/>
    <row r="105" ht="34.5" customHeight="1"/>
    <row r="106" ht="45.75" customHeight="1"/>
    <row r="108" ht="57" customHeight="1"/>
    <row r="110" ht="34.5" customHeight="1"/>
    <row r="114" ht="45.75" customHeight="1"/>
    <row r="115" ht="34.5" customHeight="1"/>
    <row r="116" ht="34.5" customHeight="1"/>
    <row r="117" ht="45.75" customHeight="1"/>
    <row r="118" ht="68.25" customHeight="1"/>
    <row r="119" ht="34.5" customHeight="1"/>
    <row r="120" ht="45.75" customHeight="1"/>
    <row r="121" ht="34.5" customHeight="1"/>
    <row r="122" ht="45.75" customHeight="1"/>
    <row r="123" ht="34.5" customHeight="1"/>
    <row r="124" ht="34.5" customHeight="1"/>
    <row r="125" ht="34.5" customHeight="1"/>
    <row r="126" ht="45.75" customHeight="1"/>
    <row r="127" ht="23.25" customHeight="1"/>
    <row r="128" ht="57" customHeight="1"/>
    <row r="129" ht="23.25" customHeight="1"/>
    <row r="130" ht="23.25" customHeight="1"/>
    <row r="132" ht="34.5" customHeight="1"/>
    <row r="140" ht="12.75" customHeight="1"/>
    <row r="143" ht="34.5" customHeight="1"/>
    <row r="144" ht="23.25" customHeight="1"/>
    <row r="145" ht="57" customHeight="1"/>
    <row r="146" ht="45.75" customHeight="1"/>
    <row r="152" ht="113.25" customHeight="1"/>
    <row r="154" ht="34.5" customHeight="1"/>
    <row r="155" ht="45.75" customHeight="1"/>
    <row r="156" ht="12.75" customHeight="1"/>
  </sheetData>
  <mergeCells count="22">
    <mergeCell ref="M40:M42"/>
    <mergeCell ref="B41:C41"/>
    <mergeCell ref="D41:E41"/>
    <mergeCell ref="F41:G41"/>
    <mergeCell ref="A6:A10"/>
    <mergeCell ref="B6:G6"/>
    <mergeCell ref="H6:K6"/>
    <mergeCell ref="L6:L10"/>
    <mergeCell ref="B7:G7"/>
    <mergeCell ref="H7:I8"/>
    <mergeCell ref="A39:A43"/>
    <mergeCell ref="B39:G39"/>
    <mergeCell ref="H39:K39"/>
    <mergeCell ref="L39:L43"/>
    <mergeCell ref="B40:G40"/>
    <mergeCell ref="H40:I41"/>
    <mergeCell ref="J40:K41"/>
    <mergeCell ref="J7:K8"/>
    <mergeCell ref="M7:M9"/>
    <mergeCell ref="B8:C8"/>
    <mergeCell ref="D8:E8"/>
    <mergeCell ref="F8:G8"/>
  </mergeCells>
  <pageMargins left="0.44" right="0.28999999999999998" top="0.75" bottom="0.7" header="0.5" footer="0.5"/>
  <pageSetup paperSize="9" scale="90" firstPageNumber="116" pageOrder="overThenDown" orientation="portrait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A1:M156"/>
  <sheetViews>
    <sheetView view="pageBreakPreview" topLeftCell="A58" zoomScale="98" zoomScaleSheetLayoutView="98" workbookViewId="0">
      <selection activeCell="S17" sqref="S17"/>
    </sheetView>
  </sheetViews>
  <sheetFormatPr defaultColWidth="8.85546875" defaultRowHeight="12"/>
  <cols>
    <col min="1" max="1" width="38.5703125" style="562" customWidth="1"/>
    <col min="2" max="2" width="11" style="562" customWidth="1"/>
    <col min="3" max="3" width="9.85546875" style="562" customWidth="1"/>
    <col min="4" max="4" width="14.7109375" style="562" customWidth="1"/>
    <col min="5" max="5" width="8.28515625" style="562" customWidth="1"/>
    <col min="6" max="6" width="11" style="562" customWidth="1"/>
    <col min="7" max="7" width="9.140625" style="562" customWidth="1"/>
    <col min="8" max="8" width="13" style="562" customWidth="1"/>
    <col min="9" max="9" width="11" style="562" customWidth="1"/>
    <col min="10" max="10" width="12.85546875" style="562" customWidth="1"/>
    <col min="11" max="11" width="17.140625" style="562" customWidth="1"/>
    <col min="12" max="12" width="48.42578125" style="562" customWidth="1"/>
    <col min="13" max="13" width="47.85546875" style="562" hidden="1" customWidth="1"/>
    <col min="14" max="242" width="10.28515625" style="562" customWidth="1"/>
    <col min="243" max="243" width="38.5703125" style="562" customWidth="1"/>
    <col min="244" max="244" width="8.7109375" style="562" customWidth="1"/>
    <col min="245" max="245" width="9.85546875" style="562" customWidth="1"/>
    <col min="246" max="246" width="8.85546875" style="562" customWidth="1"/>
    <col min="247" max="247" width="9.85546875" style="562" customWidth="1"/>
    <col min="248" max="16384" width="8.85546875" style="562"/>
  </cols>
  <sheetData>
    <row r="1" spans="1:13" ht="15">
      <c r="L1" s="473" t="s">
        <v>1570</v>
      </c>
    </row>
    <row r="2" spans="1:13" ht="15" customHeight="1">
      <c r="B2" s="563"/>
      <c r="C2" s="563"/>
      <c r="D2" s="563"/>
      <c r="E2" s="563"/>
      <c r="F2" s="563"/>
      <c r="G2" s="564" t="s">
        <v>1507</v>
      </c>
      <c r="H2" s="565" t="s">
        <v>1508</v>
      </c>
      <c r="I2" s="563"/>
      <c r="J2" s="563"/>
      <c r="K2" s="563"/>
      <c r="M2" s="563"/>
    </row>
    <row r="3" spans="1:13" ht="15" customHeight="1">
      <c r="B3" s="563"/>
      <c r="C3" s="563"/>
      <c r="D3" s="563"/>
      <c r="E3" s="563"/>
      <c r="F3" s="563"/>
      <c r="G3" s="564" t="s">
        <v>1571</v>
      </c>
      <c r="H3" s="565" t="s">
        <v>1572</v>
      </c>
      <c r="I3" s="563"/>
      <c r="J3" s="563"/>
      <c r="K3" s="563"/>
      <c r="L3" s="563"/>
    </row>
    <row r="4" spans="1:13" ht="15" customHeight="1">
      <c r="B4" s="563"/>
      <c r="C4" s="563"/>
      <c r="D4" s="563"/>
      <c r="E4" s="563"/>
      <c r="F4" s="563"/>
      <c r="G4" s="564" t="s">
        <v>151</v>
      </c>
      <c r="H4" s="566" t="s">
        <v>152</v>
      </c>
      <c r="I4" s="567"/>
      <c r="J4" s="567"/>
      <c r="K4" s="567"/>
      <c r="L4" s="567"/>
    </row>
    <row r="5" spans="1:13" ht="15" customHeight="1">
      <c r="L5" s="568" t="s">
        <v>57</v>
      </c>
    </row>
    <row r="6" spans="1:13" ht="15" customHeight="1">
      <c r="A6" s="1045" t="s">
        <v>1509</v>
      </c>
      <c r="B6" s="1069" t="s">
        <v>1510</v>
      </c>
      <c r="C6" s="1070"/>
      <c r="D6" s="1070"/>
      <c r="E6" s="1070"/>
      <c r="F6" s="1070"/>
      <c r="G6" s="1070"/>
      <c r="H6" s="1071" t="s">
        <v>1511</v>
      </c>
      <c r="I6" s="1071"/>
      <c r="J6" s="1071"/>
      <c r="K6" s="1072"/>
      <c r="L6" s="1045" t="s">
        <v>1509</v>
      </c>
    </row>
    <row r="7" spans="1:13" ht="20.100000000000001" customHeight="1">
      <c r="A7" s="1046"/>
      <c r="B7" s="1049" t="s">
        <v>428</v>
      </c>
      <c r="C7" s="1049"/>
      <c r="D7" s="1049"/>
      <c r="E7" s="1049"/>
      <c r="F7" s="1049"/>
      <c r="G7" s="1049"/>
      <c r="H7" s="1049" t="s">
        <v>429</v>
      </c>
      <c r="I7" s="1049"/>
      <c r="J7" s="1049" t="s">
        <v>1490</v>
      </c>
      <c r="K7" s="1049"/>
      <c r="L7" s="1046"/>
      <c r="M7" s="1067" t="s">
        <v>1509</v>
      </c>
    </row>
    <row r="8" spans="1:13" ht="20.100000000000001" customHeight="1">
      <c r="A8" s="1046"/>
      <c r="B8" s="1049" t="s">
        <v>430</v>
      </c>
      <c r="C8" s="1049"/>
      <c r="D8" s="1049" t="s">
        <v>431</v>
      </c>
      <c r="E8" s="1049"/>
      <c r="F8" s="1049" t="s">
        <v>61</v>
      </c>
      <c r="G8" s="1049"/>
      <c r="H8" s="1049"/>
      <c r="I8" s="1049"/>
      <c r="J8" s="1049"/>
      <c r="K8" s="1049"/>
      <c r="L8" s="1046"/>
      <c r="M8" s="1068"/>
    </row>
    <row r="9" spans="1:13" ht="50.1" customHeight="1">
      <c r="A9" s="1046"/>
      <c r="B9" s="569" t="s">
        <v>8</v>
      </c>
      <c r="C9" s="480" t="s">
        <v>9</v>
      </c>
      <c r="D9" s="569" t="s">
        <v>8</v>
      </c>
      <c r="E9" s="480" t="s">
        <v>9</v>
      </c>
      <c r="F9" s="569" t="s">
        <v>8</v>
      </c>
      <c r="G9" s="480" t="s">
        <v>9</v>
      </c>
      <c r="H9" s="569" t="s">
        <v>8</v>
      </c>
      <c r="I9" s="480" t="s">
        <v>9</v>
      </c>
      <c r="J9" s="569" t="s">
        <v>8</v>
      </c>
      <c r="K9" s="480" t="s">
        <v>9</v>
      </c>
      <c r="L9" s="1046"/>
      <c r="M9" s="1068"/>
    </row>
    <row r="10" spans="1:13" ht="20.100000000000001" customHeight="1">
      <c r="A10" s="1047"/>
      <c r="B10" s="569" t="s">
        <v>11</v>
      </c>
      <c r="C10" s="569" t="s">
        <v>12</v>
      </c>
      <c r="D10" s="569" t="s">
        <v>13</v>
      </c>
      <c r="E10" s="569" t="s">
        <v>14</v>
      </c>
      <c r="F10" s="569" t="s">
        <v>1512</v>
      </c>
      <c r="G10" s="569" t="s">
        <v>16</v>
      </c>
      <c r="H10" s="569" t="s">
        <v>17</v>
      </c>
      <c r="I10" s="569" t="s">
        <v>18</v>
      </c>
      <c r="J10" s="569" t="s">
        <v>1513</v>
      </c>
      <c r="K10" s="569" t="s">
        <v>179</v>
      </c>
      <c r="L10" s="1047"/>
      <c r="M10" s="570"/>
    </row>
    <row r="11" spans="1:13" ht="5.0999999999999996" customHeight="1">
      <c r="A11" s="571"/>
      <c r="B11" s="571"/>
      <c r="C11" s="571"/>
      <c r="D11" s="571"/>
      <c r="E11" s="571"/>
      <c r="F11" s="571"/>
      <c r="G11" s="571"/>
      <c r="H11" s="571"/>
      <c r="I11" s="571"/>
      <c r="J11" s="571"/>
      <c r="K11" s="571"/>
      <c r="L11" s="571"/>
      <c r="M11" s="571"/>
    </row>
    <row r="12" spans="1:13" s="563" customFormat="1" ht="24" customHeight="1">
      <c r="A12" s="572" t="s">
        <v>1514</v>
      </c>
      <c r="B12" s="573" t="s">
        <v>1515</v>
      </c>
      <c r="C12" s="574" t="s">
        <v>1515</v>
      </c>
      <c r="D12" s="573" t="s">
        <v>1515</v>
      </c>
      <c r="E12" s="574" t="s">
        <v>1515</v>
      </c>
      <c r="F12" s="575" t="s">
        <v>1515</v>
      </c>
      <c r="G12" s="574" t="s">
        <v>1515</v>
      </c>
      <c r="H12" s="573">
        <v>2089873.0193614</v>
      </c>
      <c r="I12" s="574">
        <v>2.0989718515438901E-2</v>
      </c>
      <c r="J12" s="573">
        <v>2089873.0193614</v>
      </c>
      <c r="K12" s="574">
        <v>2.0951874395654501E-2</v>
      </c>
      <c r="L12" s="576" t="s">
        <v>1514</v>
      </c>
      <c r="M12" s="577" t="s">
        <v>1514</v>
      </c>
    </row>
    <row r="13" spans="1:13" ht="24" customHeight="1">
      <c r="A13" s="578" t="s">
        <v>1227</v>
      </c>
      <c r="B13" s="579" t="s">
        <v>1515</v>
      </c>
      <c r="C13" s="580" t="s">
        <v>1515</v>
      </c>
      <c r="D13" s="579" t="s">
        <v>1515</v>
      </c>
      <c r="E13" s="580" t="s">
        <v>1515</v>
      </c>
      <c r="F13" s="581" t="s">
        <v>1515</v>
      </c>
      <c r="G13" s="580" t="s">
        <v>1515</v>
      </c>
      <c r="H13" s="579">
        <v>1838107.0249933</v>
      </c>
      <c r="I13" s="580">
        <v>1.8461097252525701E-2</v>
      </c>
      <c r="J13" s="579">
        <v>1838107.0249933</v>
      </c>
      <c r="K13" s="580">
        <v>1.8427812195593501E-2</v>
      </c>
      <c r="L13" s="582" t="s">
        <v>1227</v>
      </c>
      <c r="M13" s="583" t="s">
        <v>1227</v>
      </c>
    </row>
    <row r="14" spans="1:13" ht="24" customHeight="1">
      <c r="A14" s="578" t="s">
        <v>1235</v>
      </c>
      <c r="B14" s="579" t="s">
        <v>1515</v>
      </c>
      <c r="C14" s="580" t="s">
        <v>1515</v>
      </c>
      <c r="D14" s="579" t="s">
        <v>1515</v>
      </c>
      <c r="E14" s="580" t="s">
        <v>1515</v>
      </c>
      <c r="F14" s="581" t="s">
        <v>1515</v>
      </c>
      <c r="G14" s="584" t="s">
        <v>1515</v>
      </c>
      <c r="H14" s="579">
        <v>251616.6248962</v>
      </c>
      <c r="I14" s="580">
        <v>2.5271210649869301E-3</v>
      </c>
      <c r="J14" s="579">
        <v>251616.6248962</v>
      </c>
      <c r="K14" s="580">
        <v>2.5225647069670302E-3</v>
      </c>
      <c r="L14" s="582" t="s">
        <v>1235</v>
      </c>
      <c r="M14" s="583" t="s">
        <v>1235</v>
      </c>
    </row>
    <row r="15" spans="1:13" ht="24" customHeight="1">
      <c r="A15" s="578" t="s">
        <v>1516</v>
      </c>
      <c r="B15" s="579" t="s">
        <v>1515</v>
      </c>
      <c r="C15" s="580" t="s">
        <v>1515</v>
      </c>
      <c r="D15" s="579" t="s">
        <v>1515</v>
      </c>
      <c r="E15" s="580" t="s">
        <v>1515</v>
      </c>
      <c r="F15" s="581" t="s">
        <v>1515</v>
      </c>
      <c r="G15" s="584" t="s">
        <v>1515</v>
      </c>
      <c r="H15" s="579">
        <v>149.36947190000001</v>
      </c>
      <c r="I15" s="580">
        <v>1.5001979263499899E-6</v>
      </c>
      <c r="J15" s="579">
        <v>149.36947190000001</v>
      </c>
      <c r="K15" s="580">
        <v>1.4974930939824899E-6</v>
      </c>
      <c r="L15" s="582" t="s">
        <v>1516</v>
      </c>
      <c r="M15" s="583" t="s">
        <v>1516</v>
      </c>
    </row>
    <row r="16" spans="1:13" s="563" customFormat="1" ht="24" customHeight="1">
      <c r="A16" s="585" t="s">
        <v>1517</v>
      </c>
      <c r="B16" s="573">
        <v>10126.00561</v>
      </c>
      <c r="C16" s="574">
        <v>0.31045369477311402</v>
      </c>
      <c r="D16" s="573">
        <v>73597.231385599996</v>
      </c>
      <c r="E16" s="574">
        <v>0.49989885780934001</v>
      </c>
      <c r="F16" s="575">
        <v>83723.236995600004</v>
      </c>
      <c r="G16" s="574">
        <v>0.46554021181927602</v>
      </c>
      <c r="H16" s="573">
        <v>42214812.561258398</v>
      </c>
      <c r="I16" s="574">
        <v>0.42398606261426702</v>
      </c>
      <c r="J16" s="573">
        <v>42298535.798253998</v>
      </c>
      <c r="K16" s="574">
        <v>0.42406098406683002</v>
      </c>
      <c r="L16" s="586" t="s">
        <v>1517</v>
      </c>
      <c r="M16" s="587" t="s">
        <v>1517</v>
      </c>
    </row>
    <row r="17" spans="1:13" ht="30" customHeight="1">
      <c r="A17" s="588" t="s">
        <v>1518</v>
      </c>
      <c r="B17" s="573">
        <v>7607.9603299999999</v>
      </c>
      <c r="C17" s="580">
        <v>0.23325282298908101</v>
      </c>
      <c r="D17" s="573">
        <v>17153.642252199999</v>
      </c>
      <c r="E17" s="580">
        <v>0.116513705851476</v>
      </c>
      <c r="F17" s="575">
        <v>24761.602582200001</v>
      </c>
      <c r="G17" s="574">
        <v>0.13768604899626499</v>
      </c>
      <c r="H17" s="573">
        <v>21166521.017354999</v>
      </c>
      <c r="I17" s="574">
        <v>0.212586752395685</v>
      </c>
      <c r="J17" s="573">
        <v>21191282.6199372</v>
      </c>
      <c r="K17" s="574">
        <v>0.21245170765035801</v>
      </c>
      <c r="L17" s="589" t="s">
        <v>1518</v>
      </c>
      <c r="M17" s="583" t="s">
        <v>1519</v>
      </c>
    </row>
    <row r="18" spans="1:13" ht="24" customHeight="1">
      <c r="A18" s="582" t="s">
        <v>1520</v>
      </c>
      <c r="B18" s="579">
        <v>7607.9603299999999</v>
      </c>
      <c r="C18" s="580">
        <v>0.23325282298908101</v>
      </c>
      <c r="D18" s="579">
        <v>17153.642252199999</v>
      </c>
      <c r="E18" s="580">
        <v>0.116513705851476</v>
      </c>
      <c r="F18" s="581">
        <v>24761.602582200001</v>
      </c>
      <c r="G18" s="580">
        <v>0.13768604899626499</v>
      </c>
      <c r="H18" s="579">
        <v>14737636.601469001</v>
      </c>
      <c r="I18" s="580">
        <v>0.148018009219617</v>
      </c>
      <c r="J18" s="579">
        <v>14762398.2040512</v>
      </c>
      <c r="K18" s="580">
        <v>0.147999380864024</v>
      </c>
      <c r="L18" s="590" t="s">
        <v>1520</v>
      </c>
      <c r="M18" s="591" t="s">
        <v>1520</v>
      </c>
    </row>
    <row r="19" spans="1:13" ht="24" customHeight="1">
      <c r="A19" s="582" t="s">
        <v>1240</v>
      </c>
      <c r="B19" s="579" t="s">
        <v>1515</v>
      </c>
      <c r="C19" s="592" t="s">
        <v>1515</v>
      </c>
      <c r="D19" s="579" t="s">
        <v>1515</v>
      </c>
      <c r="E19" s="592" t="s">
        <v>1515</v>
      </c>
      <c r="F19" s="581" t="s">
        <v>1515</v>
      </c>
      <c r="G19" s="580" t="s">
        <v>1515</v>
      </c>
      <c r="H19" s="579">
        <v>2692382.5210048999</v>
      </c>
      <c r="I19" s="580">
        <v>2.7041045426314501E-2</v>
      </c>
      <c r="J19" s="579">
        <v>2692382.5210048999</v>
      </c>
      <c r="K19" s="580">
        <v>2.6992290862909701E-2</v>
      </c>
      <c r="L19" s="590" t="s">
        <v>1240</v>
      </c>
      <c r="M19" s="591" t="s">
        <v>1240</v>
      </c>
    </row>
    <row r="20" spans="1:13" ht="24" customHeight="1">
      <c r="A20" s="582" t="s">
        <v>1521</v>
      </c>
      <c r="B20" s="579" t="s">
        <v>1515</v>
      </c>
      <c r="C20" s="579" t="s">
        <v>1515</v>
      </c>
      <c r="D20" s="579" t="s">
        <v>1515</v>
      </c>
      <c r="E20" s="579" t="s">
        <v>1515</v>
      </c>
      <c r="F20" s="581" t="s">
        <v>1515</v>
      </c>
      <c r="G20" s="579" t="s">
        <v>1515</v>
      </c>
      <c r="H20" s="579">
        <v>53654.848520200001</v>
      </c>
      <c r="I20" s="580">
        <v>5.3888449537074995E-4</v>
      </c>
      <c r="J20" s="579">
        <v>53654.848520200001</v>
      </c>
      <c r="K20" s="580">
        <v>5.3791289542395697E-4</v>
      </c>
      <c r="L20" s="590" t="s">
        <v>1521</v>
      </c>
      <c r="M20" s="591" t="s">
        <v>1521</v>
      </c>
    </row>
    <row r="21" spans="1:13" ht="24" customHeight="1">
      <c r="A21" s="582" t="s">
        <v>1522</v>
      </c>
      <c r="B21" s="579" t="s">
        <v>1515</v>
      </c>
      <c r="C21" s="592" t="s">
        <v>1515</v>
      </c>
      <c r="D21" s="579" t="s">
        <v>1515</v>
      </c>
      <c r="E21" s="592" t="s">
        <v>1515</v>
      </c>
      <c r="F21" s="581" t="s">
        <v>1515</v>
      </c>
      <c r="G21" s="580" t="s">
        <v>1515</v>
      </c>
      <c r="H21" s="579">
        <v>3682847.0463609002</v>
      </c>
      <c r="I21" s="580">
        <v>3.6988813254382302E-2</v>
      </c>
      <c r="J21" s="579">
        <v>3682847.0463609002</v>
      </c>
      <c r="K21" s="580">
        <v>3.6922123028000603E-2</v>
      </c>
      <c r="L21" s="590" t="s">
        <v>1522</v>
      </c>
      <c r="M21" s="591" t="s">
        <v>1522</v>
      </c>
    </row>
    <row r="22" spans="1:13" s="563" customFormat="1" ht="36.75" customHeight="1">
      <c r="A22" s="588" t="s">
        <v>1523</v>
      </c>
      <c r="B22" s="597">
        <v>2518.0452799999998</v>
      </c>
      <c r="C22" s="598">
        <v>7.7200871784031996E-2</v>
      </c>
      <c r="D22" s="573">
        <v>56443.589133399997</v>
      </c>
      <c r="E22" s="599">
        <v>0.38338515195786399</v>
      </c>
      <c r="F22" s="575">
        <v>58961.634413400003</v>
      </c>
      <c r="G22" s="574">
        <v>0.327854162823011</v>
      </c>
      <c r="H22" s="573">
        <v>21048291.543903399</v>
      </c>
      <c r="I22" s="574">
        <v>0.21139931021858199</v>
      </c>
      <c r="J22" s="573">
        <v>21107253.178316802</v>
      </c>
      <c r="K22" s="574">
        <v>0.21160927641647101</v>
      </c>
      <c r="L22" s="589" t="s">
        <v>1523</v>
      </c>
      <c r="M22" s="600" t="s">
        <v>1524</v>
      </c>
    </row>
    <row r="23" spans="1:13" ht="24" customHeight="1">
      <c r="A23" s="582" t="s">
        <v>1520</v>
      </c>
      <c r="B23" s="593">
        <v>2518.0452799999998</v>
      </c>
      <c r="C23" s="601">
        <v>7.7200871784031996E-2</v>
      </c>
      <c r="D23" s="579">
        <v>56443.514679699998</v>
      </c>
      <c r="E23" s="602">
        <v>0.38338464624156299</v>
      </c>
      <c r="F23" s="603">
        <v>58961.559959699996</v>
      </c>
      <c r="G23" s="580">
        <v>0.32785374882574397</v>
      </c>
      <c r="H23" s="604">
        <v>14056865.945371499</v>
      </c>
      <c r="I23" s="580">
        <v>0.14118066345139199</v>
      </c>
      <c r="J23" s="604">
        <v>14115827.5053312</v>
      </c>
      <c r="K23" s="580">
        <v>0.141517231976513</v>
      </c>
      <c r="L23" s="590" t="s">
        <v>1520</v>
      </c>
      <c r="M23" s="591" t="s">
        <v>1520</v>
      </c>
    </row>
    <row r="24" spans="1:13" ht="24" customHeight="1">
      <c r="A24" s="582" t="s">
        <v>1240</v>
      </c>
      <c r="B24" s="579" t="s">
        <v>1515</v>
      </c>
      <c r="C24" s="592" t="s">
        <v>1515</v>
      </c>
      <c r="D24" s="579" t="s">
        <v>1515</v>
      </c>
      <c r="E24" s="592" t="s">
        <v>1515</v>
      </c>
      <c r="F24" s="603" t="s">
        <v>1515</v>
      </c>
      <c r="G24" s="580" t="s">
        <v>1515</v>
      </c>
      <c r="H24" s="604">
        <v>3529687.2233592002</v>
      </c>
      <c r="I24" s="580">
        <v>3.54505467937423E-2</v>
      </c>
      <c r="J24" s="604">
        <v>3529687.2233592002</v>
      </c>
      <c r="K24" s="580">
        <v>3.5386630036673798E-2</v>
      </c>
      <c r="L24" s="590" t="s">
        <v>1240</v>
      </c>
      <c r="M24" s="591" t="s">
        <v>1240</v>
      </c>
    </row>
    <row r="25" spans="1:13" ht="24" customHeight="1">
      <c r="A25" s="582" t="s">
        <v>1521</v>
      </c>
      <c r="B25" s="579" t="s">
        <v>1515</v>
      </c>
      <c r="C25" s="579" t="s">
        <v>1515</v>
      </c>
      <c r="D25" s="579" t="s">
        <v>1515</v>
      </c>
      <c r="E25" s="579" t="s">
        <v>1515</v>
      </c>
      <c r="F25" s="575" t="s">
        <v>1515</v>
      </c>
      <c r="G25" s="573" t="s">
        <v>1515</v>
      </c>
      <c r="H25" s="604">
        <v>36241.911792500003</v>
      </c>
      <c r="I25" s="580">
        <v>3.6399700840120401E-4</v>
      </c>
      <c r="J25" s="604">
        <v>36241.911792500003</v>
      </c>
      <c r="K25" s="580">
        <v>3.6334072773803197E-4</v>
      </c>
      <c r="L25" s="590" t="s">
        <v>1521</v>
      </c>
      <c r="M25" s="591" t="s">
        <v>1521</v>
      </c>
    </row>
    <row r="26" spans="1:13" ht="24" customHeight="1">
      <c r="A26" s="582" t="s">
        <v>1522</v>
      </c>
      <c r="B26" s="579" t="s">
        <v>1515</v>
      </c>
      <c r="C26" s="592" t="s">
        <v>1515</v>
      </c>
      <c r="D26" s="579">
        <v>7.4453699999999998E-2</v>
      </c>
      <c r="E26" s="592">
        <v>5.0571630058575201E-7</v>
      </c>
      <c r="F26" s="581">
        <v>7.4453699999999998E-2</v>
      </c>
      <c r="G26" s="594">
        <v>4.1399726661966501E-7</v>
      </c>
      <c r="H26" s="604">
        <v>3425496.4633801999</v>
      </c>
      <c r="I26" s="580">
        <v>3.4404102965046403E-2</v>
      </c>
      <c r="J26" s="604">
        <v>3425496.5378339002</v>
      </c>
      <c r="K26" s="580">
        <v>3.4342073675546099E-2</v>
      </c>
      <c r="L26" s="590" t="s">
        <v>1522</v>
      </c>
      <c r="M26" s="591" t="s">
        <v>1522</v>
      </c>
    </row>
    <row r="27" spans="1:13" s="563" customFormat="1" ht="24" customHeight="1">
      <c r="A27" s="585" t="s">
        <v>1525</v>
      </c>
      <c r="B27" s="573">
        <v>2562.1169866999999</v>
      </c>
      <c r="C27" s="574">
        <v>7.85520683670618E-2</v>
      </c>
      <c r="D27" s="573">
        <v>24190.713063399999</v>
      </c>
      <c r="E27" s="574">
        <v>0.164312021013785</v>
      </c>
      <c r="F27" s="575">
        <v>26752.830050100001</v>
      </c>
      <c r="G27" s="574">
        <v>0.14875820160827299</v>
      </c>
      <c r="H27" s="573">
        <v>9181267.3125158008</v>
      </c>
      <c r="I27" s="574">
        <v>9.2212404638629203E-2</v>
      </c>
      <c r="J27" s="573">
        <v>9208020.1425659005</v>
      </c>
      <c r="K27" s="574">
        <v>9.2314355787342997E-2</v>
      </c>
      <c r="L27" s="586" t="s">
        <v>1525</v>
      </c>
      <c r="M27" s="587" t="s">
        <v>1525</v>
      </c>
    </row>
    <row r="28" spans="1:13" ht="30" customHeight="1">
      <c r="A28" s="588" t="s">
        <v>1526</v>
      </c>
      <c r="B28" s="579" t="s">
        <v>1515</v>
      </c>
      <c r="C28" s="580" t="s">
        <v>1515</v>
      </c>
      <c r="D28" s="579" t="s">
        <v>1515</v>
      </c>
      <c r="E28" s="580" t="s">
        <v>1515</v>
      </c>
      <c r="F28" s="581" t="s">
        <v>1515</v>
      </c>
      <c r="G28" s="580" t="s">
        <v>1515</v>
      </c>
      <c r="H28" s="579">
        <v>2678201.5983834998</v>
      </c>
      <c r="I28" s="580">
        <v>2.6898618794957099E-2</v>
      </c>
      <c r="J28" s="579">
        <v>2678201.5983834998</v>
      </c>
      <c r="K28" s="580">
        <v>2.6850121024443199E-2</v>
      </c>
      <c r="L28" s="589" t="s">
        <v>1526</v>
      </c>
      <c r="M28" s="583" t="s">
        <v>1527</v>
      </c>
    </row>
    <row r="29" spans="1:13" ht="30" customHeight="1">
      <c r="A29" s="588" t="s">
        <v>1528</v>
      </c>
      <c r="B29" s="579" t="s">
        <v>1515</v>
      </c>
      <c r="C29" s="580" t="s">
        <v>1515</v>
      </c>
      <c r="D29" s="579" t="s">
        <v>1515</v>
      </c>
      <c r="E29" s="580" t="s">
        <v>1515</v>
      </c>
      <c r="F29" s="581" t="s">
        <v>1515</v>
      </c>
      <c r="G29" s="580" t="s">
        <v>1515</v>
      </c>
      <c r="H29" s="579">
        <v>1749610.9573482999</v>
      </c>
      <c r="I29" s="580">
        <v>1.7572283658406199E-2</v>
      </c>
      <c r="J29" s="579">
        <v>1749610.9573482999</v>
      </c>
      <c r="K29" s="580">
        <v>1.75406011178726E-2</v>
      </c>
      <c r="L29" s="589" t="s">
        <v>1528</v>
      </c>
      <c r="M29" s="583" t="s">
        <v>1529</v>
      </c>
    </row>
    <row r="30" spans="1:13" ht="30" customHeight="1">
      <c r="A30" s="588" t="s">
        <v>1530</v>
      </c>
      <c r="B30" s="579" t="s">
        <v>1515</v>
      </c>
      <c r="C30" s="580" t="s">
        <v>1515</v>
      </c>
      <c r="D30" s="579" t="s">
        <v>1515</v>
      </c>
      <c r="E30" s="580" t="s">
        <v>1515</v>
      </c>
      <c r="F30" s="581" t="s">
        <v>1515</v>
      </c>
      <c r="G30" s="580" t="s">
        <v>1515</v>
      </c>
      <c r="H30" s="579">
        <v>258946.677256</v>
      </c>
      <c r="I30" s="580">
        <v>2.6007407224064201E-3</v>
      </c>
      <c r="J30" s="579">
        <v>258946.677256</v>
      </c>
      <c r="K30" s="580">
        <v>2.59605162934618E-3</v>
      </c>
      <c r="L30" s="589" t="s">
        <v>1530</v>
      </c>
      <c r="M30" s="583" t="s">
        <v>1531</v>
      </c>
    </row>
    <row r="31" spans="1:13" ht="30" customHeight="1">
      <c r="A31" s="588" t="s">
        <v>1532</v>
      </c>
      <c r="B31" s="579" t="s">
        <v>1515</v>
      </c>
      <c r="C31" s="580" t="s">
        <v>1515</v>
      </c>
      <c r="D31" s="579" t="s">
        <v>1515</v>
      </c>
      <c r="E31" s="580" t="s">
        <v>1515</v>
      </c>
      <c r="F31" s="581" t="s">
        <v>1515</v>
      </c>
      <c r="G31" s="580" t="s">
        <v>1515</v>
      </c>
      <c r="H31" s="579">
        <v>970475.29194989998</v>
      </c>
      <c r="I31" s="580">
        <v>9.7470052082117703E-3</v>
      </c>
      <c r="J31" s="579">
        <v>970475.29194989998</v>
      </c>
      <c r="K31" s="580">
        <v>9.7294315169605908E-3</v>
      </c>
      <c r="L31" s="589" t="s">
        <v>1532</v>
      </c>
      <c r="M31" s="600" t="s">
        <v>1533</v>
      </c>
    </row>
    <row r="32" spans="1:13" ht="30" customHeight="1">
      <c r="A32" s="588" t="s">
        <v>1249</v>
      </c>
      <c r="B32" s="579" t="s">
        <v>1515</v>
      </c>
      <c r="C32" s="580" t="s">
        <v>1515</v>
      </c>
      <c r="D32" s="579" t="s">
        <v>1515</v>
      </c>
      <c r="E32" s="580" t="s">
        <v>1515</v>
      </c>
      <c r="F32" s="581" t="s">
        <v>1515</v>
      </c>
      <c r="G32" s="580" t="s">
        <v>1515</v>
      </c>
      <c r="H32" s="579">
        <v>837351.16789349995</v>
      </c>
      <c r="I32" s="580">
        <v>8.4099680458237704E-3</v>
      </c>
      <c r="J32" s="579">
        <v>837351.16789349995</v>
      </c>
      <c r="K32" s="580">
        <v>8.3948050107465894E-3</v>
      </c>
      <c r="L32" s="589" t="s">
        <v>1249</v>
      </c>
      <c r="M32" s="583" t="s">
        <v>1534</v>
      </c>
    </row>
    <row r="33" spans="1:13" ht="5.0999999999999996" customHeight="1">
      <c r="A33" s="605"/>
      <c r="B33" s="606"/>
      <c r="C33" s="607"/>
      <c r="D33" s="606"/>
      <c r="E33" s="607"/>
      <c r="F33" s="606"/>
      <c r="G33" s="607"/>
      <c r="H33" s="606"/>
      <c r="I33" s="608"/>
      <c r="J33" s="606"/>
      <c r="K33" s="608"/>
      <c r="L33" s="609"/>
      <c r="M33" s="583"/>
    </row>
    <row r="34" spans="1:13" ht="15">
      <c r="L34" s="473" t="s">
        <v>1573</v>
      </c>
    </row>
    <row r="35" spans="1:13" ht="15" customHeight="1">
      <c r="B35" s="563"/>
      <c r="C35" s="563"/>
      <c r="D35" s="563"/>
      <c r="E35" s="563"/>
      <c r="F35" s="563"/>
      <c r="G35" s="564" t="s">
        <v>1507</v>
      </c>
      <c r="H35" s="565" t="s">
        <v>1508</v>
      </c>
      <c r="I35" s="563"/>
      <c r="J35" s="563"/>
      <c r="K35" s="563"/>
      <c r="M35" s="563"/>
    </row>
    <row r="36" spans="1:13" ht="15" customHeight="1">
      <c r="B36" s="563"/>
      <c r="C36" s="563"/>
      <c r="D36" s="563"/>
      <c r="E36" s="563"/>
      <c r="F36" s="563"/>
      <c r="G36" s="564" t="s">
        <v>1571</v>
      </c>
      <c r="H36" s="565" t="s">
        <v>1572</v>
      </c>
      <c r="I36" s="563"/>
      <c r="J36" s="563"/>
      <c r="K36" s="563"/>
      <c r="L36" s="563"/>
    </row>
    <row r="37" spans="1:13" ht="15" customHeight="1">
      <c r="B37" s="563"/>
      <c r="C37" s="563"/>
      <c r="D37" s="563"/>
      <c r="E37" s="563"/>
      <c r="F37" s="563"/>
      <c r="G37" s="564" t="s">
        <v>151</v>
      </c>
      <c r="H37" s="610" t="s">
        <v>152</v>
      </c>
      <c r="I37" s="567"/>
      <c r="J37" s="567"/>
      <c r="K37" s="567"/>
    </row>
    <row r="38" spans="1:13" ht="12" customHeight="1">
      <c r="B38" s="563"/>
      <c r="C38" s="563"/>
      <c r="D38" s="563"/>
      <c r="E38" s="563"/>
      <c r="F38" s="563"/>
      <c r="G38" s="564"/>
      <c r="H38" s="610"/>
      <c r="I38" s="567"/>
      <c r="J38" s="567"/>
      <c r="K38" s="567"/>
      <c r="L38" s="568" t="s">
        <v>57</v>
      </c>
    </row>
    <row r="39" spans="1:13" ht="15" customHeight="1">
      <c r="A39" s="1045" t="s">
        <v>1509</v>
      </c>
      <c r="B39" s="1069" t="s">
        <v>1510</v>
      </c>
      <c r="C39" s="1070"/>
      <c r="D39" s="1070"/>
      <c r="E39" s="1070"/>
      <c r="F39" s="1070"/>
      <c r="G39" s="1070"/>
      <c r="H39" s="1071" t="s">
        <v>1511</v>
      </c>
      <c r="I39" s="1071"/>
      <c r="J39" s="1071"/>
      <c r="K39" s="1072"/>
      <c r="L39" s="1045" t="s">
        <v>1509</v>
      </c>
    </row>
    <row r="40" spans="1:13" ht="20.100000000000001" customHeight="1">
      <c r="A40" s="1046"/>
      <c r="B40" s="1049" t="s">
        <v>428</v>
      </c>
      <c r="C40" s="1049"/>
      <c r="D40" s="1049"/>
      <c r="E40" s="1049"/>
      <c r="F40" s="1049"/>
      <c r="G40" s="1049"/>
      <c r="H40" s="1049" t="s">
        <v>429</v>
      </c>
      <c r="I40" s="1049"/>
      <c r="J40" s="1049" t="s">
        <v>1490</v>
      </c>
      <c r="K40" s="1049"/>
      <c r="L40" s="1046"/>
      <c r="M40" s="1067" t="s">
        <v>1509</v>
      </c>
    </row>
    <row r="41" spans="1:13" ht="20.100000000000001" customHeight="1">
      <c r="A41" s="1046"/>
      <c r="B41" s="1049" t="s">
        <v>430</v>
      </c>
      <c r="C41" s="1049"/>
      <c r="D41" s="1049" t="s">
        <v>431</v>
      </c>
      <c r="E41" s="1049"/>
      <c r="F41" s="1049" t="s">
        <v>61</v>
      </c>
      <c r="G41" s="1049"/>
      <c r="H41" s="1049"/>
      <c r="I41" s="1049"/>
      <c r="J41" s="1049"/>
      <c r="K41" s="1049"/>
      <c r="L41" s="1046"/>
      <c r="M41" s="1068"/>
    </row>
    <row r="42" spans="1:13" ht="50.1" customHeight="1">
      <c r="A42" s="1046"/>
      <c r="B42" s="569" t="s">
        <v>8</v>
      </c>
      <c r="C42" s="480" t="s">
        <v>9</v>
      </c>
      <c r="D42" s="569" t="s">
        <v>8</v>
      </c>
      <c r="E42" s="480" t="s">
        <v>9</v>
      </c>
      <c r="F42" s="569" t="s">
        <v>8</v>
      </c>
      <c r="G42" s="480" t="s">
        <v>9</v>
      </c>
      <c r="H42" s="569" t="s">
        <v>8</v>
      </c>
      <c r="I42" s="480" t="s">
        <v>9</v>
      </c>
      <c r="J42" s="569" t="s">
        <v>8</v>
      </c>
      <c r="K42" s="480" t="s">
        <v>9</v>
      </c>
      <c r="L42" s="1046"/>
      <c r="M42" s="1068"/>
    </row>
    <row r="43" spans="1:13" ht="20.100000000000001" customHeight="1">
      <c r="A43" s="1047"/>
      <c r="B43" s="569" t="s">
        <v>11</v>
      </c>
      <c r="C43" s="569" t="s">
        <v>12</v>
      </c>
      <c r="D43" s="569" t="s">
        <v>13</v>
      </c>
      <c r="E43" s="569" t="s">
        <v>14</v>
      </c>
      <c r="F43" s="569" t="s">
        <v>1512</v>
      </c>
      <c r="G43" s="569" t="s">
        <v>16</v>
      </c>
      <c r="H43" s="569" t="s">
        <v>17</v>
      </c>
      <c r="I43" s="569" t="s">
        <v>18</v>
      </c>
      <c r="J43" s="569" t="s">
        <v>1513</v>
      </c>
      <c r="K43" s="569" t="s">
        <v>179</v>
      </c>
      <c r="L43" s="1047"/>
      <c r="M43" s="570"/>
    </row>
    <row r="44" spans="1:13" ht="5.0999999999999996" customHeight="1">
      <c r="A44" s="571"/>
      <c r="B44" s="571"/>
      <c r="C44" s="571"/>
      <c r="D44" s="571"/>
      <c r="E44" s="571"/>
      <c r="F44" s="571"/>
      <c r="G44" s="571"/>
      <c r="H44" s="571"/>
      <c r="I44" s="571"/>
      <c r="J44" s="571"/>
      <c r="K44" s="571"/>
      <c r="L44" s="571"/>
      <c r="M44" s="571"/>
    </row>
    <row r="45" spans="1:13" ht="35.25" customHeight="1">
      <c r="A45" s="611" t="s">
        <v>1536</v>
      </c>
      <c r="B45" s="579">
        <v>2562.1169866999999</v>
      </c>
      <c r="C45" s="580">
        <v>7.85520683670618E-2</v>
      </c>
      <c r="D45" s="579">
        <v>24190.713063399999</v>
      </c>
      <c r="E45" s="580">
        <v>0.164312021013785</v>
      </c>
      <c r="F45" s="581">
        <v>26752.830050100001</v>
      </c>
      <c r="G45" s="580">
        <v>0.14875820160827299</v>
      </c>
      <c r="H45" s="579">
        <v>1184244.9229226999</v>
      </c>
      <c r="I45" s="580">
        <v>1.18940085618602E-2</v>
      </c>
      <c r="J45" s="579">
        <v>1210997.7529728001</v>
      </c>
      <c r="K45" s="580">
        <v>1.2140772467343E-2</v>
      </c>
      <c r="L45" s="589" t="s">
        <v>1536</v>
      </c>
      <c r="M45" s="600" t="s">
        <v>1537</v>
      </c>
    </row>
    <row r="46" spans="1:13" s="563" customFormat="1" ht="24" customHeight="1">
      <c r="A46" s="588" t="s">
        <v>1538</v>
      </c>
      <c r="B46" s="573" t="s">
        <v>1515</v>
      </c>
      <c r="C46" s="580" t="s">
        <v>1515</v>
      </c>
      <c r="D46" s="573" t="s">
        <v>1515</v>
      </c>
      <c r="E46" s="580" t="s">
        <v>1515</v>
      </c>
      <c r="F46" s="575" t="s">
        <v>1515</v>
      </c>
      <c r="G46" s="580" t="s">
        <v>1515</v>
      </c>
      <c r="H46" s="579">
        <v>1520.3552036999999</v>
      </c>
      <c r="I46" s="580">
        <v>1.5269744847415201E-5</v>
      </c>
      <c r="J46" s="579">
        <v>1520.3552036999999</v>
      </c>
      <c r="K46" s="580">
        <v>1.5242213746764301E-5</v>
      </c>
      <c r="L46" s="589" t="s">
        <v>1538</v>
      </c>
      <c r="M46" s="600" t="s">
        <v>1538</v>
      </c>
    </row>
    <row r="47" spans="1:13" ht="24" customHeight="1">
      <c r="A47" s="578" t="s">
        <v>1539</v>
      </c>
      <c r="B47" s="579" t="s">
        <v>1515</v>
      </c>
      <c r="C47" s="580" t="s">
        <v>1515</v>
      </c>
      <c r="D47" s="579" t="s">
        <v>1515</v>
      </c>
      <c r="E47" s="580" t="s">
        <v>1515</v>
      </c>
      <c r="F47" s="581" t="s">
        <v>1515</v>
      </c>
      <c r="G47" s="580" t="s">
        <v>1515</v>
      </c>
      <c r="H47" s="579">
        <v>970.06396510000002</v>
      </c>
      <c r="I47" s="580">
        <v>9.7428740314765101E-6</v>
      </c>
      <c r="J47" s="579">
        <v>970.06396510000002</v>
      </c>
      <c r="K47" s="580">
        <v>9.7253077886695302E-6</v>
      </c>
      <c r="L47" s="582" t="s">
        <v>1539</v>
      </c>
      <c r="M47" s="583" t="s">
        <v>1539</v>
      </c>
    </row>
    <row r="48" spans="1:13" ht="30" customHeight="1">
      <c r="A48" s="588" t="s">
        <v>1540</v>
      </c>
      <c r="B48" s="579" t="s">
        <v>1515</v>
      </c>
      <c r="C48" s="580" t="s">
        <v>1515</v>
      </c>
      <c r="D48" s="579" t="s">
        <v>1515</v>
      </c>
      <c r="E48" s="580" t="s">
        <v>1515</v>
      </c>
      <c r="F48" s="581" t="s">
        <v>1515</v>
      </c>
      <c r="G48" s="580" t="s">
        <v>1515</v>
      </c>
      <c r="H48" s="579">
        <v>1496092.6701309001</v>
      </c>
      <c r="I48" s="580">
        <v>1.5026063176151599E-2</v>
      </c>
      <c r="J48" s="579">
        <v>1496092.6701309001</v>
      </c>
      <c r="K48" s="580">
        <v>1.4998971429575301E-2</v>
      </c>
      <c r="L48" s="589" t="s">
        <v>1540</v>
      </c>
      <c r="M48" s="583" t="s">
        <v>1541</v>
      </c>
    </row>
    <row r="49" spans="1:13" s="563" customFormat="1" ht="24" customHeight="1">
      <c r="A49" s="578" t="s">
        <v>1542</v>
      </c>
      <c r="B49" s="579" t="s">
        <v>1515</v>
      </c>
      <c r="C49" s="580" t="s">
        <v>1515</v>
      </c>
      <c r="D49" s="579" t="s">
        <v>1515</v>
      </c>
      <c r="E49" s="580" t="s">
        <v>1515</v>
      </c>
      <c r="F49" s="603" t="s">
        <v>1515</v>
      </c>
      <c r="G49" s="580" t="s">
        <v>1515</v>
      </c>
      <c r="H49" s="579">
        <v>2748.8403957999999</v>
      </c>
      <c r="I49" s="580">
        <v>2.7608082221828102E-5</v>
      </c>
      <c r="J49" s="579">
        <v>2748.8403957999999</v>
      </c>
      <c r="K49" s="580">
        <v>2.7558305300339001E-5</v>
      </c>
      <c r="L49" s="582" t="s">
        <v>1542</v>
      </c>
      <c r="M49" s="583" t="s">
        <v>1543</v>
      </c>
    </row>
    <row r="50" spans="1:13" ht="24" customHeight="1">
      <c r="A50" s="588" t="s">
        <v>1255</v>
      </c>
      <c r="B50" s="579" t="s">
        <v>1515</v>
      </c>
      <c r="C50" s="580" t="s">
        <v>1515</v>
      </c>
      <c r="D50" s="579" t="s">
        <v>1515</v>
      </c>
      <c r="E50" s="580" t="s">
        <v>1515</v>
      </c>
      <c r="F50" s="581" t="s">
        <v>1515</v>
      </c>
      <c r="G50" s="580" t="s">
        <v>1515</v>
      </c>
      <c r="H50" s="579">
        <v>1104.7670664</v>
      </c>
      <c r="I50" s="580">
        <v>1.10957697113813E-5</v>
      </c>
      <c r="J50" s="579">
        <v>1104.7670664</v>
      </c>
      <c r="K50" s="580">
        <v>1.10757642197522E-5</v>
      </c>
      <c r="L50" s="589" t="s">
        <v>1255</v>
      </c>
      <c r="M50" s="600" t="s">
        <v>1255</v>
      </c>
    </row>
    <row r="51" spans="1:13" s="563" customFormat="1" ht="24" customHeight="1">
      <c r="A51" s="585" t="s">
        <v>1544</v>
      </c>
      <c r="B51" s="573" t="s">
        <v>1515</v>
      </c>
      <c r="C51" s="574" t="s">
        <v>1515</v>
      </c>
      <c r="D51" s="573" t="s">
        <v>1515</v>
      </c>
      <c r="E51" s="574" t="s">
        <v>1515</v>
      </c>
      <c r="F51" s="575" t="s">
        <v>1515</v>
      </c>
      <c r="G51" s="574" t="s">
        <v>1515</v>
      </c>
      <c r="H51" s="573">
        <v>532411.0400108</v>
      </c>
      <c r="I51" s="574">
        <v>5.3472903668346202E-3</v>
      </c>
      <c r="J51" s="573">
        <v>532411.0400108</v>
      </c>
      <c r="K51" s="574">
        <v>5.3376492896083597E-3</v>
      </c>
      <c r="L51" s="586" t="s">
        <v>1544</v>
      </c>
      <c r="M51" s="587" t="s">
        <v>1544</v>
      </c>
    </row>
    <row r="52" spans="1:13" ht="40.5" customHeight="1">
      <c r="A52" s="588" t="s">
        <v>1545</v>
      </c>
      <c r="B52" s="579" t="s">
        <v>1515</v>
      </c>
      <c r="C52" s="580" t="s">
        <v>1515</v>
      </c>
      <c r="D52" s="579" t="s">
        <v>1515</v>
      </c>
      <c r="E52" s="580" t="s">
        <v>1515</v>
      </c>
      <c r="F52" s="581" t="s">
        <v>1515</v>
      </c>
      <c r="G52" s="580" t="s">
        <v>1515</v>
      </c>
      <c r="H52" s="579">
        <v>383260.22064429999</v>
      </c>
      <c r="I52" s="580">
        <v>3.84928848545403E-3</v>
      </c>
      <c r="J52" s="579">
        <v>383260.22064429999</v>
      </c>
      <c r="K52" s="580">
        <v>3.84234828116204E-3</v>
      </c>
      <c r="L52" s="589" t="s">
        <v>1545</v>
      </c>
      <c r="M52" s="600" t="s">
        <v>1546</v>
      </c>
    </row>
    <row r="53" spans="1:13" ht="30" customHeight="1">
      <c r="A53" s="588" t="s">
        <v>1258</v>
      </c>
      <c r="B53" s="579" t="s">
        <v>1515</v>
      </c>
      <c r="C53" s="580" t="s">
        <v>1515</v>
      </c>
      <c r="D53" s="579" t="s">
        <v>1515</v>
      </c>
      <c r="E53" s="580" t="s">
        <v>1515</v>
      </c>
      <c r="F53" s="581" t="s">
        <v>1515</v>
      </c>
      <c r="G53" s="580" t="s">
        <v>1515</v>
      </c>
      <c r="H53" s="579">
        <v>95087.0177998</v>
      </c>
      <c r="I53" s="580">
        <v>9.5501005065858199E-4</v>
      </c>
      <c r="J53" s="579">
        <v>95087.0177998</v>
      </c>
      <c r="K53" s="580">
        <v>9.5328818312968096E-4</v>
      </c>
      <c r="L53" s="589" t="s">
        <v>1258</v>
      </c>
      <c r="M53" s="600" t="s">
        <v>1547</v>
      </c>
    </row>
    <row r="54" spans="1:13" s="563" customFormat="1" ht="24" customHeight="1">
      <c r="A54" s="588" t="s">
        <v>1259</v>
      </c>
      <c r="B54" s="573" t="s">
        <v>1515</v>
      </c>
      <c r="C54" s="580" t="s">
        <v>1515</v>
      </c>
      <c r="D54" s="573" t="s">
        <v>1515</v>
      </c>
      <c r="E54" s="580" t="s">
        <v>1515</v>
      </c>
      <c r="F54" s="575" t="s">
        <v>1515</v>
      </c>
      <c r="G54" s="580" t="s">
        <v>1515</v>
      </c>
      <c r="H54" s="579">
        <v>54063.8015667</v>
      </c>
      <c r="I54" s="580">
        <v>5.4299183072200902E-4</v>
      </c>
      <c r="J54" s="579">
        <v>54063.8015667</v>
      </c>
      <c r="K54" s="580">
        <v>5.4201282531663798E-4</v>
      </c>
      <c r="L54" s="589" t="s">
        <v>1259</v>
      </c>
      <c r="M54" s="600" t="s">
        <v>1259</v>
      </c>
    </row>
    <row r="55" spans="1:13" ht="24" customHeight="1">
      <c r="A55" s="585" t="s">
        <v>1260</v>
      </c>
      <c r="B55" s="573">
        <v>105.99327599999999</v>
      </c>
      <c r="C55" s="574">
        <v>3.24965296511488E-3</v>
      </c>
      <c r="D55" s="573">
        <v>49436.299486800002</v>
      </c>
      <c r="E55" s="574">
        <v>0.33578912117347798</v>
      </c>
      <c r="F55" s="575">
        <v>49542.292762800003</v>
      </c>
      <c r="G55" s="574">
        <v>0.27547823393424897</v>
      </c>
      <c r="H55" s="573">
        <v>36383054.220623799</v>
      </c>
      <c r="I55" s="574">
        <v>0.36541457770300301</v>
      </c>
      <c r="J55" s="573">
        <v>36432596.5133866</v>
      </c>
      <c r="K55" s="574">
        <v>0.36525242394357799</v>
      </c>
      <c r="L55" s="586" t="s">
        <v>1260</v>
      </c>
      <c r="M55" s="587" t="s">
        <v>1260</v>
      </c>
    </row>
    <row r="56" spans="1:13" s="563" customFormat="1" ht="30" customHeight="1">
      <c r="A56" s="588" t="s">
        <v>1548</v>
      </c>
      <c r="B56" s="579" t="s">
        <v>1515</v>
      </c>
      <c r="C56" s="580" t="s">
        <v>1515</v>
      </c>
      <c r="D56" s="579" t="s">
        <v>1515</v>
      </c>
      <c r="E56" s="580" t="s">
        <v>1515</v>
      </c>
      <c r="F56" s="581" t="s">
        <v>1515</v>
      </c>
      <c r="G56" s="580" t="s">
        <v>1515</v>
      </c>
      <c r="H56" s="579">
        <v>20184716.471988998</v>
      </c>
      <c r="I56" s="580">
        <v>0.20272596140336499</v>
      </c>
      <c r="J56" s="579">
        <v>20184716.471988998</v>
      </c>
      <c r="K56" s="580">
        <v>0.20236044980485901</v>
      </c>
      <c r="L56" s="589" t="s">
        <v>1548</v>
      </c>
      <c r="M56" s="600" t="s">
        <v>1549</v>
      </c>
    </row>
    <row r="57" spans="1:13" ht="24" customHeight="1">
      <c r="A57" s="588" t="s">
        <v>1550</v>
      </c>
      <c r="B57" s="579">
        <v>105.99327599999999</v>
      </c>
      <c r="C57" s="580">
        <v>3.24965296511488E-3</v>
      </c>
      <c r="D57" s="612" t="s">
        <v>1515</v>
      </c>
      <c r="E57" s="580" t="s">
        <v>1515</v>
      </c>
      <c r="F57" s="581">
        <v>105.99327599999999</v>
      </c>
      <c r="G57" s="580">
        <v>5.8937200628127E-4</v>
      </c>
      <c r="H57" s="579" t="s">
        <v>1515</v>
      </c>
      <c r="I57" s="580" t="s">
        <v>1515</v>
      </c>
      <c r="J57" s="579">
        <v>105.99327599999999</v>
      </c>
      <c r="K57" s="580">
        <v>1.0626281046561099E-6</v>
      </c>
      <c r="L57" s="589" t="s">
        <v>1550</v>
      </c>
      <c r="M57" s="600" t="s">
        <v>1550</v>
      </c>
    </row>
    <row r="58" spans="1:13" ht="24" customHeight="1">
      <c r="A58" s="588" t="s">
        <v>1551</v>
      </c>
      <c r="B58" s="579" t="s">
        <v>1515</v>
      </c>
      <c r="C58" s="580" t="s">
        <v>1515</v>
      </c>
      <c r="D58" s="579" t="s">
        <v>1515</v>
      </c>
      <c r="E58" s="580" t="s">
        <v>1515</v>
      </c>
      <c r="F58" s="581" t="s">
        <v>1515</v>
      </c>
      <c r="G58" s="580" t="s">
        <v>1515</v>
      </c>
      <c r="H58" s="579">
        <v>6000937.1541283997</v>
      </c>
      <c r="I58" s="580">
        <v>6.0270638707266101E-2</v>
      </c>
      <c r="J58" s="579">
        <v>6000937.1541283997</v>
      </c>
      <c r="K58" s="580">
        <v>6.0161971729714901E-2</v>
      </c>
      <c r="L58" s="589" t="s">
        <v>1551</v>
      </c>
      <c r="M58" s="600" t="s">
        <v>1552</v>
      </c>
    </row>
    <row r="59" spans="1:13" ht="18.75" customHeight="1">
      <c r="A59" s="578" t="s">
        <v>1553</v>
      </c>
      <c r="B59" s="579" t="s">
        <v>1515</v>
      </c>
      <c r="C59" s="580" t="s">
        <v>1515</v>
      </c>
      <c r="D59" s="579">
        <v>49436.299486800002</v>
      </c>
      <c r="E59" s="580">
        <v>0.33578912117347798</v>
      </c>
      <c r="F59" s="581">
        <v>49436.299486800002</v>
      </c>
      <c r="G59" s="580">
        <v>0.27488886192796802</v>
      </c>
      <c r="H59" s="579">
        <v>9582808.5037584994</v>
      </c>
      <c r="I59" s="580">
        <v>9.6245298741981802E-2</v>
      </c>
      <c r="J59" s="579">
        <v>9632244.8032453004</v>
      </c>
      <c r="K59" s="580">
        <v>9.6567390169694997E-2</v>
      </c>
      <c r="L59" s="582" t="s">
        <v>1553</v>
      </c>
      <c r="M59" s="583" t="s">
        <v>1554</v>
      </c>
    </row>
    <row r="60" spans="1:13" ht="24.75" customHeight="1">
      <c r="A60" s="578" t="s">
        <v>1555</v>
      </c>
      <c r="B60" s="579" t="s">
        <v>1515</v>
      </c>
      <c r="C60" s="580" t="s">
        <v>1515</v>
      </c>
      <c r="D60" s="579" t="s">
        <v>1515</v>
      </c>
      <c r="E60" s="580" t="s">
        <v>1515</v>
      </c>
      <c r="F60" s="581" t="s">
        <v>1515</v>
      </c>
      <c r="G60" s="580" t="s">
        <v>1515</v>
      </c>
      <c r="H60" s="579">
        <v>58124.846316299998</v>
      </c>
      <c r="I60" s="580">
        <v>5.8377908687729104E-4</v>
      </c>
      <c r="J60" s="579">
        <v>58124.846316299998</v>
      </c>
      <c r="K60" s="580">
        <v>5.8272654271500498E-4</v>
      </c>
      <c r="L60" s="582" t="s">
        <v>1555</v>
      </c>
      <c r="M60" s="583" t="s">
        <v>1555</v>
      </c>
    </row>
    <row r="61" spans="1:13" ht="18.75" customHeight="1">
      <c r="A61" s="578" t="s">
        <v>1556</v>
      </c>
      <c r="B61" s="579" t="s">
        <v>1515</v>
      </c>
      <c r="C61" s="580" t="s">
        <v>1515</v>
      </c>
      <c r="D61" s="579" t="s">
        <v>1515</v>
      </c>
      <c r="E61" s="580" t="s">
        <v>1515</v>
      </c>
      <c r="F61" s="581" t="s">
        <v>1515</v>
      </c>
      <c r="G61" s="580" t="s">
        <v>1515</v>
      </c>
      <c r="H61" s="579">
        <v>556467.24443159997</v>
      </c>
      <c r="I61" s="580">
        <v>5.5888997635130501E-3</v>
      </c>
      <c r="J61" s="579">
        <v>556467.24443159997</v>
      </c>
      <c r="K61" s="580">
        <v>5.5788230684893298E-3</v>
      </c>
      <c r="L61" s="582" t="s">
        <v>1556</v>
      </c>
      <c r="M61" s="583" t="s">
        <v>1556</v>
      </c>
    </row>
    <row r="62" spans="1:13" ht="24" customHeight="1">
      <c r="A62" s="585" t="s">
        <v>1302</v>
      </c>
      <c r="B62" s="573">
        <v>19822.682640200001</v>
      </c>
      <c r="C62" s="574">
        <v>0.60774458389470998</v>
      </c>
      <c r="D62" s="573" t="s">
        <v>1515</v>
      </c>
      <c r="E62" s="574" t="s">
        <v>1515</v>
      </c>
      <c r="F62" s="575">
        <v>19822.682640200001</v>
      </c>
      <c r="G62" s="574">
        <v>0.110223352635422</v>
      </c>
      <c r="H62" s="573">
        <v>2350704.0910075</v>
      </c>
      <c r="I62" s="574">
        <v>2.36093852239956E-2</v>
      </c>
      <c r="J62" s="573">
        <v>2370526.7736477</v>
      </c>
      <c r="K62" s="574">
        <v>2.37655487930933E-2</v>
      </c>
      <c r="L62" s="586" t="s">
        <v>1302</v>
      </c>
      <c r="M62" s="587" t="s">
        <v>1557</v>
      </c>
    </row>
    <row r="63" spans="1:13" ht="24" customHeight="1">
      <c r="A63" s="585" t="s">
        <v>1558</v>
      </c>
      <c r="B63" s="573" t="s">
        <v>1515</v>
      </c>
      <c r="C63" s="574" t="s">
        <v>1515</v>
      </c>
      <c r="D63" s="573" t="s">
        <v>1515</v>
      </c>
      <c r="E63" s="574" t="s">
        <v>1515</v>
      </c>
      <c r="F63" s="575" t="s">
        <v>1515</v>
      </c>
      <c r="G63" s="574" t="s">
        <v>1515</v>
      </c>
      <c r="H63" s="573">
        <v>6740493.5709426003</v>
      </c>
      <c r="I63" s="574">
        <v>6.7698401481082901E-2</v>
      </c>
      <c r="J63" s="573">
        <v>6740493.5709426003</v>
      </c>
      <c r="K63" s="574">
        <v>6.7576342368523404E-2</v>
      </c>
      <c r="L63" s="586" t="s">
        <v>1558</v>
      </c>
      <c r="M63" s="587" t="s">
        <v>1559</v>
      </c>
    </row>
    <row r="64" spans="1:13" s="563" customFormat="1" ht="24" customHeight="1">
      <c r="A64" s="585" t="s">
        <v>1560</v>
      </c>
      <c r="B64" s="573" t="s">
        <v>1515</v>
      </c>
      <c r="C64" s="574" t="s">
        <v>1515</v>
      </c>
      <c r="D64" s="597">
        <v>4.9999999999999998E-7</v>
      </c>
      <c r="E64" s="613">
        <v>3.3961797774036201E-12</v>
      </c>
      <c r="F64" s="614">
        <v>4.9999999999999998E-7</v>
      </c>
      <c r="G64" s="613">
        <v>2.7802329945970799E-12</v>
      </c>
      <c r="H64" s="573">
        <v>73894.227003699998</v>
      </c>
      <c r="I64" s="574">
        <v>7.4215945674898102E-4</v>
      </c>
      <c r="J64" s="573">
        <v>73894.227004200002</v>
      </c>
      <c r="K64" s="574">
        <v>7.4082135537070304E-4</v>
      </c>
      <c r="L64" s="586" t="s">
        <v>1560</v>
      </c>
      <c r="M64" s="587" t="s">
        <v>1560</v>
      </c>
    </row>
    <row r="65" spans="1:13" s="563" customFormat="1" ht="9.75" customHeight="1">
      <c r="A65" s="585"/>
      <c r="B65" s="615"/>
      <c r="C65" s="574"/>
      <c r="D65" s="615"/>
      <c r="E65" s="574"/>
      <c r="F65" s="615"/>
      <c r="G65" s="574"/>
      <c r="H65" s="615"/>
      <c r="I65" s="574"/>
      <c r="J65" s="615"/>
      <c r="K65" s="574"/>
      <c r="L65" s="586"/>
      <c r="M65" s="587"/>
    </row>
    <row r="66" spans="1:13" ht="30" customHeight="1">
      <c r="A66" s="616" t="s">
        <v>1561</v>
      </c>
      <c r="B66" s="617">
        <v>32616.798512900001</v>
      </c>
      <c r="C66" s="618">
        <v>1</v>
      </c>
      <c r="D66" s="617">
        <v>147224.24393629999</v>
      </c>
      <c r="E66" s="618">
        <v>1</v>
      </c>
      <c r="F66" s="617">
        <v>179841.0424492</v>
      </c>
      <c r="G66" s="618">
        <v>1</v>
      </c>
      <c r="H66" s="617">
        <v>99566510.042723998</v>
      </c>
      <c r="I66" s="618">
        <v>1</v>
      </c>
      <c r="J66" s="617">
        <v>99746351.0851731</v>
      </c>
      <c r="K66" s="618">
        <v>1</v>
      </c>
      <c r="L66" s="619" t="s">
        <v>1561</v>
      </c>
      <c r="M66" s="620" t="s">
        <v>1562</v>
      </c>
    </row>
    <row r="67" spans="1:13" ht="12.75">
      <c r="A67" s="469" t="s">
        <v>135</v>
      </c>
    </row>
    <row r="68" spans="1:13" ht="12.75">
      <c r="A68" s="470" t="s">
        <v>1471</v>
      </c>
      <c r="B68" s="621"/>
      <c r="C68" s="621"/>
      <c r="D68" s="621"/>
      <c r="E68" s="621"/>
      <c r="F68" s="621"/>
      <c r="G68" s="621"/>
      <c r="H68" s="621"/>
      <c r="I68" s="621"/>
      <c r="J68" s="621"/>
      <c r="K68" s="621"/>
    </row>
    <row r="69" spans="1:13" ht="15">
      <c r="A69" s="471" t="s">
        <v>1472</v>
      </c>
      <c r="B69" s="621"/>
      <c r="C69" s="621"/>
      <c r="D69" s="621"/>
      <c r="E69" s="621"/>
      <c r="F69" s="621"/>
      <c r="G69" s="621"/>
      <c r="H69" s="621"/>
      <c r="I69" s="621"/>
      <c r="J69" s="621"/>
    </row>
    <row r="73" spans="1:13">
      <c r="B73" s="621"/>
      <c r="C73" s="621"/>
      <c r="D73" s="621"/>
      <c r="E73" s="621"/>
      <c r="F73" s="621"/>
    </row>
    <row r="89" ht="12.75" customHeight="1"/>
    <row r="92" ht="23.25" customHeight="1"/>
    <row r="93" ht="34.5" customHeight="1"/>
    <row r="98" ht="45.75" customHeight="1"/>
    <row r="103" ht="23.25" customHeight="1"/>
    <row r="104" ht="34.5" customHeight="1"/>
    <row r="105" ht="34.5" customHeight="1"/>
    <row r="106" ht="45.75" customHeight="1"/>
    <row r="108" ht="57" customHeight="1"/>
    <row r="110" ht="34.5" customHeight="1"/>
    <row r="114" ht="45.75" customHeight="1"/>
    <row r="115" ht="34.5" customHeight="1"/>
    <row r="116" ht="34.5" customHeight="1"/>
    <row r="117" ht="45.75" customHeight="1"/>
    <row r="118" ht="68.25" customHeight="1"/>
    <row r="119" ht="34.5" customHeight="1"/>
    <row r="120" ht="45.75" customHeight="1"/>
    <row r="121" ht="34.5" customHeight="1"/>
    <row r="122" ht="45.75" customHeight="1"/>
    <row r="123" ht="34.5" customHeight="1"/>
    <row r="124" ht="34.5" customHeight="1"/>
    <row r="125" ht="34.5" customHeight="1"/>
    <row r="126" ht="45.75" customHeight="1"/>
    <row r="127" ht="23.25" customHeight="1"/>
    <row r="128" ht="57" customHeight="1"/>
    <row r="129" ht="23.25" customHeight="1"/>
    <row r="130" ht="23.25" customHeight="1"/>
    <row r="132" ht="34.5" customHeight="1"/>
    <row r="140" ht="12.75" customHeight="1"/>
    <row r="143" ht="34.5" customHeight="1"/>
    <row r="144" ht="23.25" customHeight="1"/>
    <row r="145" ht="57" customHeight="1"/>
    <row r="146" ht="45.75" customHeight="1"/>
    <row r="152" ht="113.25" customHeight="1"/>
    <row r="154" ht="34.5" customHeight="1"/>
    <row r="155" ht="45.75" customHeight="1"/>
    <row r="156" ht="12.75" customHeight="1"/>
  </sheetData>
  <mergeCells count="22">
    <mergeCell ref="M40:M42"/>
    <mergeCell ref="B41:C41"/>
    <mergeCell ref="D41:E41"/>
    <mergeCell ref="F41:G41"/>
    <mergeCell ref="A6:A10"/>
    <mergeCell ref="B6:G6"/>
    <mergeCell ref="H6:K6"/>
    <mergeCell ref="L6:L10"/>
    <mergeCell ref="B7:G7"/>
    <mergeCell ref="H7:I8"/>
    <mergeCell ref="A39:A43"/>
    <mergeCell ref="B39:G39"/>
    <mergeCell ref="H39:K39"/>
    <mergeCell ref="L39:L43"/>
    <mergeCell ref="B40:G40"/>
    <mergeCell ref="H40:I41"/>
    <mergeCell ref="J40:K41"/>
    <mergeCell ref="J7:K8"/>
    <mergeCell ref="M7:M9"/>
    <mergeCell ref="B8:C8"/>
    <mergeCell ref="D8:E8"/>
    <mergeCell ref="F8:G8"/>
  </mergeCells>
  <pageMargins left="0.44" right="0.28999999999999998" top="0.75" bottom="0.7" header="0.5" footer="0.5"/>
  <pageSetup paperSize="9" scale="90" firstPageNumber="116" pageOrder="overThenDown" orientation="portrait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A1:M156"/>
  <sheetViews>
    <sheetView view="pageBreakPreview" zoomScale="98" zoomScaleSheetLayoutView="98" workbookViewId="0">
      <selection activeCell="S17" sqref="S17"/>
    </sheetView>
  </sheetViews>
  <sheetFormatPr defaultColWidth="8.85546875" defaultRowHeight="12"/>
  <cols>
    <col min="1" max="1" width="38.5703125" style="562" customWidth="1"/>
    <col min="2" max="2" width="11" style="562" customWidth="1"/>
    <col min="3" max="3" width="9.85546875" style="562" customWidth="1"/>
    <col min="4" max="4" width="14.7109375" style="562" customWidth="1"/>
    <col min="5" max="5" width="8.28515625" style="562" customWidth="1"/>
    <col min="6" max="6" width="11" style="562" customWidth="1"/>
    <col min="7" max="7" width="9.140625" style="562" customWidth="1"/>
    <col min="8" max="8" width="13" style="562" customWidth="1"/>
    <col min="9" max="9" width="11" style="562" customWidth="1"/>
    <col min="10" max="10" width="12.85546875" style="562" customWidth="1"/>
    <col min="11" max="11" width="17.140625" style="562" customWidth="1"/>
    <col min="12" max="12" width="48.42578125" style="562" customWidth="1"/>
    <col min="13" max="13" width="47.85546875" style="562" hidden="1" customWidth="1"/>
    <col min="14" max="250" width="10.28515625" style="562" customWidth="1"/>
    <col min="251" max="251" width="38.5703125" style="562" customWidth="1"/>
    <col min="252" max="252" width="8.7109375" style="562" customWidth="1"/>
    <col min="253" max="253" width="9.85546875" style="562" customWidth="1"/>
    <col min="254" max="254" width="8.85546875" style="562" customWidth="1"/>
    <col min="255" max="255" width="9.85546875" style="562" customWidth="1"/>
    <col min="256" max="16384" width="8.85546875" style="562"/>
  </cols>
  <sheetData>
    <row r="1" spans="1:13" ht="15">
      <c r="L1" s="473" t="s">
        <v>1574</v>
      </c>
    </row>
    <row r="2" spans="1:13" ht="15" customHeight="1">
      <c r="B2" s="563"/>
      <c r="C2" s="563"/>
      <c r="D2" s="563"/>
      <c r="E2" s="563"/>
      <c r="F2" s="563"/>
      <c r="G2" s="564" t="s">
        <v>1507</v>
      </c>
      <c r="H2" s="565" t="s">
        <v>1508</v>
      </c>
      <c r="I2" s="563"/>
      <c r="J2" s="563"/>
      <c r="K2" s="563"/>
      <c r="M2" s="563"/>
    </row>
    <row r="3" spans="1:13" ht="15" customHeight="1">
      <c r="B3" s="563"/>
      <c r="C3" s="563"/>
      <c r="D3" s="563"/>
      <c r="E3" s="563"/>
      <c r="F3" s="563"/>
      <c r="G3" s="564" t="s">
        <v>307</v>
      </c>
      <c r="H3" s="565" t="s">
        <v>150</v>
      </c>
      <c r="I3" s="563"/>
      <c r="J3" s="563"/>
      <c r="K3" s="563"/>
      <c r="L3" s="563"/>
    </row>
    <row r="4" spans="1:13" ht="15" customHeight="1">
      <c r="B4" s="563"/>
      <c r="C4" s="563"/>
      <c r="D4" s="563"/>
      <c r="E4" s="563"/>
      <c r="F4" s="563"/>
      <c r="G4" s="564" t="s">
        <v>151</v>
      </c>
      <c r="H4" s="566" t="s">
        <v>152</v>
      </c>
      <c r="I4" s="567"/>
      <c r="J4" s="567"/>
      <c r="K4" s="567"/>
      <c r="L4" s="567"/>
    </row>
    <row r="5" spans="1:13" ht="15" customHeight="1">
      <c r="L5" s="568" t="s">
        <v>57</v>
      </c>
    </row>
    <row r="6" spans="1:13" ht="15" customHeight="1">
      <c r="A6" s="1045" t="s">
        <v>1509</v>
      </c>
      <c r="B6" s="1069" t="s">
        <v>1510</v>
      </c>
      <c r="C6" s="1070"/>
      <c r="D6" s="1070"/>
      <c r="E6" s="1070"/>
      <c r="F6" s="1070"/>
      <c r="G6" s="1070"/>
      <c r="H6" s="1071" t="s">
        <v>1511</v>
      </c>
      <c r="I6" s="1071"/>
      <c r="J6" s="1071"/>
      <c r="K6" s="1072"/>
      <c r="L6" s="1045" t="s">
        <v>1509</v>
      </c>
    </row>
    <row r="7" spans="1:13" ht="20.100000000000001" customHeight="1">
      <c r="A7" s="1046"/>
      <c r="B7" s="1049" t="s">
        <v>428</v>
      </c>
      <c r="C7" s="1049"/>
      <c r="D7" s="1049"/>
      <c r="E7" s="1049"/>
      <c r="F7" s="1049"/>
      <c r="G7" s="1049"/>
      <c r="H7" s="1049" t="s">
        <v>429</v>
      </c>
      <c r="I7" s="1049"/>
      <c r="J7" s="1049" t="s">
        <v>1490</v>
      </c>
      <c r="K7" s="1049"/>
      <c r="L7" s="1046"/>
      <c r="M7" s="1067" t="s">
        <v>1509</v>
      </c>
    </row>
    <row r="8" spans="1:13" ht="20.100000000000001" customHeight="1">
      <c r="A8" s="1046"/>
      <c r="B8" s="1049" t="s">
        <v>430</v>
      </c>
      <c r="C8" s="1049"/>
      <c r="D8" s="1049" t="s">
        <v>431</v>
      </c>
      <c r="E8" s="1049"/>
      <c r="F8" s="1049" t="s">
        <v>61</v>
      </c>
      <c r="G8" s="1049"/>
      <c r="H8" s="1049"/>
      <c r="I8" s="1049"/>
      <c r="J8" s="1049"/>
      <c r="K8" s="1049"/>
      <c r="L8" s="1046"/>
      <c r="M8" s="1068"/>
    </row>
    <row r="9" spans="1:13" ht="50.1" customHeight="1">
      <c r="A9" s="1046"/>
      <c r="B9" s="569" t="s">
        <v>8</v>
      </c>
      <c r="C9" s="480" t="s">
        <v>9</v>
      </c>
      <c r="D9" s="569" t="s">
        <v>8</v>
      </c>
      <c r="E9" s="480" t="s">
        <v>9</v>
      </c>
      <c r="F9" s="569" t="s">
        <v>8</v>
      </c>
      <c r="G9" s="480" t="s">
        <v>9</v>
      </c>
      <c r="H9" s="569" t="s">
        <v>8</v>
      </c>
      <c r="I9" s="480" t="s">
        <v>9</v>
      </c>
      <c r="J9" s="569" t="s">
        <v>8</v>
      </c>
      <c r="K9" s="480" t="s">
        <v>9</v>
      </c>
      <c r="L9" s="1046"/>
      <c r="M9" s="1068"/>
    </row>
    <row r="10" spans="1:13" ht="20.100000000000001" customHeight="1">
      <c r="A10" s="1047"/>
      <c r="B10" s="569" t="s">
        <v>11</v>
      </c>
      <c r="C10" s="569" t="s">
        <v>12</v>
      </c>
      <c r="D10" s="569" t="s">
        <v>13</v>
      </c>
      <c r="E10" s="569" t="s">
        <v>14</v>
      </c>
      <c r="F10" s="569" t="s">
        <v>1512</v>
      </c>
      <c r="G10" s="569" t="s">
        <v>16</v>
      </c>
      <c r="H10" s="569" t="s">
        <v>17</v>
      </c>
      <c r="I10" s="569" t="s">
        <v>18</v>
      </c>
      <c r="J10" s="569" t="s">
        <v>1513</v>
      </c>
      <c r="K10" s="569" t="s">
        <v>179</v>
      </c>
      <c r="L10" s="1047"/>
      <c r="M10" s="570"/>
    </row>
    <row r="11" spans="1:13" ht="5.0999999999999996" customHeight="1">
      <c r="A11" s="571"/>
      <c r="B11" s="571"/>
      <c r="C11" s="571"/>
      <c r="D11" s="571"/>
      <c r="E11" s="571"/>
      <c r="F11" s="571"/>
      <c r="G11" s="571"/>
      <c r="H11" s="571"/>
      <c r="I11" s="571"/>
      <c r="J11" s="571"/>
      <c r="K11" s="571"/>
      <c r="L11" s="571"/>
      <c r="M11" s="571"/>
    </row>
    <row r="12" spans="1:13" s="563" customFormat="1" ht="24" customHeight="1">
      <c r="A12" s="572" t="s">
        <v>1514</v>
      </c>
      <c r="B12" s="573" t="s">
        <v>1515</v>
      </c>
      <c r="C12" s="574" t="s">
        <v>1515</v>
      </c>
      <c r="D12" s="573" t="s">
        <v>1515</v>
      </c>
      <c r="E12" s="574" t="s">
        <v>1515</v>
      </c>
      <c r="F12" s="575" t="s">
        <v>1515</v>
      </c>
      <c r="G12" s="574" t="s">
        <v>1515</v>
      </c>
      <c r="H12" s="573">
        <v>786025.52022079995</v>
      </c>
      <c r="I12" s="574">
        <v>2.17096118918996E-2</v>
      </c>
      <c r="J12" s="573">
        <v>786025.52022079995</v>
      </c>
      <c r="K12" s="574">
        <v>2.17096118918996E-2</v>
      </c>
      <c r="L12" s="576" t="s">
        <v>1514</v>
      </c>
      <c r="M12" s="577" t="s">
        <v>1514</v>
      </c>
    </row>
    <row r="13" spans="1:13" ht="24" customHeight="1">
      <c r="A13" s="578" t="s">
        <v>1227</v>
      </c>
      <c r="B13" s="579" t="s">
        <v>1515</v>
      </c>
      <c r="C13" s="580" t="s">
        <v>1515</v>
      </c>
      <c r="D13" s="579" t="s">
        <v>1515</v>
      </c>
      <c r="E13" s="580" t="s">
        <v>1515</v>
      </c>
      <c r="F13" s="581" t="s">
        <v>1515</v>
      </c>
      <c r="G13" s="580" t="s">
        <v>1515</v>
      </c>
      <c r="H13" s="579">
        <v>665131.28759289999</v>
      </c>
      <c r="I13" s="580">
        <v>1.8370576704360798E-2</v>
      </c>
      <c r="J13" s="579">
        <v>665131.28759289999</v>
      </c>
      <c r="K13" s="580">
        <v>1.8370576704360798E-2</v>
      </c>
      <c r="L13" s="582" t="s">
        <v>1227</v>
      </c>
      <c r="M13" s="583" t="s">
        <v>1227</v>
      </c>
    </row>
    <row r="14" spans="1:13" ht="24" customHeight="1">
      <c r="A14" s="578" t="s">
        <v>1235</v>
      </c>
      <c r="B14" s="579" t="s">
        <v>1515</v>
      </c>
      <c r="C14" s="580" t="s">
        <v>1515</v>
      </c>
      <c r="D14" s="579" t="s">
        <v>1515</v>
      </c>
      <c r="E14" s="580" t="s">
        <v>1515</v>
      </c>
      <c r="F14" s="581" t="s">
        <v>1515</v>
      </c>
      <c r="G14" s="584" t="s">
        <v>1515</v>
      </c>
      <c r="H14" s="579">
        <v>120744.86315600001</v>
      </c>
      <c r="I14" s="580">
        <v>3.3349096812034002E-3</v>
      </c>
      <c r="J14" s="579">
        <v>120744.86315600001</v>
      </c>
      <c r="K14" s="580">
        <v>3.3349096812034002E-3</v>
      </c>
      <c r="L14" s="582" t="s">
        <v>1235</v>
      </c>
      <c r="M14" s="583" t="s">
        <v>1235</v>
      </c>
    </row>
    <row r="15" spans="1:13" ht="24" customHeight="1">
      <c r="A15" s="578" t="s">
        <v>1516</v>
      </c>
      <c r="B15" s="579" t="s">
        <v>1515</v>
      </c>
      <c r="C15" s="580" t="s">
        <v>1515</v>
      </c>
      <c r="D15" s="579" t="s">
        <v>1515</v>
      </c>
      <c r="E15" s="580" t="s">
        <v>1515</v>
      </c>
      <c r="F15" s="581" t="s">
        <v>1515</v>
      </c>
      <c r="G15" s="584" t="s">
        <v>1515</v>
      </c>
      <c r="H15" s="579">
        <v>149.36947190000001</v>
      </c>
      <c r="I15" s="580">
        <v>4.1255063353872901E-6</v>
      </c>
      <c r="J15" s="579">
        <v>149.36947190000001</v>
      </c>
      <c r="K15" s="580">
        <v>4.1255063353872901E-6</v>
      </c>
      <c r="L15" s="582" t="s">
        <v>1516</v>
      </c>
      <c r="M15" s="583" t="s">
        <v>1516</v>
      </c>
    </row>
    <row r="16" spans="1:13" s="563" customFormat="1" ht="24" customHeight="1">
      <c r="A16" s="585" t="s">
        <v>1517</v>
      </c>
      <c r="B16" s="573" t="s">
        <v>1515</v>
      </c>
      <c r="C16" s="574" t="s">
        <v>1515</v>
      </c>
      <c r="D16" s="573" t="s">
        <v>1515</v>
      </c>
      <c r="E16" s="574" t="s">
        <v>1515</v>
      </c>
      <c r="F16" s="575" t="s">
        <v>1515</v>
      </c>
      <c r="G16" s="574" t="s">
        <v>1515</v>
      </c>
      <c r="H16" s="573">
        <v>14371585.332959799</v>
      </c>
      <c r="I16" s="574">
        <v>0.39693563608752902</v>
      </c>
      <c r="J16" s="573">
        <v>14371585.332959799</v>
      </c>
      <c r="K16" s="574">
        <v>0.39693563608752902</v>
      </c>
      <c r="L16" s="586" t="s">
        <v>1517</v>
      </c>
      <c r="M16" s="587" t="s">
        <v>1517</v>
      </c>
    </row>
    <row r="17" spans="1:13" ht="30" customHeight="1">
      <c r="A17" s="588" t="s">
        <v>1518</v>
      </c>
      <c r="B17" s="573" t="s">
        <v>1515</v>
      </c>
      <c r="C17" s="580" t="s">
        <v>1515</v>
      </c>
      <c r="D17" s="573" t="s">
        <v>1515</v>
      </c>
      <c r="E17" s="580" t="s">
        <v>1515</v>
      </c>
      <c r="F17" s="575" t="s">
        <v>1515</v>
      </c>
      <c r="G17" s="574" t="s">
        <v>1515</v>
      </c>
      <c r="H17" s="573">
        <v>5485772.6176650999</v>
      </c>
      <c r="I17" s="574">
        <v>0.15151415748341701</v>
      </c>
      <c r="J17" s="573">
        <v>5485772.6176650999</v>
      </c>
      <c r="K17" s="574">
        <v>0.15151415748341701</v>
      </c>
      <c r="L17" s="589" t="s">
        <v>1518</v>
      </c>
      <c r="M17" s="583" t="s">
        <v>1519</v>
      </c>
    </row>
    <row r="18" spans="1:13" ht="24" customHeight="1">
      <c r="A18" s="582" t="s">
        <v>1520</v>
      </c>
      <c r="B18" s="579" t="s">
        <v>1515</v>
      </c>
      <c r="C18" s="580" t="s">
        <v>1515</v>
      </c>
      <c r="D18" s="579" t="s">
        <v>1515</v>
      </c>
      <c r="E18" s="580" t="s">
        <v>1515</v>
      </c>
      <c r="F18" s="581" t="s">
        <v>1515</v>
      </c>
      <c r="G18" s="580" t="s">
        <v>1515</v>
      </c>
      <c r="H18" s="579">
        <v>3519997.8907709001</v>
      </c>
      <c r="I18" s="580">
        <v>9.7220492341616505E-2</v>
      </c>
      <c r="J18" s="579">
        <v>3519997.8907709001</v>
      </c>
      <c r="K18" s="580">
        <v>9.7220492341616505E-2</v>
      </c>
      <c r="L18" s="590" t="s">
        <v>1520</v>
      </c>
      <c r="M18" s="591" t="s">
        <v>1520</v>
      </c>
    </row>
    <row r="19" spans="1:13" ht="24" customHeight="1">
      <c r="A19" s="582" t="s">
        <v>1240</v>
      </c>
      <c r="B19" s="579" t="s">
        <v>1515</v>
      </c>
      <c r="C19" s="592" t="s">
        <v>1515</v>
      </c>
      <c r="D19" s="579" t="s">
        <v>1515</v>
      </c>
      <c r="E19" s="592" t="s">
        <v>1515</v>
      </c>
      <c r="F19" s="581" t="s">
        <v>1515</v>
      </c>
      <c r="G19" s="580" t="s">
        <v>1515</v>
      </c>
      <c r="H19" s="579">
        <v>1229438.3054494001</v>
      </c>
      <c r="I19" s="580">
        <v>3.3956440051518398E-2</v>
      </c>
      <c r="J19" s="579">
        <v>1229438.3054494001</v>
      </c>
      <c r="K19" s="580">
        <v>3.3956440051518398E-2</v>
      </c>
      <c r="L19" s="590" t="s">
        <v>1240</v>
      </c>
      <c r="M19" s="591" t="s">
        <v>1240</v>
      </c>
    </row>
    <row r="20" spans="1:13" ht="24" customHeight="1">
      <c r="A20" s="582" t="s">
        <v>1521</v>
      </c>
      <c r="B20" s="579" t="s">
        <v>1515</v>
      </c>
      <c r="C20" s="579" t="s">
        <v>1515</v>
      </c>
      <c r="D20" s="579" t="s">
        <v>1515</v>
      </c>
      <c r="E20" s="579" t="s">
        <v>1515</v>
      </c>
      <c r="F20" s="581" t="s">
        <v>1515</v>
      </c>
      <c r="G20" s="579" t="s">
        <v>1515</v>
      </c>
      <c r="H20" s="579">
        <v>20426.2856331</v>
      </c>
      <c r="I20" s="580">
        <v>5.6416327724717998E-4</v>
      </c>
      <c r="J20" s="579">
        <v>20426.2856331</v>
      </c>
      <c r="K20" s="580">
        <v>5.64163277247179E-4</v>
      </c>
      <c r="L20" s="590" t="s">
        <v>1521</v>
      </c>
      <c r="M20" s="591" t="s">
        <v>1521</v>
      </c>
    </row>
    <row r="21" spans="1:13" ht="24" customHeight="1">
      <c r="A21" s="582" t="s">
        <v>1522</v>
      </c>
      <c r="B21" s="579" t="s">
        <v>1515</v>
      </c>
      <c r="C21" s="592" t="s">
        <v>1515</v>
      </c>
      <c r="D21" s="579" t="s">
        <v>1515</v>
      </c>
      <c r="E21" s="592" t="s">
        <v>1515</v>
      </c>
      <c r="F21" s="581" t="s">
        <v>1515</v>
      </c>
      <c r="G21" s="580" t="s">
        <v>1515</v>
      </c>
      <c r="H21" s="579">
        <v>715910.13581170002</v>
      </c>
      <c r="I21" s="580">
        <v>1.97730618130353E-2</v>
      </c>
      <c r="J21" s="579">
        <v>715910.13581170002</v>
      </c>
      <c r="K21" s="580">
        <v>1.97730618130353E-2</v>
      </c>
      <c r="L21" s="590" t="s">
        <v>1522</v>
      </c>
      <c r="M21" s="591" t="s">
        <v>1522</v>
      </c>
    </row>
    <row r="22" spans="1:13" s="563" customFormat="1" ht="36.75" customHeight="1">
      <c r="A22" s="588" t="s">
        <v>1523</v>
      </c>
      <c r="B22" s="573" t="s">
        <v>1515</v>
      </c>
      <c r="C22" s="599" t="s">
        <v>1515</v>
      </c>
      <c r="D22" s="573" t="s">
        <v>1515</v>
      </c>
      <c r="E22" s="599" t="s">
        <v>1515</v>
      </c>
      <c r="F22" s="575" t="s">
        <v>1515</v>
      </c>
      <c r="G22" s="574" t="s">
        <v>1515</v>
      </c>
      <c r="H22" s="573">
        <v>8885812.7152947001</v>
      </c>
      <c r="I22" s="574">
        <v>0.24542147860411101</v>
      </c>
      <c r="J22" s="573">
        <v>8885812.7152947001</v>
      </c>
      <c r="K22" s="574">
        <v>0.24542147860411101</v>
      </c>
      <c r="L22" s="589" t="s">
        <v>1523</v>
      </c>
      <c r="M22" s="600" t="s">
        <v>1524</v>
      </c>
    </row>
    <row r="23" spans="1:13" ht="24" customHeight="1">
      <c r="A23" s="582" t="s">
        <v>1520</v>
      </c>
      <c r="B23" s="579" t="s">
        <v>1515</v>
      </c>
      <c r="C23" s="602" t="s">
        <v>1515</v>
      </c>
      <c r="D23" s="579" t="s">
        <v>1515</v>
      </c>
      <c r="E23" s="602" t="s">
        <v>1515</v>
      </c>
      <c r="F23" s="603" t="s">
        <v>1515</v>
      </c>
      <c r="G23" s="580" t="s">
        <v>1515</v>
      </c>
      <c r="H23" s="604">
        <v>5972825.0807045996</v>
      </c>
      <c r="I23" s="580">
        <v>0.164966290615954</v>
      </c>
      <c r="J23" s="604">
        <v>5972825.0807045996</v>
      </c>
      <c r="K23" s="580">
        <v>0.164966290615954</v>
      </c>
      <c r="L23" s="590" t="s">
        <v>1520</v>
      </c>
      <c r="M23" s="591" t="s">
        <v>1520</v>
      </c>
    </row>
    <row r="24" spans="1:13" ht="24" customHeight="1">
      <c r="A24" s="582" t="s">
        <v>1240</v>
      </c>
      <c r="B24" s="579" t="s">
        <v>1515</v>
      </c>
      <c r="C24" s="592" t="s">
        <v>1515</v>
      </c>
      <c r="D24" s="579" t="s">
        <v>1515</v>
      </c>
      <c r="E24" s="592" t="s">
        <v>1515</v>
      </c>
      <c r="F24" s="603" t="s">
        <v>1515</v>
      </c>
      <c r="G24" s="580" t="s">
        <v>1515</v>
      </c>
      <c r="H24" s="604">
        <v>1777336.6111123001</v>
      </c>
      <c r="I24" s="580">
        <v>4.9089103389001E-2</v>
      </c>
      <c r="J24" s="604">
        <v>1777336.6111123001</v>
      </c>
      <c r="K24" s="580">
        <v>4.9089103389001E-2</v>
      </c>
      <c r="L24" s="590" t="s">
        <v>1240</v>
      </c>
      <c r="M24" s="591" t="s">
        <v>1240</v>
      </c>
    </row>
    <row r="25" spans="1:13" ht="24" customHeight="1">
      <c r="A25" s="582" t="s">
        <v>1521</v>
      </c>
      <c r="B25" s="579" t="s">
        <v>1515</v>
      </c>
      <c r="C25" s="579" t="s">
        <v>1515</v>
      </c>
      <c r="D25" s="579" t="s">
        <v>1515</v>
      </c>
      <c r="E25" s="579" t="s">
        <v>1515</v>
      </c>
      <c r="F25" s="575" t="s">
        <v>1515</v>
      </c>
      <c r="G25" s="573" t="s">
        <v>1515</v>
      </c>
      <c r="H25" s="604">
        <v>8770.3539495000005</v>
      </c>
      <c r="I25" s="580">
        <v>2.4223256815471999E-4</v>
      </c>
      <c r="J25" s="604">
        <v>8770.3539495000005</v>
      </c>
      <c r="K25" s="580">
        <v>2.4223256815471901E-4</v>
      </c>
      <c r="L25" s="590" t="s">
        <v>1521</v>
      </c>
      <c r="M25" s="591" t="s">
        <v>1521</v>
      </c>
    </row>
    <row r="26" spans="1:13" ht="24" customHeight="1">
      <c r="A26" s="582" t="s">
        <v>1522</v>
      </c>
      <c r="B26" s="579" t="s">
        <v>1515</v>
      </c>
      <c r="C26" s="592" t="s">
        <v>1515</v>
      </c>
      <c r="D26" s="579" t="s">
        <v>1515</v>
      </c>
      <c r="E26" s="592" t="s">
        <v>1515</v>
      </c>
      <c r="F26" s="581" t="s">
        <v>1515</v>
      </c>
      <c r="G26" s="592" t="s">
        <v>1515</v>
      </c>
      <c r="H26" s="604">
        <v>1126880.6695282999</v>
      </c>
      <c r="I26" s="580">
        <v>3.1123852031001799E-2</v>
      </c>
      <c r="J26" s="604">
        <v>1126880.6695282999</v>
      </c>
      <c r="K26" s="580">
        <v>3.1123852031001799E-2</v>
      </c>
      <c r="L26" s="590" t="s">
        <v>1522</v>
      </c>
      <c r="M26" s="591" t="s">
        <v>1522</v>
      </c>
    </row>
    <row r="27" spans="1:13" s="563" customFormat="1" ht="24" customHeight="1">
      <c r="A27" s="585" t="s">
        <v>1525</v>
      </c>
      <c r="B27" s="573" t="s">
        <v>1515</v>
      </c>
      <c r="C27" s="574" t="s">
        <v>1515</v>
      </c>
      <c r="D27" s="573" t="s">
        <v>1515</v>
      </c>
      <c r="E27" s="574" t="s">
        <v>1515</v>
      </c>
      <c r="F27" s="575" t="s">
        <v>1515</v>
      </c>
      <c r="G27" s="574" t="s">
        <v>1515</v>
      </c>
      <c r="H27" s="573">
        <v>2860729.7181954999</v>
      </c>
      <c r="I27" s="574">
        <v>7.9011851793567497E-2</v>
      </c>
      <c r="J27" s="573">
        <v>2860729.7181954999</v>
      </c>
      <c r="K27" s="574">
        <v>7.90118517935674E-2</v>
      </c>
      <c r="L27" s="586" t="s">
        <v>1525</v>
      </c>
      <c r="M27" s="587" t="s">
        <v>1525</v>
      </c>
    </row>
    <row r="28" spans="1:13" ht="30" customHeight="1">
      <c r="A28" s="588" t="s">
        <v>1526</v>
      </c>
      <c r="B28" s="579" t="s">
        <v>1515</v>
      </c>
      <c r="C28" s="580" t="s">
        <v>1515</v>
      </c>
      <c r="D28" s="579" t="s">
        <v>1515</v>
      </c>
      <c r="E28" s="580" t="s">
        <v>1515</v>
      </c>
      <c r="F28" s="581" t="s">
        <v>1515</v>
      </c>
      <c r="G28" s="580" t="s">
        <v>1515</v>
      </c>
      <c r="H28" s="579">
        <v>1041332.2701502</v>
      </c>
      <c r="I28" s="580">
        <v>2.8761050187176E-2</v>
      </c>
      <c r="J28" s="579">
        <v>1041332.2701502</v>
      </c>
      <c r="K28" s="580">
        <v>2.8761050187176E-2</v>
      </c>
      <c r="L28" s="589" t="s">
        <v>1526</v>
      </c>
      <c r="M28" s="583" t="s">
        <v>1527</v>
      </c>
    </row>
    <row r="29" spans="1:13" ht="30" customHeight="1">
      <c r="A29" s="588" t="s">
        <v>1528</v>
      </c>
      <c r="B29" s="579" t="s">
        <v>1515</v>
      </c>
      <c r="C29" s="580" t="s">
        <v>1515</v>
      </c>
      <c r="D29" s="579" t="s">
        <v>1515</v>
      </c>
      <c r="E29" s="580" t="s">
        <v>1515</v>
      </c>
      <c r="F29" s="581" t="s">
        <v>1515</v>
      </c>
      <c r="G29" s="580" t="s">
        <v>1515</v>
      </c>
      <c r="H29" s="579">
        <v>642854.74664360005</v>
      </c>
      <c r="I29" s="580">
        <v>1.77553103474015E-2</v>
      </c>
      <c r="J29" s="579">
        <v>642854.74664360005</v>
      </c>
      <c r="K29" s="580">
        <v>1.77553103474015E-2</v>
      </c>
      <c r="L29" s="589" t="s">
        <v>1528</v>
      </c>
      <c r="M29" s="583" t="s">
        <v>1529</v>
      </c>
    </row>
    <row r="30" spans="1:13" ht="30" customHeight="1">
      <c r="A30" s="588" t="s">
        <v>1530</v>
      </c>
      <c r="B30" s="579" t="s">
        <v>1515</v>
      </c>
      <c r="C30" s="580" t="s">
        <v>1515</v>
      </c>
      <c r="D30" s="579" t="s">
        <v>1515</v>
      </c>
      <c r="E30" s="580" t="s">
        <v>1515</v>
      </c>
      <c r="F30" s="581" t="s">
        <v>1515</v>
      </c>
      <c r="G30" s="580" t="s">
        <v>1515</v>
      </c>
      <c r="H30" s="579">
        <v>73406.479794500003</v>
      </c>
      <c r="I30" s="580">
        <v>2.0274484042725502E-3</v>
      </c>
      <c r="J30" s="579">
        <v>73406.479794500003</v>
      </c>
      <c r="K30" s="580">
        <v>2.0274484042725502E-3</v>
      </c>
      <c r="L30" s="589" t="s">
        <v>1530</v>
      </c>
      <c r="M30" s="583" t="s">
        <v>1531</v>
      </c>
    </row>
    <row r="31" spans="1:13" ht="30" customHeight="1">
      <c r="A31" s="588" t="s">
        <v>1532</v>
      </c>
      <c r="B31" s="579" t="s">
        <v>1515</v>
      </c>
      <c r="C31" s="580" t="s">
        <v>1515</v>
      </c>
      <c r="D31" s="579" t="s">
        <v>1515</v>
      </c>
      <c r="E31" s="580" t="s">
        <v>1515</v>
      </c>
      <c r="F31" s="581" t="s">
        <v>1515</v>
      </c>
      <c r="G31" s="580" t="s">
        <v>1515</v>
      </c>
      <c r="H31" s="579">
        <v>321930.95635659999</v>
      </c>
      <c r="I31" s="580">
        <v>8.8915638725401702E-3</v>
      </c>
      <c r="J31" s="579">
        <v>321930.95635659999</v>
      </c>
      <c r="K31" s="580">
        <v>8.8915638725401598E-3</v>
      </c>
      <c r="L31" s="589" t="s">
        <v>1532</v>
      </c>
      <c r="M31" s="600" t="s">
        <v>1533</v>
      </c>
    </row>
    <row r="32" spans="1:13" ht="30" customHeight="1">
      <c r="A32" s="588" t="s">
        <v>1249</v>
      </c>
      <c r="B32" s="579" t="s">
        <v>1515</v>
      </c>
      <c r="C32" s="580" t="s">
        <v>1515</v>
      </c>
      <c r="D32" s="579" t="s">
        <v>1515</v>
      </c>
      <c r="E32" s="580" t="s">
        <v>1515</v>
      </c>
      <c r="F32" s="581" t="s">
        <v>1515</v>
      </c>
      <c r="G32" s="580" t="s">
        <v>1515</v>
      </c>
      <c r="H32" s="579">
        <v>102633.51774919999</v>
      </c>
      <c r="I32" s="580">
        <v>2.8346838367406002E-3</v>
      </c>
      <c r="J32" s="579">
        <v>102633.51774919999</v>
      </c>
      <c r="K32" s="580">
        <v>2.8346838367406002E-3</v>
      </c>
      <c r="L32" s="589" t="s">
        <v>1249</v>
      </c>
      <c r="M32" s="583" t="s">
        <v>1534</v>
      </c>
    </row>
    <row r="33" spans="1:13" ht="5.0999999999999996" customHeight="1">
      <c r="A33" s="605"/>
      <c r="B33" s="606"/>
      <c r="C33" s="607"/>
      <c r="D33" s="606"/>
      <c r="E33" s="607"/>
      <c r="F33" s="606"/>
      <c r="G33" s="607"/>
      <c r="H33" s="606"/>
      <c r="I33" s="608"/>
      <c r="J33" s="606"/>
      <c r="K33" s="608"/>
      <c r="L33" s="609"/>
      <c r="M33" s="583"/>
    </row>
    <row r="34" spans="1:13" ht="15">
      <c r="L34" s="473" t="s">
        <v>1575</v>
      </c>
    </row>
    <row r="35" spans="1:13" ht="15" customHeight="1">
      <c r="B35" s="563"/>
      <c r="C35" s="563"/>
      <c r="D35" s="563"/>
      <c r="E35" s="563"/>
      <c r="F35" s="563"/>
      <c r="G35" s="564" t="s">
        <v>1507</v>
      </c>
      <c r="H35" s="565" t="s">
        <v>1508</v>
      </c>
      <c r="I35" s="563"/>
      <c r="J35" s="563"/>
      <c r="K35" s="563"/>
      <c r="M35" s="563"/>
    </row>
    <row r="36" spans="1:13" ht="15" customHeight="1">
      <c r="B36" s="563"/>
      <c r="C36" s="563"/>
      <c r="D36" s="563"/>
      <c r="E36" s="563"/>
      <c r="F36" s="563"/>
      <c r="G36" s="564" t="s">
        <v>307</v>
      </c>
      <c r="H36" s="565" t="s">
        <v>150</v>
      </c>
      <c r="I36" s="563"/>
      <c r="J36" s="563"/>
      <c r="K36" s="563"/>
      <c r="L36" s="563"/>
    </row>
    <row r="37" spans="1:13" ht="15" customHeight="1">
      <c r="B37" s="563"/>
      <c r="C37" s="563"/>
      <c r="D37" s="563"/>
      <c r="E37" s="563"/>
      <c r="F37" s="563"/>
      <c r="G37" s="564" t="s">
        <v>151</v>
      </c>
      <c r="H37" s="610" t="s">
        <v>152</v>
      </c>
      <c r="I37" s="567"/>
      <c r="J37" s="567"/>
      <c r="K37" s="567"/>
    </row>
    <row r="38" spans="1:13" ht="12" customHeight="1">
      <c r="B38" s="563"/>
      <c r="C38" s="563"/>
      <c r="D38" s="563"/>
      <c r="E38" s="563"/>
      <c r="F38" s="563"/>
      <c r="G38" s="564"/>
      <c r="H38" s="610"/>
      <c r="I38" s="567"/>
      <c r="J38" s="567"/>
      <c r="K38" s="567"/>
      <c r="L38" s="568" t="s">
        <v>57</v>
      </c>
    </row>
    <row r="39" spans="1:13" ht="15" customHeight="1">
      <c r="A39" s="1045" t="s">
        <v>1509</v>
      </c>
      <c r="B39" s="1069" t="s">
        <v>1510</v>
      </c>
      <c r="C39" s="1070"/>
      <c r="D39" s="1070"/>
      <c r="E39" s="1070"/>
      <c r="F39" s="1070"/>
      <c r="G39" s="1070"/>
      <c r="H39" s="1071" t="s">
        <v>1511</v>
      </c>
      <c r="I39" s="1071"/>
      <c r="J39" s="1071"/>
      <c r="K39" s="1072"/>
      <c r="L39" s="1045" t="s">
        <v>1509</v>
      </c>
    </row>
    <row r="40" spans="1:13" ht="20.100000000000001" customHeight="1">
      <c r="A40" s="1046"/>
      <c r="B40" s="1049" t="s">
        <v>428</v>
      </c>
      <c r="C40" s="1049"/>
      <c r="D40" s="1049"/>
      <c r="E40" s="1049"/>
      <c r="F40" s="1049"/>
      <c r="G40" s="1049"/>
      <c r="H40" s="1049" t="s">
        <v>429</v>
      </c>
      <c r="I40" s="1049"/>
      <c r="J40" s="1049" t="s">
        <v>1490</v>
      </c>
      <c r="K40" s="1049"/>
      <c r="L40" s="1046"/>
      <c r="M40" s="1067" t="s">
        <v>1509</v>
      </c>
    </row>
    <row r="41" spans="1:13" ht="20.100000000000001" customHeight="1">
      <c r="A41" s="1046"/>
      <c r="B41" s="1049" t="s">
        <v>430</v>
      </c>
      <c r="C41" s="1049"/>
      <c r="D41" s="1049" t="s">
        <v>431</v>
      </c>
      <c r="E41" s="1049"/>
      <c r="F41" s="1049" t="s">
        <v>61</v>
      </c>
      <c r="G41" s="1049"/>
      <c r="H41" s="1049"/>
      <c r="I41" s="1049"/>
      <c r="J41" s="1049"/>
      <c r="K41" s="1049"/>
      <c r="L41" s="1046"/>
      <c r="M41" s="1068"/>
    </row>
    <row r="42" spans="1:13" ht="50.1" customHeight="1">
      <c r="A42" s="1046"/>
      <c r="B42" s="569" t="s">
        <v>8</v>
      </c>
      <c r="C42" s="480" t="s">
        <v>9</v>
      </c>
      <c r="D42" s="569" t="s">
        <v>8</v>
      </c>
      <c r="E42" s="480" t="s">
        <v>9</v>
      </c>
      <c r="F42" s="569" t="s">
        <v>8</v>
      </c>
      <c r="G42" s="480" t="s">
        <v>9</v>
      </c>
      <c r="H42" s="569" t="s">
        <v>8</v>
      </c>
      <c r="I42" s="480" t="s">
        <v>9</v>
      </c>
      <c r="J42" s="569" t="s">
        <v>8</v>
      </c>
      <c r="K42" s="480" t="s">
        <v>9</v>
      </c>
      <c r="L42" s="1046"/>
      <c r="M42" s="1068"/>
    </row>
    <row r="43" spans="1:13" ht="20.100000000000001" customHeight="1">
      <c r="A43" s="1047"/>
      <c r="B43" s="569" t="s">
        <v>11</v>
      </c>
      <c r="C43" s="569" t="s">
        <v>12</v>
      </c>
      <c r="D43" s="569" t="s">
        <v>13</v>
      </c>
      <c r="E43" s="569" t="s">
        <v>14</v>
      </c>
      <c r="F43" s="569" t="s">
        <v>1512</v>
      </c>
      <c r="G43" s="569" t="s">
        <v>16</v>
      </c>
      <c r="H43" s="569" t="s">
        <v>17</v>
      </c>
      <c r="I43" s="569" t="s">
        <v>18</v>
      </c>
      <c r="J43" s="569" t="s">
        <v>1513</v>
      </c>
      <c r="K43" s="569" t="s">
        <v>179</v>
      </c>
      <c r="L43" s="1047"/>
      <c r="M43" s="570"/>
    </row>
    <row r="44" spans="1:13" ht="5.0999999999999996" customHeight="1">
      <c r="A44" s="571"/>
      <c r="B44" s="571"/>
      <c r="C44" s="571"/>
      <c r="D44" s="571"/>
      <c r="E44" s="571"/>
      <c r="F44" s="571"/>
      <c r="G44" s="571"/>
      <c r="H44" s="571"/>
      <c r="I44" s="571"/>
      <c r="J44" s="571"/>
      <c r="K44" s="571"/>
      <c r="L44" s="571"/>
      <c r="M44" s="571"/>
    </row>
    <row r="45" spans="1:13" ht="35.25" customHeight="1">
      <c r="A45" s="611" t="s">
        <v>1536</v>
      </c>
      <c r="B45" s="579" t="s">
        <v>1515</v>
      </c>
      <c r="C45" s="580" t="s">
        <v>1515</v>
      </c>
      <c r="D45" s="579" t="s">
        <v>1515</v>
      </c>
      <c r="E45" s="580" t="s">
        <v>1515</v>
      </c>
      <c r="F45" s="581" t="s">
        <v>1515</v>
      </c>
      <c r="G45" s="580" t="s">
        <v>1515</v>
      </c>
      <c r="H45" s="579">
        <v>520750.2228852</v>
      </c>
      <c r="I45" s="580">
        <v>1.43828475547234E-2</v>
      </c>
      <c r="J45" s="579">
        <v>520750.2228852</v>
      </c>
      <c r="K45" s="580">
        <v>1.43828475547234E-2</v>
      </c>
      <c r="L45" s="589" t="s">
        <v>1536</v>
      </c>
      <c r="M45" s="600" t="s">
        <v>1537</v>
      </c>
    </row>
    <row r="46" spans="1:13" s="563" customFormat="1" ht="24" customHeight="1">
      <c r="A46" s="588" t="s">
        <v>1538</v>
      </c>
      <c r="B46" s="573" t="s">
        <v>1515</v>
      </c>
      <c r="C46" s="580" t="s">
        <v>1515</v>
      </c>
      <c r="D46" s="573" t="s">
        <v>1515</v>
      </c>
      <c r="E46" s="580" t="s">
        <v>1515</v>
      </c>
      <c r="F46" s="575" t="s">
        <v>1515</v>
      </c>
      <c r="G46" s="580" t="s">
        <v>1515</v>
      </c>
      <c r="H46" s="579">
        <v>854.55735549999997</v>
      </c>
      <c r="I46" s="580">
        <v>2.3602425175790299E-5</v>
      </c>
      <c r="J46" s="579">
        <v>854.55735549999997</v>
      </c>
      <c r="K46" s="580">
        <v>2.3602425175790299E-5</v>
      </c>
      <c r="L46" s="589" t="s">
        <v>1538</v>
      </c>
      <c r="M46" s="600" t="s">
        <v>1538</v>
      </c>
    </row>
    <row r="47" spans="1:13" ht="24" customHeight="1">
      <c r="A47" s="578" t="s">
        <v>1539</v>
      </c>
      <c r="B47" s="579" t="s">
        <v>1515</v>
      </c>
      <c r="C47" s="580" t="s">
        <v>1515</v>
      </c>
      <c r="D47" s="579" t="s">
        <v>1515</v>
      </c>
      <c r="E47" s="580" t="s">
        <v>1515</v>
      </c>
      <c r="F47" s="581" t="s">
        <v>1515</v>
      </c>
      <c r="G47" s="580" t="s">
        <v>1515</v>
      </c>
      <c r="H47" s="579" t="s">
        <v>1515</v>
      </c>
      <c r="I47" s="580" t="s">
        <v>1515</v>
      </c>
      <c r="J47" s="579" t="s">
        <v>1515</v>
      </c>
      <c r="K47" s="580" t="s">
        <v>1515</v>
      </c>
      <c r="L47" s="582" t="s">
        <v>1539</v>
      </c>
      <c r="M47" s="583" t="s">
        <v>1539</v>
      </c>
    </row>
    <row r="48" spans="1:13" ht="30" customHeight="1">
      <c r="A48" s="588" t="s">
        <v>1540</v>
      </c>
      <c r="B48" s="579" t="s">
        <v>1515</v>
      </c>
      <c r="C48" s="580" t="s">
        <v>1515</v>
      </c>
      <c r="D48" s="579" t="s">
        <v>1515</v>
      </c>
      <c r="E48" s="580" t="s">
        <v>1515</v>
      </c>
      <c r="F48" s="581" t="s">
        <v>1515</v>
      </c>
      <c r="G48" s="580" t="s">
        <v>1515</v>
      </c>
      <c r="H48" s="579">
        <v>156754.4485347</v>
      </c>
      <c r="I48" s="580">
        <v>4.3294755099823499E-3</v>
      </c>
      <c r="J48" s="579">
        <v>156754.4485347</v>
      </c>
      <c r="K48" s="580">
        <v>4.3294755099823499E-3</v>
      </c>
      <c r="L48" s="589" t="s">
        <v>1540</v>
      </c>
      <c r="M48" s="583" t="s">
        <v>1541</v>
      </c>
    </row>
    <row r="49" spans="1:13" s="563" customFormat="1" ht="24" customHeight="1">
      <c r="A49" s="578" t="s">
        <v>1542</v>
      </c>
      <c r="B49" s="579" t="s">
        <v>1515</v>
      </c>
      <c r="C49" s="580" t="s">
        <v>1515</v>
      </c>
      <c r="D49" s="579" t="s">
        <v>1515</v>
      </c>
      <c r="E49" s="580" t="s">
        <v>1515</v>
      </c>
      <c r="F49" s="603" t="s">
        <v>1515</v>
      </c>
      <c r="G49" s="580" t="s">
        <v>1515</v>
      </c>
      <c r="H49" s="593">
        <v>212.51872599999999</v>
      </c>
      <c r="I49" s="596">
        <v>5.8696555551083496E-6</v>
      </c>
      <c r="J49" s="593">
        <v>212.51872599999999</v>
      </c>
      <c r="K49" s="596">
        <v>5.8696555551083496E-6</v>
      </c>
      <c r="L49" s="582" t="s">
        <v>1542</v>
      </c>
      <c r="M49" s="583" t="s">
        <v>1543</v>
      </c>
    </row>
    <row r="50" spans="1:13" ht="24" customHeight="1">
      <c r="A50" s="588" t="s">
        <v>1255</v>
      </c>
      <c r="B50" s="579" t="s">
        <v>1515</v>
      </c>
      <c r="C50" s="580" t="s">
        <v>1515</v>
      </c>
      <c r="D50" s="579" t="s">
        <v>1515</v>
      </c>
      <c r="E50" s="580" t="s">
        <v>1515</v>
      </c>
      <c r="F50" s="581" t="s">
        <v>1515</v>
      </c>
      <c r="G50" s="580" t="s">
        <v>1515</v>
      </c>
      <c r="H50" s="579" t="s">
        <v>1515</v>
      </c>
      <c r="I50" s="580" t="s">
        <v>1515</v>
      </c>
      <c r="J50" s="579" t="s">
        <v>1515</v>
      </c>
      <c r="K50" s="580" t="s">
        <v>1515</v>
      </c>
      <c r="L50" s="589" t="s">
        <v>1255</v>
      </c>
      <c r="M50" s="600" t="s">
        <v>1255</v>
      </c>
    </row>
    <row r="51" spans="1:13" s="563" customFormat="1" ht="24" customHeight="1">
      <c r="A51" s="585" t="s">
        <v>1544</v>
      </c>
      <c r="B51" s="573" t="s">
        <v>1515</v>
      </c>
      <c r="C51" s="574" t="s">
        <v>1515</v>
      </c>
      <c r="D51" s="573" t="s">
        <v>1515</v>
      </c>
      <c r="E51" s="574" t="s">
        <v>1515</v>
      </c>
      <c r="F51" s="575" t="s">
        <v>1515</v>
      </c>
      <c r="G51" s="574" t="s">
        <v>1515</v>
      </c>
      <c r="H51" s="573">
        <v>314793.77427980001</v>
      </c>
      <c r="I51" s="574">
        <v>8.6944386534434301E-3</v>
      </c>
      <c r="J51" s="573">
        <v>314793.77427980001</v>
      </c>
      <c r="K51" s="574">
        <v>8.6944386534434301E-3</v>
      </c>
      <c r="L51" s="586" t="s">
        <v>1544</v>
      </c>
      <c r="M51" s="587" t="s">
        <v>1544</v>
      </c>
    </row>
    <row r="52" spans="1:13" ht="40.5" customHeight="1">
      <c r="A52" s="588" t="s">
        <v>1545</v>
      </c>
      <c r="B52" s="579" t="s">
        <v>1515</v>
      </c>
      <c r="C52" s="580" t="s">
        <v>1515</v>
      </c>
      <c r="D52" s="579" t="s">
        <v>1515</v>
      </c>
      <c r="E52" s="580" t="s">
        <v>1515</v>
      </c>
      <c r="F52" s="581" t="s">
        <v>1515</v>
      </c>
      <c r="G52" s="580" t="s">
        <v>1515</v>
      </c>
      <c r="H52" s="579">
        <v>277980.31359929999</v>
      </c>
      <c r="I52" s="580">
        <v>7.6776702111836202E-3</v>
      </c>
      <c r="J52" s="579">
        <v>277980.31359929999</v>
      </c>
      <c r="K52" s="580">
        <v>7.6776702111836202E-3</v>
      </c>
      <c r="L52" s="589" t="s">
        <v>1545</v>
      </c>
      <c r="M52" s="600" t="s">
        <v>1546</v>
      </c>
    </row>
    <row r="53" spans="1:13" ht="30" customHeight="1">
      <c r="A53" s="588" t="s">
        <v>1258</v>
      </c>
      <c r="B53" s="579" t="s">
        <v>1515</v>
      </c>
      <c r="C53" s="580" t="s">
        <v>1515</v>
      </c>
      <c r="D53" s="579" t="s">
        <v>1515</v>
      </c>
      <c r="E53" s="580" t="s">
        <v>1515</v>
      </c>
      <c r="F53" s="581" t="s">
        <v>1515</v>
      </c>
      <c r="G53" s="580" t="s">
        <v>1515</v>
      </c>
      <c r="H53" s="579">
        <v>22696.082959399999</v>
      </c>
      <c r="I53" s="580">
        <v>6.2685388685156302E-4</v>
      </c>
      <c r="J53" s="579">
        <v>22696.082959399999</v>
      </c>
      <c r="K53" s="580">
        <v>6.2685388685156302E-4</v>
      </c>
      <c r="L53" s="589" t="s">
        <v>1258</v>
      </c>
      <c r="M53" s="600" t="s">
        <v>1547</v>
      </c>
    </row>
    <row r="54" spans="1:13" s="563" customFormat="1" ht="24" customHeight="1">
      <c r="A54" s="588" t="s">
        <v>1259</v>
      </c>
      <c r="B54" s="573" t="s">
        <v>1515</v>
      </c>
      <c r="C54" s="580" t="s">
        <v>1515</v>
      </c>
      <c r="D54" s="573" t="s">
        <v>1515</v>
      </c>
      <c r="E54" s="580" t="s">
        <v>1515</v>
      </c>
      <c r="F54" s="575" t="s">
        <v>1515</v>
      </c>
      <c r="G54" s="580" t="s">
        <v>1515</v>
      </c>
      <c r="H54" s="579">
        <v>14117.3777211</v>
      </c>
      <c r="I54" s="580">
        <v>3.8991455540824901E-4</v>
      </c>
      <c r="J54" s="579">
        <v>14117.3777211</v>
      </c>
      <c r="K54" s="580">
        <v>3.8991455540824901E-4</v>
      </c>
      <c r="L54" s="589" t="s">
        <v>1259</v>
      </c>
      <c r="M54" s="600" t="s">
        <v>1259</v>
      </c>
    </row>
    <row r="55" spans="1:13" ht="24" customHeight="1">
      <c r="A55" s="585" t="s">
        <v>1260</v>
      </c>
      <c r="B55" s="573" t="s">
        <v>1515</v>
      </c>
      <c r="C55" s="574" t="s">
        <v>1515</v>
      </c>
      <c r="D55" s="573" t="s">
        <v>1515</v>
      </c>
      <c r="E55" s="574" t="s">
        <v>1515</v>
      </c>
      <c r="F55" s="575" t="s">
        <v>1515</v>
      </c>
      <c r="G55" s="574" t="s">
        <v>1515</v>
      </c>
      <c r="H55" s="573">
        <v>16203065.886476301</v>
      </c>
      <c r="I55" s="574">
        <v>0.44752016671859002</v>
      </c>
      <c r="J55" s="573">
        <v>16203065.886476301</v>
      </c>
      <c r="K55" s="574">
        <v>0.44752016671859002</v>
      </c>
      <c r="L55" s="586" t="s">
        <v>1260</v>
      </c>
      <c r="M55" s="587" t="s">
        <v>1260</v>
      </c>
    </row>
    <row r="56" spans="1:13" s="563" customFormat="1" ht="30" customHeight="1">
      <c r="A56" s="588" t="s">
        <v>1548</v>
      </c>
      <c r="B56" s="579" t="s">
        <v>1515</v>
      </c>
      <c r="C56" s="580" t="s">
        <v>1515</v>
      </c>
      <c r="D56" s="579" t="s">
        <v>1515</v>
      </c>
      <c r="E56" s="580" t="s">
        <v>1515</v>
      </c>
      <c r="F56" s="581" t="s">
        <v>1515</v>
      </c>
      <c r="G56" s="580" t="s">
        <v>1515</v>
      </c>
      <c r="H56" s="579">
        <v>10775386.1708795</v>
      </c>
      <c r="I56" s="580">
        <v>0.29761050466837702</v>
      </c>
      <c r="J56" s="579">
        <v>10775386.1708795</v>
      </c>
      <c r="K56" s="580">
        <v>0.29761050466837702</v>
      </c>
      <c r="L56" s="589" t="s">
        <v>1548</v>
      </c>
      <c r="M56" s="600" t="s">
        <v>1549</v>
      </c>
    </row>
    <row r="57" spans="1:13" ht="24" customHeight="1">
      <c r="A57" s="588" t="s">
        <v>1550</v>
      </c>
      <c r="B57" s="579" t="s">
        <v>1515</v>
      </c>
      <c r="C57" s="580" t="s">
        <v>1515</v>
      </c>
      <c r="D57" s="612" t="s">
        <v>1515</v>
      </c>
      <c r="E57" s="580" t="s">
        <v>1515</v>
      </c>
      <c r="F57" s="581" t="s">
        <v>1515</v>
      </c>
      <c r="G57" s="580" t="s">
        <v>1515</v>
      </c>
      <c r="H57" s="579" t="s">
        <v>1515</v>
      </c>
      <c r="I57" s="580" t="s">
        <v>1515</v>
      </c>
      <c r="J57" s="579" t="s">
        <v>1515</v>
      </c>
      <c r="K57" s="580" t="s">
        <v>1515</v>
      </c>
      <c r="L57" s="589" t="s">
        <v>1550</v>
      </c>
      <c r="M57" s="600" t="s">
        <v>1550</v>
      </c>
    </row>
    <row r="58" spans="1:13" ht="24" customHeight="1">
      <c r="A58" s="588" t="s">
        <v>1551</v>
      </c>
      <c r="B58" s="579" t="s">
        <v>1515</v>
      </c>
      <c r="C58" s="580" t="s">
        <v>1515</v>
      </c>
      <c r="D58" s="579" t="s">
        <v>1515</v>
      </c>
      <c r="E58" s="580" t="s">
        <v>1515</v>
      </c>
      <c r="F58" s="581" t="s">
        <v>1515</v>
      </c>
      <c r="G58" s="580" t="s">
        <v>1515</v>
      </c>
      <c r="H58" s="579">
        <v>2184798.7084333999</v>
      </c>
      <c r="I58" s="580">
        <v>6.0342992437050699E-2</v>
      </c>
      <c r="J58" s="579">
        <v>2184798.7084333999</v>
      </c>
      <c r="K58" s="580">
        <v>6.0342992437050803E-2</v>
      </c>
      <c r="L58" s="589" t="s">
        <v>1551</v>
      </c>
      <c r="M58" s="600" t="s">
        <v>1552</v>
      </c>
    </row>
    <row r="59" spans="1:13" ht="18.75" customHeight="1">
      <c r="A59" s="578" t="s">
        <v>1553</v>
      </c>
      <c r="B59" s="579" t="s">
        <v>1515</v>
      </c>
      <c r="C59" s="580" t="s">
        <v>1515</v>
      </c>
      <c r="D59" s="579" t="s">
        <v>1515</v>
      </c>
      <c r="E59" s="580" t="s">
        <v>1515</v>
      </c>
      <c r="F59" s="581" t="s">
        <v>1515</v>
      </c>
      <c r="G59" s="580" t="s">
        <v>1515</v>
      </c>
      <c r="H59" s="579">
        <v>3185697.6295544002</v>
      </c>
      <c r="I59" s="580">
        <v>8.7987294767659596E-2</v>
      </c>
      <c r="J59" s="579">
        <v>3185697.6295544002</v>
      </c>
      <c r="K59" s="580">
        <v>8.7987294767659596E-2</v>
      </c>
      <c r="L59" s="582" t="s">
        <v>1553</v>
      </c>
      <c r="M59" s="583" t="s">
        <v>1554</v>
      </c>
    </row>
    <row r="60" spans="1:13" ht="24.75" customHeight="1">
      <c r="A60" s="578" t="s">
        <v>1555</v>
      </c>
      <c r="B60" s="579" t="s">
        <v>1515</v>
      </c>
      <c r="C60" s="580" t="s">
        <v>1515</v>
      </c>
      <c r="D60" s="579" t="s">
        <v>1515</v>
      </c>
      <c r="E60" s="580" t="s">
        <v>1515</v>
      </c>
      <c r="F60" s="581" t="s">
        <v>1515</v>
      </c>
      <c r="G60" s="580" t="s">
        <v>1515</v>
      </c>
      <c r="H60" s="579">
        <v>15366.477626600001</v>
      </c>
      <c r="I60" s="580">
        <v>4.2441403852299102E-4</v>
      </c>
      <c r="J60" s="579">
        <v>15366.477626600001</v>
      </c>
      <c r="K60" s="580">
        <v>4.2441403852299102E-4</v>
      </c>
      <c r="L60" s="582" t="s">
        <v>1555</v>
      </c>
      <c r="M60" s="583" t="s">
        <v>1555</v>
      </c>
    </row>
    <row r="61" spans="1:13" ht="18.75" customHeight="1">
      <c r="A61" s="578" t="s">
        <v>1556</v>
      </c>
      <c r="B61" s="579" t="s">
        <v>1515</v>
      </c>
      <c r="C61" s="580" t="s">
        <v>1515</v>
      </c>
      <c r="D61" s="579" t="s">
        <v>1515</v>
      </c>
      <c r="E61" s="580" t="s">
        <v>1515</v>
      </c>
      <c r="F61" s="581" t="s">
        <v>1515</v>
      </c>
      <c r="G61" s="580" t="s">
        <v>1515</v>
      </c>
      <c r="H61" s="579">
        <v>41816.899982399998</v>
      </c>
      <c r="I61" s="580">
        <v>1.15496080697898E-3</v>
      </c>
      <c r="J61" s="579">
        <v>41816.899982399998</v>
      </c>
      <c r="K61" s="580">
        <v>1.15496080697898E-3</v>
      </c>
      <c r="L61" s="582" t="s">
        <v>1556</v>
      </c>
      <c r="M61" s="583" t="s">
        <v>1556</v>
      </c>
    </row>
    <row r="62" spans="1:13" ht="24" customHeight="1">
      <c r="A62" s="585" t="s">
        <v>1302</v>
      </c>
      <c r="B62" s="573" t="s">
        <v>1515</v>
      </c>
      <c r="C62" s="574" t="s">
        <v>1515</v>
      </c>
      <c r="D62" s="573" t="s">
        <v>1515</v>
      </c>
      <c r="E62" s="574" t="s">
        <v>1515</v>
      </c>
      <c r="F62" s="575" t="s">
        <v>1515</v>
      </c>
      <c r="G62" s="574" t="s">
        <v>1515</v>
      </c>
      <c r="H62" s="573">
        <v>327299.32340489997</v>
      </c>
      <c r="I62" s="574">
        <v>9.0398353498824194E-3</v>
      </c>
      <c r="J62" s="573">
        <v>327299.32340489997</v>
      </c>
      <c r="K62" s="574">
        <v>9.0398353498824194E-3</v>
      </c>
      <c r="L62" s="586" t="s">
        <v>1302</v>
      </c>
      <c r="M62" s="587" t="s">
        <v>1557</v>
      </c>
    </row>
    <row r="63" spans="1:13" ht="24" customHeight="1">
      <c r="A63" s="585" t="s">
        <v>1558</v>
      </c>
      <c r="B63" s="573" t="s">
        <v>1515</v>
      </c>
      <c r="C63" s="574" t="s">
        <v>1515</v>
      </c>
      <c r="D63" s="573" t="s">
        <v>1515</v>
      </c>
      <c r="E63" s="574" t="s">
        <v>1515</v>
      </c>
      <c r="F63" s="575" t="s">
        <v>1515</v>
      </c>
      <c r="G63" s="574" t="s">
        <v>1515</v>
      </c>
      <c r="H63" s="573">
        <v>1280210.6498779999</v>
      </c>
      <c r="I63" s="574">
        <v>3.53587455289247E-2</v>
      </c>
      <c r="J63" s="573">
        <v>1280210.6498779999</v>
      </c>
      <c r="K63" s="574">
        <v>3.53587455289247E-2</v>
      </c>
      <c r="L63" s="586" t="s">
        <v>1558</v>
      </c>
      <c r="M63" s="587" t="s">
        <v>1559</v>
      </c>
    </row>
    <row r="64" spans="1:13" s="563" customFormat="1" ht="24" customHeight="1">
      <c r="A64" s="585" t="s">
        <v>1560</v>
      </c>
      <c r="B64" s="573" t="s">
        <v>1515</v>
      </c>
      <c r="C64" s="574" t="s">
        <v>1515</v>
      </c>
      <c r="D64" s="573" t="s">
        <v>1515</v>
      </c>
      <c r="E64" s="574" t="s">
        <v>1515</v>
      </c>
      <c r="F64" s="575" t="s">
        <v>1515</v>
      </c>
      <c r="G64" s="574" t="s">
        <v>1515</v>
      </c>
      <c r="H64" s="573">
        <v>62626.606809800003</v>
      </c>
      <c r="I64" s="574">
        <v>1.72971397616382E-3</v>
      </c>
      <c r="J64" s="573">
        <v>62626.606809800003</v>
      </c>
      <c r="K64" s="574">
        <v>1.72971397616382E-3</v>
      </c>
      <c r="L64" s="586" t="s">
        <v>1560</v>
      </c>
      <c r="M64" s="587" t="s">
        <v>1560</v>
      </c>
    </row>
    <row r="65" spans="1:13" s="563" customFormat="1" ht="9.75" customHeight="1">
      <c r="A65" s="585"/>
      <c r="B65" s="615"/>
      <c r="C65" s="574"/>
      <c r="D65" s="615"/>
      <c r="E65" s="574"/>
      <c r="F65" s="615"/>
      <c r="G65" s="574"/>
      <c r="H65" s="615"/>
      <c r="I65" s="574"/>
      <c r="J65" s="615"/>
      <c r="K65" s="574"/>
      <c r="L65" s="586"/>
      <c r="M65" s="587"/>
    </row>
    <row r="66" spans="1:13" ht="30" customHeight="1">
      <c r="A66" s="616" t="s">
        <v>1561</v>
      </c>
      <c r="B66" s="617" t="s">
        <v>1515</v>
      </c>
      <c r="C66" s="618" t="s">
        <v>1515</v>
      </c>
      <c r="D66" s="617" t="s">
        <v>1515</v>
      </c>
      <c r="E66" s="618" t="s">
        <v>1515</v>
      </c>
      <c r="F66" s="617" t="s">
        <v>1515</v>
      </c>
      <c r="G66" s="618" t="s">
        <v>1515</v>
      </c>
      <c r="H66" s="617">
        <v>36206336.812224902</v>
      </c>
      <c r="I66" s="618">
        <v>1</v>
      </c>
      <c r="J66" s="617">
        <v>36206336.812224902</v>
      </c>
      <c r="K66" s="618">
        <v>1</v>
      </c>
      <c r="L66" s="619" t="s">
        <v>1561</v>
      </c>
      <c r="M66" s="620" t="s">
        <v>1562</v>
      </c>
    </row>
    <row r="67" spans="1:13" ht="12.75">
      <c r="A67" s="469" t="s">
        <v>135</v>
      </c>
    </row>
    <row r="68" spans="1:13" ht="12.75">
      <c r="A68" s="470" t="s">
        <v>1471</v>
      </c>
      <c r="B68" s="621"/>
      <c r="C68" s="621"/>
      <c r="D68" s="621"/>
      <c r="E68" s="621"/>
      <c r="F68" s="621"/>
      <c r="G68" s="621"/>
      <c r="H68" s="621"/>
      <c r="I68" s="621"/>
      <c r="J68" s="621"/>
      <c r="K68" s="621"/>
    </row>
    <row r="69" spans="1:13" ht="15">
      <c r="A69" s="471" t="s">
        <v>1472</v>
      </c>
      <c r="B69" s="621"/>
      <c r="C69" s="621"/>
      <c r="D69" s="621"/>
      <c r="E69" s="621"/>
      <c r="F69" s="621"/>
      <c r="G69" s="621"/>
      <c r="H69" s="621"/>
      <c r="I69" s="621"/>
      <c r="J69" s="621"/>
    </row>
    <row r="73" spans="1:13">
      <c r="B73" s="621"/>
      <c r="C73" s="621"/>
      <c r="D73" s="621"/>
      <c r="E73" s="621"/>
      <c r="F73" s="621"/>
    </row>
    <row r="89" ht="12.75" customHeight="1"/>
    <row r="92" ht="23.25" customHeight="1"/>
    <row r="93" ht="34.5" customHeight="1"/>
    <row r="98" ht="45.75" customHeight="1"/>
    <row r="103" ht="23.25" customHeight="1"/>
    <row r="104" ht="34.5" customHeight="1"/>
    <row r="105" ht="34.5" customHeight="1"/>
    <row r="106" ht="45.75" customHeight="1"/>
    <row r="108" ht="57" customHeight="1"/>
    <row r="110" ht="34.5" customHeight="1"/>
    <row r="114" ht="45.75" customHeight="1"/>
    <row r="115" ht="34.5" customHeight="1"/>
    <row r="116" ht="34.5" customHeight="1"/>
    <row r="117" ht="45.75" customHeight="1"/>
    <row r="118" ht="68.25" customHeight="1"/>
    <row r="119" ht="34.5" customHeight="1"/>
    <row r="120" ht="45.75" customHeight="1"/>
    <row r="121" ht="34.5" customHeight="1"/>
    <row r="122" ht="45.75" customHeight="1"/>
    <row r="123" ht="34.5" customHeight="1"/>
    <row r="124" ht="34.5" customHeight="1"/>
    <row r="125" ht="34.5" customHeight="1"/>
    <row r="126" ht="45.75" customHeight="1"/>
    <row r="127" ht="23.25" customHeight="1"/>
    <row r="128" ht="57" customHeight="1"/>
    <row r="129" ht="23.25" customHeight="1"/>
    <row r="130" ht="23.25" customHeight="1"/>
    <row r="132" ht="34.5" customHeight="1"/>
    <row r="140" ht="12.75" customHeight="1"/>
    <row r="143" ht="34.5" customHeight="1"/>
    <row r="144" ht="23.25" customHeight="1"/>
    <row r="145" ht="57" customHeight="1"/>
    <row r="146" ht="45.75" customHeight="1"/>
    <row r="152" ht="113.25" customHeight="1"/>
    <row r="154" ht="34.5" customHeight="1"/>
    <row r="155" ht="45.75" customHeight="1"/>
    <row r="156" ht="12.75" customHeight="1"/>
  </sheetData>
  <mergeCells count="22">
    <mergeCell ref="M40:M42"/>
    <mergeCell ref="B41:C41"/>
    <mergeCell ref="D41:E41"/>
    <mergeCell ref="F41:G41"/>
    <mergeCell ref="A6:A10"/>
    <mergeCell ref="B6:G6"/>
    <mergeCell ref="H6:K6"/>
    <mergeCell ref="L6:L10"/>
    <mergeCell ref="B7:G7"/>
    <mergeCell ref="H7:I8"/>
    <mergeCell ref="A39:A43"/>
    <mergeCell ref="B39:G39"/>
    <mergeCell ref="H39:K39"/>
    <mergeCell ref="L39:L43"/>
    <mergeCell ref="B40:G40"/>
    <mergeCell ref="H40:I41"/>
    <mergeCell ref="J40:K41"/>
    <mergeCell ref="J7:K8"/>
    <mergeCell ref="M7:M9"/>
    <mergeCell ref="B8:C8"/>
    <mergeCell ref="D8:E8"/>
    <mergeCell ref="F8:G8"/>
  </mergeCells>
  <pageMargins left="0.44" right="0.28999999999999998" top="0.75" bottom="0.7" header="0.5" footer="0.5"/>
  <pageSetup paperSize="9" scale="90" firstPageNumber="116" pageOrder="overThenDown" orientation="portrait" r:id="rId1"/>
  <headerFooter>
    <oddFooter>&amp;C&amp;"-,Regular"&amp;10&amp;P</oddFooter>
  </headerFooter>
  <rowBreaks count="1" manualBreakCount="1">
    <brk id="33" max="16383" man="1"/>
  </rowBreaks>
  <colBreaks count="1" manualBreakCount="1">
    <brk id="7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58" zoomScale="60" workbookViewId="0">
      <selection activeCell="S17" sqref="S17"/>
    </sheetView>
  </sheetViews>
  <sheetFormatPr defaultRowHeight="12.75"/>
  <cols>
    <col min="1" max="1" width="21.5703125" style="625" customWidth="1"/>
    <col min="2" max="7" width="11.7109375" style="625" customWidth="1"/>
    <col min="8" max="16384" width="9.140625" style="625"/>
  </cols>
  <sheetData>
    <row r="1" spans="1:9" s="622" customFormat="1" ht="15" customHeight="1">
      <c r="A1" s="15"/>
      <c r="B1" s="15"/>
      <c r="C1" s="15"/>
      <c r="D1" s="15"/>
      <c r="E1" s="15"/>
      <c r="F1" s="15"/>
      <c r="G1" s="34" t="s">
        <v>1576</v>
      </c>
    </row>
    <row r="2" spans="1:9" s="622" customFormat="1" ht="17.100000000000001" customHeight="1">
      <c r="A2" s="937" t="s">
        <v>1577</v>
      </c>
      <c r="B2" s="937"/>
      <c r="C2" s="937"/>
      <c r="D2" s="937"/>
      <c r="E2" s="937"/>
      <c r="F2" s="937"/>
      <c r="G2" s="937"/>
    </row>
    <row r="3" spans="1:9" s="622" customFormat="1" ht="17.100000000000001" customHeight="1">
      <c r="A3" s="938" t="s">
        <v>56</v>
      </c>
      <c r="B3" s="938"/>
      <c r="C3" s="938"/>
      <c r="D3" s="938"/>
      <c r="E3" s="938"/>
      <c r="F3" s="938"/>
      <c r="G3" s="938"/>
    </row>
    <row r="4" spans="1:9" s="622" customFormat="1" ht="17.100000000000001" customHeight="1">
      <c r="A4" s="933" t="s">
        <v>2</v>
      </c>
      <c r="B4" s="933"/>
      <c r="C4" s="933"/>
      <c r="D4" s="933"/>
      <c r="E4" s="933"/>
      <c r="F4" s="933"/>
      <c r="G4" s="933"/>
    </row>
    <row r="5" spans="1:9" s="622" customFormat="1" ht="17.100000000000001" customHeight="1">
      <c r="A5" s="15"/>
      <c r="B5" s="15"/>
      <c r="C5" s="15"/>
      <c r="D5" s="15"/>
      <c r="E5" s="934" t="s">
        <v>57</v>
      </c>
      <c r="F5" s="934"/>
      <c r="G5" s="934"/>
    </row>
    <row r="6" spans="1:9" s="622" customFormat="1">
      <c r="A6" s="939" t="s">
        <v>58</v>
      </c>
      <c r="B6" s="941" t="s">
        <v>4</v>
      </c>
      <c r="C6" s="942"/>
      <c r="D6" s="943"/>
      <c r="E6" s="941" t="s">
        <v>5</v>
      </c>
      <c r="F6" s="942"/>
      <c r="G6" s="943"/>
    </row>
    <row r="7" spans="1:9" s="622" customFormat="1">
      <c r="A7" s="940"/>
      <c r="B7" s="18" t="s">
        <v>59</v>
      </c>
      <c r="C7" s="18" t="s">
        <v>60</v>
      </c>
      <c r="D7" s="18" t="s">
        <v>61</v>
      </c>
      <c r="E7" s="18" t="s">
        <v>59</v>
      </c>
      <c r="F7" s="18" t="s">
        <v>60</v>
      </c>
      <c r="G7" s="18" t="s">
        <v>61</v>
      </c>
    </row>
    <row r="8" spans="1:9" s="622" customFormat="1" ht="5.0999999999999996" customHeight="1">
      <c r="A8" s="36"/>
      <c r="B8" s="37"/>
      <c r="C8" s="37"/>
      <c r="D8" s="37"/>
      <c r="E8" s="37"/>
      <c r="F8" s="37"/>
      <c r="G8" s="37"/>
      <c r="I8" s="623"/>
    </row>
    <row r="9" spans="1:9" s="622" customFormat="1" ht="20.100000000000001" customHeight="1">
      <c r="A9" s="39" t="s">
        <v>62</v>
      </c>
      <c r="B9" s="40">
        <v>20894102.1394068</v>
      </c>
      <c r="C9" s="40">
        <v>2807776.1483755</v>
      </c>
      <c r="D9" s="40">
        <v>23701878.2877823</v>
      </c>
      <c r="E9" s="40">
        <v>20218897.012908202</v>
      </c>
      <c r="F9" s="40">
        <v>2814940.5035714</v>
      </c>
      <c r="G9" s="40">
        <v>23033837.5164796</v>
      </c>
      <c r="I9" s="41"/>
    </row>
    <row r="10" spans="1:9" s="622" customFormat="1" ht="17.100000000000001" customHeight="1">
      <c r="A10" s="15" t="s">
        <v>63</v>
      </c>
      <c r="B10" s="24">
        <v>29937.9929123</v>
      </c>
      <c r="C10" s="24">
        <v>22002.534891800002</v>
      </c>
      <c r="D10" s="24">
        <v>51940.527804099998</v>
      </c>
      <c r="E10" s="24">
        <v>30510.661551900001</v>
      </c>
      <c r="F10" s="24">
        <v>22948.870470999998</v>
      </c>
      <c r="G10" s="24">
        <v>53459.532022899999</v>
      </c>
      <c r="I10" s="624"/>
    </row>
    <row r="11" spans="1:9" s="622" customFormat="1" ht="17.100000000000001" customHeight="1">
      <c r="A11" s="15" t="s">
        <v>64</v>
      </c>
      <c r="B11" s="24">
        <v>164367.55180650001</v>
      </c>
      <c r="C11" s="24">
        <v>196838.11170370001</v>
      </c>
      <c r="D11" s="24">
        <v>361205.66351019999</v>
      </c>
      <c r="E11" s="24">
        <v>163935.91996989999</v>
      </c>
      <c r="F11" s="24">
        <v>199027.33773</v>
      </c>
      <c r="G11" s="24">
        <v>362963.25769989996</v>
      </c>
      <c r="I11" s="623"/>
    </row>
    <row r="12" spans="1:9" s="622" customFormat="1" ht="17.100000000000001" customHeight="1">
      <c r="A12" s="15" t="s">
        <v>65</v>
      </c>
      <c r="B12" s="24">
        <v>171361.1993761</v>
      </c>
      <c r="C12" s="24">
        <v>129325.29897240001</v>
      </c>
      <c r="D12" s="24">
        <v>300686.4983485</v>
      </c>
      <c r="E12" s="24">
        <v>167941.11782819999</v>
      </c>
      <c r="F12" s="24">
        <v>124895.9279486</v>
      </c>
      <c r="G12" s="24">
        <v>292837.04577680002</v>
      </c>
    </row>
    <row r="13" spans="1:9" s="622" customFormat="1" ht="17.100000000000001" customHeight="1">
      <c r="A13" s="15" t="s">
        <v>66</v>
      </c>
      <c r="B13" s="24">
        <v>18718799.657899301</v>
      </c>
      <c r="C13" s="24">
        <v>1524297.6199854999</v>
      </c>
      <c r="D13" s="24">
        <v>20243097.2778848</v>
      </c>
      <c r="E13" s="24">
        <v>18041159.8650866</v>
      </c>
      <c r="F13" s="24">
        <v>1495888.6898529001</v>
      </c>
      <c r="G13" s="24">
        <v>19537048.554939501</v>
      </c>
    </row>
    <row r="14" spans="1:9" s="622" customFormat="1" ht="17.100000000000001" customHeight="1">
      <c r="A14" s="15" t="s">
        <v>67</v>
      </c>
      <c r="B14" s="24">
        <v>52598.540414199997</v>
      </c>
      <c r="C14" s="24">
        <v>28605.1196537</v>
      </c>
      <c r="D14" s="24">
        <v>81203.660067899997</v>
      </c>
      <c r="E14" s="24">
        <v>51707.2058416</v>
      </c>
      <c r="F14" s="24">
        <v>28177.542151000001</v>
      </c>
      <c r="G14" s="24">
        <v>79884.747992599994</v>
      </c>
    </row>
    <row r="15" spans="1:9" s="622" customFormat="1" ht="17.100000000000001" customHeight="1">
      <c r="A15" s="15" t="s">
        <v>68</v>
      </c>
      <c r="B15" s="24">
        <v>570433.53407759999</v>
      </c>
      <c r="C15" s="24">
        <v>420686.2402453</v>
      </c>
      <c r="D15" s="24">
        <v>991119.77432289999</v>
      </c>
      <c r="E15" s="24">
        <v>563988.73283330002</v>
      </c>
      <c r="F15" s="24">
        <v>416775.56655679998</v>
      </c>
      <c r="G15" s="24">
        <v>980764.29939009994</v>
      </c>
    </row>
    <row r="16" spans="1:9" s="622" customFormat="1" ht="17.100000000000001" customHeight="1">
      <c r="A16" s="15" t="s">
        <v>69</v>
      </c>
      <c r="B16" s="24">
        <v>293141.11632759997</v>
      </c>
      <c r="C16" s="24">
        <v>100042.0875049</v>
      </c>
      <c r="D16" s="24">
        <v>393183.20383249997</v>
      </c>
      <c r="E16" s="24">
        <v>302999.6871327</v>
      </c>
      <c r="F16" s="24">
        <v>139890.91407160001</v>
      </c>
      <c r="G16" s="24">
        <v>442890.60120430001</v>
      </c>
    </row>
    <row r="17" spans="1:9" s="622" customFormat="1" ht="17.100000000000001" customHeight="1">
      <c r="A17" s="15" t="s">
        <v>70</v>
      </c>
      <c r="B17" s="24">
        <v>317115.32881089998</v>
      </c>
      <c r="C17" s="24">
        <v>76971.688720799997</v>
      </c>
      <c r="D17" s="24">
        <v>394087.01753169997</v>
      </c>
      <c r="E17" s="24">
        <v>319352.89506329998</v>
      </c>
      <c r="F17" s="24">
        <v>77575.010804799997</v>
      </c>
      <c r="G17" s="24">
        <v>396927.9058681</v>
      </c>
    </row>
    <row r="18" spans="1:9" s="622" customFormat="1" ht="17.100000000000001" customHeight="1">
      <c r="A18" s="15" t="s">
        <v>71</v>
      </c>
      <c r="B18" s="24">
        <v>55095.0409955</v>
      </c>
      <c r="C18" s="24">
        <v>24623.3780659</v>
      </c>
      <c r="D18" s="24">
        <v>79718.419061399996</v>
      </c>
      <c r="E18" s="24">
        <v>53369.369465700001</v>
      </c>
      <c r="F18" s="24">
        <v>23828.279286100002</v>
      </c>
      <c r="G18" s="24">
        <v>77197.648751800007</v>
      </c>
      <c r="I18" s="623"/>
    </row>
    <row r="19" spans="1:9" s="622" customFormat="1" ht="17.100000000000001" customHeight="1">
      <c r="A19" s="15" t="s">
        <v>72</v>
      </c>
      <c r="B19" s="24">
        <v>145843.7999098</v>
      </c>
      <c r="C19" s="24">
        <v>98406.277217399998</v>
      </c>
      <c r="D19" s="24">
        <v>244250.0771272</v>
      </c>
      <c r="E19" s="24">
        <v>144773.1542936</v>
      </c>
      <c r="F19" s="24">
        <v>98374.505232900003</v>
      </c>
      <c r="G19" s="24">
        <v>243147.65952650001</v>
      </c>
      <c r="I19" s="623"/>
    </row>
    <row r="20" spans="1:9" s="622" customFormat="1" ht="17.100000000000001" customHeight="1">
      <c r="A20" s="15" t="s">
        <v>73</v>
      </c>
      <c r="B20" s="24">
        <v>375408.37687699997</v>
      </c>
      <c r="C20" s="24">
        <v>185977.79141410001</v>
      </c>
      <c r="D20" s="24">
        <v>561386.16829109995</v>
      </c>
      <c r="E20" s="24">
        <v>379158.4038414</v>
      </c>
      <c r="F20" s="24">
        <v>187557.85946569999</v>
      </c>
      <c r="G20" s="24">
        <v>566716.26330709993</v>
      </c>
      <c r="I20" s="623"/>
    </row>
    <row r="21" spans="1:9" s="622" customFormat="1" ht="20.100000000000001" customHeight="1">
      <c r="A21" s="39" t="s">
        <v>74</v>
      </c>
      <c r="B21" s="43">
        <v>84455252.169386402</v>
      </c>
      <c r="C21" s="43">
        <v>6473590.8946749</v>
      </c>
      <c r="D21" s="43">
        <v>90928843.064061299</v>
      </c>
      <c r="E21" s="43">
        <v>82118136.301382005</v>
      </c>
      <c r="F21" s="43">
        <v>6410384.7691016998</v>
      </c>
      <c r="G21" s="43">
        <v>88528521.070483685</v>
      </c>
      <c r="I21" s="44"/>
    </row>
    <row r="22" spans="1:9" s="622" customFormat="1" ht="17.100000000000001" customHeight="1">
      <c r="A22" s="15" t="s">
        <v>75</v>
      </c>
      <c r="B22" s="24">
        <v>80640172.519973502</v>
      </c>
      <c r="C22" s="24">
        <v>3932565.2393696001</v>
      </c>
      <c r="D22" s="24">
        <v>84572737.759343103</v>
      </c>
      <c r="E22" s="24">
        <v>78360850.638612598</v>
      </c>
      <c r="F22" s="24">
        <v>3886567.7531130002</v>
      </c>
      <c r="G22" s="24">
        <v>82247418.3917256</v>
      </c>
      <c r="I22" s="624"/>
    </row>
    <row r="23" spans="1:9" s="622" customFormat="1" ht="17.100000000000001" customHeight="1">
      <c r="A23" s="15" t="s">
        <v>76</v>
      </c>
      <c r="B23" s="24">
        <v>379921.89268679998</v>
      </c>
      <c r="C23" s="24">
        <v>108072.2570174</v>
      </c>
      <c r="D23" s="24">
        <v>487994.14970419998</v>
      </c>
      <c r="E23" s="24">
        <v>368327.46706579998</v>
      </c>
      <c r="F23" s="24">
        <v>109460.0168746</v>
      </c>
      <c r="G23" s="24">
        <v>477787.48394039995</v>
      </c>
      <c r="I23" s="623"/>
    </row>
    <row r="24" spans="1:9" s="622" customFormat="1" ht="17.100000000000001" customHeight="1">
      <c r="A24" s="15" t="s">
        <v>77</v>
      </c>
      <c r="B24" s="24">
        <v>519372.58016389998</v>
      </c>
      <c r="C24" s="24">
        <v>721236.64488529996</v>
      </c>
      <c r="D24" s="24">
        <v>1240609.2250492</v>
      </c>
      <c r="E24" s="24">
        <v>508323.2851251</v>
      </c>
      <c r="F24" s="24">
        <v>712617.72034959996</v>
      </c>
      <c r="G24" s="24">
        <v>1220941.0054746999</v>
      </c>
      <c r="I24" s="623"/>
    </row>
    <row r="25" spans="1:9" s="622" customFormat="1" ht="17.100000000000001" customHeight="1">
      <c r="A25" s="15" t="s">
        <v>78</v>
      </c>
      <c r="B25" s="24">
        <v>142730.2848925</v>
      </c>
      <c r="C25" s="24">
        <v>81481.257943999997</v>
      </c>
      <c r="D25" s="24">
        <v>224211.54283649998</v>
      </c>
      <c r="E25" s="24">
        <v>137970.9636557</v>
      </c>
      <c r="F25" s="24">
        <v>80150.0457475</v>
      </c>
      <c r="G25" s="24">
        <v>218121.00940320001</v>
      </c>
      <c r="I25" s="623"/>
    </row>
    <row r="26" spans="1:9" s="622" customFormat="1" ht="17.100000000000001" customHeight="1">
      <c r="A26" s="15" t="s">
        <v>79</v>
      </c>
      <c r="B26" s="24">
        <v>233035.0059696</v>
      </c>
      <c r="C26" s="24">
        <v>155057.4824335</v>
      </c>
      <c r="D26" s="24">
        <v>388092.4884031</v>
      </c>
      <c r="E26" s="24">
        <v>229756.9743801</v>
      </c>
      <c r="F26" s="24">
        <v>156102.00281949999</v>
      </c>
      <c r="G26" s="24">
        <v>385858.97719959996</v>
      </c>
      <c r="I26" s="623"/>
    </row>
    <row r="27" spans="1:9" s="622" customFormat="1" ht="17.100000000000001" customHeight="1">
      <c r="A27" s="15" t="s">
        <v>80</v>
      </c>
      <c r="B27" s="24">
        <v>121139.48175209999</v>
      </c>
      <c r="C27" s="24">
        <v>80349.390708199993</v>
      </c>
      <c r="D27" s="24">
        <v>201488.87246029999</v>
      </c>
      <c r="E27" s="24">
        <v>115990.9722852</v>
      </c>
      <c r="F27" s="24">
        <v>81767.479696299997</v>
      </c>
      <c r="G27" s="24">
        <v>197758.45198149999</v>
      </c>
    </row>
    <row r="28" spans="1:9" s="622" customFormat="1" ht="17.100000000000001" customHeight="1">
      <c r="A28" s="15" t="s">
        <v>81</v>
      </c>
      <c r="B28" s="24">
        <v>106470.4689713</v>
      </c>
      <c r="C28" s="24">
        <v>78349.613335000002</v>
      </c>
      <c r="D28" s="24">
        <v>184820.0823063</v>
      </c>
      <c r="E28" s="24">
        <v>106362.4077726</v>
      </c>
      <c r="F28" s="24">
        <v>78492.526363500001</v>
      </c>
      <c r="G28" s="24">
        <v>184854.9341361</v>
      </c>
    </row>
    <row r="29" spans="1:9" s="622" customFormat="1" ht="17.100000000000001" customHeight="1">
      <c r="A29" s="15" t="s">
        <v>82</v>
      </c>
      <c r="B29" s="24">
        <v>73750.705161299993</v>
      </c>
      <c r="C29" s="24">
        <v>162839.92033739999</v>
      </c>
      <c r="D29" s="24">
        <v>236590.62549869998</v>
      </c>
      <c r="E29" s="24">
        <v>73833.305659599995</v>
      </c>
      <c r="F29" s="24">
        <v>164264.57512759999</v>
      </c>
      <c r="G29" s="24">
        <v>238097.8807872</v>
      </c>
    </row>
    <row r="30" spans="1:9" s="622" customFormat="1" ht="17.100000000000001" customHeight="1">
      <c r="A30" s="15" t="s">
        <v>83</v>
      </c>
      <c r="B30" s="24">
        <v>1344150.9969446</v>
      </c>
      <c r="C30" s="24">
        <v>464706.45490439999</v>
      </c>
      <c r="D30" s="24">
        <v>1808857.4518490001</v>
      </c>
      <c r="E30" s="24">
        <v>1333706.8840278999</v>
      </c>
      <c r="F30" s="24">
        <v>466117.64366569999</v>
      </c>
      <c r="G30" s="24">
        <v>1799824.5276935999</v>
      </c>
    </row>
    <row r="31" spans="1:9" s="622" customFormat="1" ht="17.100000000000001" customHeight="1">
      <c r="A31" s="15" t="s">
        <v>84</v>
      </c>
      <c r="B31" s="24">
        <v>399435.43894399999</v>
      </c>
      <c r="C31" s="24">
        <v>304085.71738250001</v>
      </c>
      <c r="D31" s="24">
        <v>703521.1563265</v>
      </c>
      <c r="E31" s="24">
        <v>392703.6415349</v>
      </c>
      <c r="F31" s="24">
        <v>295406.8250437</v>
      </c>
      <c r="G31" s="24">
        <v>688110.4665786</v>
      </c>
    </row>
    <row r="32" spans="1:9" s="622" customFormat="1" ht="17.100000000000001" customHeight="1">
      <c r="A32" s="36" t="s">
        <v>85</v>
      </c>
      <c r="B32" s="24">
        <v>107707.7111499</v>
      </c>
      <c r="C32" s="24">
        <v>54561.373348399997</v>
      </c>
      <c r="D32" s="24">
        <v>162269.08449829998</v>
      </c>
      <c r="E32" s="24">
        <v>103208.7266008</v>
      </c>
      <c r="F32" s="24">
        <v>54498.114350399999</v>
      </c>
      <c r="G32" s="24">
        <v>157706.84095119999</v>
      </c>
    </row>
    <row r="33" spans="1:10" s="622" customFormat="1" ht="17.100000000000001" customHeight="1">
      <c r="A33" s="15" t="s">
        <v>86</v>
      </c>
      <c r="B33" s="24">
        <v>76406.287702100002</v>
      </c>
      <c r="C33" s="24">
        <v>78005.6963139</v>
      </c>
      <c r="D33" s="24">
        <v>154411.984016</v>
      </c>
      <c r="E33" s="24">
        <v>73210.469328399995</v>
      </c>
      <c r="F33" s="24">
        <v>73545.361112900006</v>
      </c>
      <c r="G33" s="24">
        <v>146755.8304413</v>
      </c>
    </row>
    <row r="34" spans="1:10" s="622" customFormat="1" ht="17.100000000000001" customHeight="1">
      <c r="A34" s="15" t="s">
        <v>87</v>
      </c>
      <c r="B34" s="24">
        <v>310958.79507479997</v>
      </c>
      <c r="C34" s="24">
        <v>252279.84669529999</v>
      </c>
      <c r="D34" s="24">
        <v>563238.64177009999</v>
      </c>
      <c r="E34" s="24">
        <v>313890.56533329998</v>
      </c>
      <c r="F34" s="24">
        <v>251394.7048374</v>
      </c>
      <c r="G34" s="24">
        <v>565285.27017070004</v>
      </c>
    </row>
    <row r="35" spans="1:10" s="622" customFormat="1" ht="17.100000000000001" customHeight="1">
      <c r="A35" s="39" t="s">
        <v>88</v>
      </c>
      <c r="B35" s="40">
        <v>3877839.3198584998</v>
      </c>
      <c r="C35" s="40">
        <v>1400103.4526963998</v>
      </c>
      <c r="D35" s="40">
        <v>5277942.7725548996</v>
      </c>
      <c r="E35" s="40">
        <v>3776183.0160350008</v>
      </c>
      <c r="F35" s="40">
        <v>1360607.2000646</v>
      </c>
      <c r="G35" s="40">
        <v>5136790.2160996003</v>
      </c>
    </row>
    <row r="36" spans="1:10" s="622" customFormat="1" ht="17.100000000000001" customHeight="1">
      <c r="A36" s="15" t="s">
        <v>89</v>
      </c>
      <c r="B36" s="24">
        <v>100277.757375</v>
      </c>
      <c r="C36" s="24">
        <v>146492.89622590001</v>
      </c>
      <c r="D36" s="24">
        <v>246770.65360090003</v>
      </c>
      <c r="E36" s="24">
        <v>100138.0841577</v>
      </c>
      <c r="F36" s="24">
        <v>140151.14882050001</v>
      </c>
      <c r="G36" s="24">
        <v>240289.23297820002</v>
      </c>
      <c r="I36" s="623"/>
    </row>
    <row r="37" spans="1:10" s="622" customFormat="1" ht="17.100000000000001" customHeight="1">
      <c r="A37" s="15" t="s">
        <v>90</v>
      </c>
      <c r="B37" s="24">
        <v>175698.05672289999</v>
      </c>
      <c r="C37" s="24">
        <v>75590.047661799996</v>
      </c>
      <c r="D37" s="24">
        <v>251288.10438469998</v>
      </c>
      <c r="E37" s="24">
        <v>174645.2018259</v>
      </c>
      <c r="F37" s="24">
        <v>75500.233657999997</v>
      </c>
      <c r="G37" s="24">
        <v>250145.43548390002</v>
      </c>
      <c r="I37" s="623"/>
    </row>
    <row r="38" spans="1:10" s="622" customFormat="1" ht="17.100000000000001" customHeight="1">
      <c r="A38" s="15" t="s">
        <v>91</v>
      </c>
      <c r="B38" s="24">
        <v>733566.08441500005</v>
      </c>
      <c r="C38" s="24">
        <v>269367.59858619998</v>
      </c>
      <c r="D38" s="24">
        <v>1002933.6830012</v>
      </c>
      <c r="E38" s="24">
        <v>708175.07172320003</v>
      </c>
      <c r="F38" s="24">
        <v>235945.06313960001</v>
      </c>
      <c r="G38" s="24">
        <v>944120.13486280001</v>
      </c>
      <c r="I38" s="623"/>
    </row>
    <row r="39" spans="1:10" s="622" customFormat="1" ht="20.100000000000001" customHeight="1">
      <c r="A39" s="15" t="s">
        <v>92</v>
      </c>
      <c r="B39" s="24">
        <v>237937.06683259999</v>
      </c>
      <c r="C39" s="24">
        <v>109075.0541633</v>
      </c>
      <c r="D39" s="24">
        <v>347012.12099590001</v>
      </c>
      <c r="E39" s="24">
        <v>240044.34288839999</v>
      </c>
      <c r="F39" s="24">
        <v>99733.229552100005</v>
      </c>
      <c r="G39" s="24">
        <v>339777.57244050002</v>
      </c>
      <c r="I39" s="45"/>
    </row>
    <row r="40" spans="1:10" s="622" customFormat="1" ht="17.100000000000001" customHeight="1">
      <c r="A40" s="15" t="s">
        <v>93</v>
      </c>
      <c r="B40" s="24">
        <v>1636513.2340698</v>
      </c>
      <c r="C40" s="24">
        <v>338565.42489630001</v>
      </c>
      <c r="D40" s="24">
        <v>1975078.6589661001</v>
      </c>
      <c r="E40" s="24">
        <v>1601302.9732262001</v>
      </c>
      <c r="F40" s="24">
        <v>339647.51408190001</v>
      </c>
      <c r="G40" s="24">
        <v>1940950.4873081001</v>
      </c>
      <c r="I40" s="624"/>
    </row>
    <row r="41" spans="1:10" s="622" customFormat="1" ht="17.100000000000001" customHeight="1">
      <c r="A41" s="15" t="s">
        <v>94</v>
      </c>
      <c r="B41" s="24">
        <v>572441.06187820004</v>
      </c>
      <c r="C41" s="24">
        <v>186364.81123719999</v>
      </c>
      <c r="D41" s="24">
        <v>758805.87311540009</v>
      </c>
      <c r="E41" s="24">
        <v>539368.62071489997</v>
      </c>
      <c r="F41" s="24">
        <v>188114.47725900001</v>
      </c>
      <c r="G41" s="24">
        <v>727483.09797389992</v>
      </c>
      <c r="I41" s="623"/>
    </row>
    <row r="42" spans="1:10" s="622" customFormat="1" ht="17.100000000000001" customHeight="1">
      <c r="A42" s="15" t="s">
        <v>95</v>
      </c>
      <c r="B42" s="24">
        <v>79227.334548900006</v>
      </c>
      <c r="C42" s="24">
        <v>57240.676293899996</v>
      </c>
      <c r="D42" s="24">
        <v>136468.01084279999</v>
      </c>
      <c r="E42" s="24">
        <v>77777.544809500003</v>
      </c>
      <c r="F42" s="24">
        <v>58013.695637299999</v>
      </c>
      <c r="G42" s="24">
        <v>135791.24044680002</v>
      </c>
      <c r="I42" s="623"/>
    </row>
    <row r="43" spans="1:10" s="622" customFormat="1" ht="17.100000000000001" customHeight="1">
      <c r="A43" s="15" t="s">
        <v>96</v>
      </c>
      <c r="B43" s="24">
        <v>55644.521963200001</v>
      </c>
      <c r="C43" s="24">
        <v>41303.394494200002</v>
      </c>
      <c r="D43" s="24">
        <v>96947.916457400002</v>
      </c>
      <c r="E43" s="24">
        <v>50697.719530199996</v>
      </c>
      <c r="F43" s="24">
        <v>45233.496045699998</v>
      </c>
      <c r="G43" s="24">
        <v>95931.215575899987</v>
      </c>
      <c r="I43" s="623"/>
    </row>
    <row r="44" spans="1:10" s="622" customFormat="1" ht="17.100000000000001" customHeight="1">
      <c r="A44" s="15" t="s">
        <v>97</v>
      </c>
      <c r="B44" s="24">
        <v>75263.306967600001</v>
      </c>
      <c r="C44" s="24">
        <v>26463.233925299999</v>
      </c>
      <c r="D44" s="24">
        <v>101726.5408929</v>
      </c>
      <c r="E44" s="24">
        <v>73774.3634112</v>
      </c>
      <c r="F44" s="24">
        <v>26528.683179600001</v>
      </c>
      <c r="G44" s="24">
        <v>100303.0465908</v>
      </c>
    </row>
    <row r="45" spans="1:10" s="622" customFormat="1" ht="14.25" customHeight="1">
      <c r="A45" s="14" t="s">
        <v>98</v>
      </c>
      <c r="B45" s="46">
        <v>211270.8950853</v>
      </c>
      <c r="C45" s="46">
        <v>149640.31521229999</v>
      </c>
      <c r="D45" s="46">
        <v>360911.21029760002</v>
      </c>
      <c r="E45" s="46">
        <v>210259.09374780001</v>
      </c>
      <c r="F45" s="46">
        <v>151739.65869089999</v>
      </c>
      <c r="G45" s="46">
        <v>361998.7524387</v>
      </c>
    </row>
    <row r="46" spans="1:10" s="622" customFormat="1">
      <c r="A46" s="36"/>
      <c r="B46" s="24"/>
      <c r="C46" s="24"/>
      <c r="D46" s="24"/>
      <c r="E46" s="24"/>
      <c r="F46" s="24"/>
      <c r="G46" s="34" t="s">
        <v>1578</v>
      </c>
      <c r="J46" s="623"/>
    </row>
    <row r="47" spans="1:10" s="622" customFormat="1" ht="17.100000000000001" customHeight="1">
      <c r="A47" s="937" t="s">
        <v>1577</v>
      </c>
      <c r="B47" s="937"/>
      <c r="C47" s="937"/>
      <c r="D47" s="937"/>
      <c r="E47" s="937"/>
      <c r="F47" s="937"/>
      <c r="G47" s="937"/>
      <c r="J47" s="41"/>
    </row>
    <row r="48" spans="1:10" s="622" customFormat="1" ht="17.100000000000001" customHeight="1">
      <c r="A48" s="938" t="s">
        <v>56</v>
      </c>
      <c r="B48" s="938"/>
      <c r="C48" s="938"/>
      <c r="D48" s="938"/>
      <c r="E48" s="938"/>
      <c r="F48" s="938"/>
      <c r="G48" s="938"/>
      <c r="J48" s="624"/>
    </row>
    <row r="49" spans="1:10" s="622" customFormat="1" ht="17.100000000000001" customHeight="1">
      <c r="A49" s="933" t="s">
        <v>2</v>
      </c>
      <c r="B49" s="933"/>
      <c r="C49" s="933"/>
      <c r="D49" s="933"/>
      <c r="E49" s="933"/>
      <c r="F49" s="933"/>
      <c r="G49" s="933"/>
      <c r="J49" s="623"/>
    </row>
    <row r="50" spans="1:10" s="622" customFormat="1" ht="17.100000000000001" customHeight="1">
      <c r="A50" s="15"/>
      <c r="B50" s="15"/>
      <c r="C50" s="15"/>
      <c r="D50" s="15"/>
      <c r="E50" s="15"/>
      <c r="F50" s="14"/>
      <c r="G50" s="344" t="s">
        <v>57</v>
      </c>
    </row>
    <row r="51" spans="1:10" s="622" customFormat="1">
      <c r="A51" s="939" t="s">
        <v>58</v>
      </c>
      <c r="B51" s="941" t="s">
        <v>4</v>
      </c>
      <c r="C51" s="942"/>
      <c r="D51" s="943"/>
      <c r="E51" s="941" t="s">
        <v>5</v>
      </c>
      <c r="F51" s="942"/>
      <c r="G51" s="943"/>
    </row>
    <row r="52" spans="1:10" s="622" customFormat="1">
      <c r="A52" s="940"/>
      <c r="B52" s="18" t="s">
        <v>59</v>
      </c>
      <c r="C52" s="18" t="s">
        <v>60</v>
      </c>
      <c r="D52" s="18" t="s">
        <v>61</v>
      </c>
      <c r="E52" s="18" t="s">
        <v>59</v>
      </c>
      <c r="F52" s="18" t="s">
        <v>60</v>
      </c>
      <c r="G52" s="18" t="s">
        <v>61</v>
      </c>
    </row>
    <row r="53" spans="1:10" s="622" customFormat="1" ht="5.0999999999999996" customHeight="1">
      <c r="A53" s="36"/>
      <c r="B53" s="37"/>
      <c r="C53" s="37"/>
      <c r="D53" s="37"/>
      <c r="E53" s="37"/>
      <c r="F53" s="37"/>
      <c r="G53" s="37"/>
    </row>
    <row r="54" spans="1:10" s="622" customFormat="1" ht="17.100000000000001" customHeight="1">
      <c r="A54" s="39" t="s">
        <v>100</v>
      </c>
      <c r="B54" s="40">
        <v>1050689.9838537001</v>
      </c>
      <c r="C54" s="40">
        <v>739676.71781709988</v>
      </c>
      <c r="D54" s="40">
        <v>1790366.7016707999</v>
      </c>
      <c r="E54" s="40">
        <v>1045996.9370289</v>
      </c>
      <c r="F54" s="40">
        <v>739087.31446140015</v>
      </c>
      <c r="G54" s="40">
        <v>1785084.2514903001</v>
      </c>
    </row>
    <row r="55" spans="1:10" s="622" customFormat="1" ht="17.100000000000001" customHeight="1">
      <c r="A55" s="15" t="s">
        <v>101</v>
      </c>
      <c r="B55" s="24">
        <v>204812.01511400001</v>
      </c>
      <c r="C55" s="24">
        <v>166345.52012440001</v>
      </c>
      <c r="D55" s="24">
        <v>371157.53523839999</v>
      </c>
      <c r="E55" s="24">
        <v>204266.28813150001</v>
      </c>
      <c r="F55" s="24">
        <v>168734.70177089999</v>
      </c>
      <c r="G55" s="24">
        <v>373000.9899024</v>
      </c>
    </row>
    <row r="56" spans="1:10" s="622" customFormat="1" ht="17.100000000000001" customHeight="1">
      <c r="A56" s="15" t="s">
        <v>102</v>
      </c>
      <c r="B56" s="24">
        <v>520077.88594740001</v>
      </c>
      <c r="C56" s="24">
        <v>385370.14293769997</v>
      </c>
      <c r="D56" s="24">
        <v>905448.02888510004</v>
      </c>
      <c r="E56" s="24">
        <v>517579.30464079999</v>
      </c>
      <c r="F56" s="24">
        <v>384220.2781159</v>
      </c>
      <c r="G56" s="24">
        <v>901799.58275669999</v>
      </c>
      <c r="J56" s="623"/>
    </row>
    <row r="57" spans="1:10" s="622" customFormat="1" ht="17.100000000000001" customHeight="1">
      <c r="A57" s="15" t="s">
        <v>103</v>
      </c>
      <c r="B57" s="24">
        <v>156884.5486213</v>
      </c>
      <c r="C57" s="24">
        <v>96249.496327400004</v>
      </c>
      <c r="D57" s="24">
        <v>253134.0449487</v>
      </c>
      <c r="E57" s="24">
        <v>150797.87896120001</v>
      </c>
      <c r="F57" s="24">
        <v>95227.105926400007</v>
      </c>
      <c r="G57" s="24">
        <v>246024.9848876</v>
      </c>
      <c r="J57" s="623"/>
    </row>
    <row r="58" spans="1:10" s="622" customFormat="1" ht="17.100000000000001" customHeight="1">
      <c r="A58" s="15" t="s">
        <v>104</v>
      </c>
      <c r="B58" s="24">
        <v>168915.53417100001</v>
      </c>
      <c r="C58" s="24">
        <v>91711.558427600001</v>
      </c>
      <c r="D58" s="24">
        <v>260627.09259860002</v>
      </c>
      <c r="E58" s="24">
        <v>173353.4652954</v>
      </c>
      <c r="F58" s="24">
        <v>90905.228648200005</v>
      </c>
      <c r="G58" s="24">
        <v>264258.6939436</v>
      </c>
      <c r="J58" s="623"/>
    </row>
    <row r="59" spans="1:10" s="622" customFormat="1" ht="20.100000000000001" customHeight="1">
      <c r="A59" s="39" t="s">
        <v>105</v>
      </c>
      <c r="B59" s="40">
        <v>4154523.7210011994</v>
      </c>
      <c r="C59" s="40">
        <v>1068089.0532699001</v>
      </c>
      <c r="D59" s="40">
        <v>5222612.7742710998</v>
      </c>
      <c r="E59" s="40">
        <v>3943149.5830870005</v>
      </c>
      <c r="F59" s="40">
        <v>1067343.0788320999</v>
      </c>
      <c r="G59" s="40">
        <v>5010492.6619190993</v>
      </c>
      <c r="J59" s="44"/>
    </row>
    <row r="60" spans="1:10" s="622" customFormat="1" ht="17.100000000000001" customHeight="1">
      <c r="A60" s="15" t="s">
        <v>106</v>
      </c>
      <c r="B60" s="24">
        <v>1002674.2017477</v>
      </c>
      <c r="C60" s="24">
        <v>174849.96503200001</v>
      </c>
      <c r="D60" s="24">
        <v>1177524.1667797</v>
      </c>
      <c r="E60" s="24">
        <v>974662.39474769996</v>
      </c>
      <c r="F60" s="24">
        <v>176221.04665130001</v>
      </c>
      <c r="G60" s="24">
        <v>1150883.4413989999</v>
      </c>
      <c r="J60" s="624"/>
    </row>
    <row r="61" spans="1:10" s="622" customFormat="1" ht="17.100000000000001" customHeight="1">
      <c r="A61" s="15" t="s">
        <v>107</v>
      </c>
      <c r="B61" s="24">
        <v>182588.10363930001</v>
      </c>
      <c r="C61" s="24">
        <v>35375.983452400003</v>
      </c>
      <c r="D61" s="24">
        <v>217964.0870917</v>
      </c>
      <c r="E61" s="24">
        <v>183940.84403569999</v>
      </c>
      <c r="F61" s="24">
        <v>35990.864260499999</v>
      </c>
      <c r="G61" s="24">
        <v>219931.7082962</v>
      </c>
      <c r="J61" s="623"/>
    </row>
    <row r="62" spans="1:10" s="622" customFormat="1" ht="17.100000000000001" customHeight="1">
      <c r="A62" s="15" t="s">
        <v>108</v>
      </c>
      <c r="B62" s="24">
        <v>217342.3998246</v>
      </c>
      <c r="C62" s="24">
        <v>91485.495981800006</v>
      </c>
      <c r="D62" s="24">
        <v>308827.89580639999</v>
      </c>
      <c r="E62" s="24">
        <v>223434.52383660001</v>
      </c>
      <c r="F62" s="24">
        <v>88907.676747200007</v>
      </c>
      <c r="G62" s="24">
        <v>312342.20058380003</v>
      </c>
      <c r="J62" s="623"/>
    </row>
    <row r="63" spans="1:10" s="622" customFormat="1" ht="17.100000000000001" customHeight="1">
      <c r="A63" s="15" t="s">
        <v>109</v>
      </c>
      <c r="B63" s="24">
        <v>280371.90365430003</v>
      </c>
      <c r="C63" s="24">
        <v>211003.9536563</v>
      </c>
      <c r="D63" s="24">
        <v>491375.8573106</v>
      </c>
      <c r="E63" s="24">
        <v>283793.58220100001</v>
      </c>
      <c r="F63" s="24">
        <v>215423.1731941</v>
      </c>
      <c r="G63" s="24">
        <v>499216.75539509999</v>
      </c>
      <c r="J63" s="623"/>
    </row>
    <row r="64" spans="1:10" s="622" customFormat="1" ht="17.100000000000001" customHeight="1">
      <c r="A64" s="15" t="s">
        <v>110</v>
      </c>
      <c r="B64" s="24">
        <v>439094.7569641</v>
      </c>
      <c r="C64" s="24">
        <v>53417.798454199998</v>
      </c>
      <c r="D64" s="24">
        <v>492512.55541829998</v>
      </c>
      <c r="E64" s="24">
        <v>447373.05070550001</v>
      </c>
      <c r="F64" s="24">
        <v>53859.378084700002</v>
      </c>
      <c r="G64" s="24">
        <v>501232.42879020004</v>
      </c>
      <c r="J64" s="623"/>
    </row>
    <row r="65" spans="1:10" s="622" customFormat="1" ht="17.100000000000001" customHeight="1">
      <c r="A65" s="15" t="s">
        <v>111</v>
      </c>
      <c r="B65" s="24">
        <v>500082.06383549998</v>
      </c>
      <c r="C65" s="24">
        <v>235975.11182739999</v>
      </c>
      <c r="D65" s="24">
        <v>736057.17566289997</v>
      </c>
      <c r="E65" s="24">
        <v>461156.74223710003</v>
      </c>
      <c r="F65" s="24">
        <v>231175.15759429999</v>
      </c>
      <c r="G65" s="24">
        <v>692331.89983140002</v>
      </c>
    </row>
    <row r="66" spans="1:10" s="622" customFormat="1" ht="17.100000000000001" customHeight="1">
      <c r="A66" s="15" t="s">
        <v>112</v>
      </c>
      <c r="B66" s="24">
        <v>1317620.0680501999</v>
      </c>
      <c r="C66" s="24">
        <v>112306.79033410001</v>
      </c>
      <c r="D66" s="24">
        <v>1429926.8583842998</v>
      </c>
      <c r="E66" s="24">
        <v>1151628.9574174001</v>
      </c>
      <c r="F66" s="24">
        <v>111852.7726638</v>
      </c>
      <c r="G66" s="24">
        <v>1263481.7300812001</v>
      </c>
    </row>
    <row r="67" spans="1:10" s="622" customFormat="1" ht="17.100000000000001" customHeight="1">
      <c r="A67" s="15" t="s">
        <v>113</v>
      </c>
      <c r="B67" s="24">
        <v>214750.22328549999</v>
      </c>
      <c r="C67" s="24">
        <v>153673.9545317</v>
      </c>
      <c r="D67" s="24">
        <v>368424.17781719996</v>
      </c>
      <c r="E67" s="24">
        <v>217159.48790599999</v>
      </c>
      <c r="F67" s="24">
        <v>153913.0096362</v>
      </c>
      <c r="G67" s="24">
        <v>371072.49754220003</v>
      </c>
    </row>
    <row r="68" spans="1:10" s="622" customFormat="1" ht="20.100000000000001" customHeight="1">
      <c r="A68" s="39" t="s">
        <v>114</v>
      </c>
      <c r="B68" s="40">
        <v>928596.09635939996</v>
      </c>
      <c r="C68" s="40">
        <v>609619.70026690001</v>
      </c>
      <c r="D68" s="40">
        <v>1538215.7966262999</v>
      </c>
      <c r="E68" s="40">
        <v>920368.06055400008</v>
      </c>
      <c r="F68" s="40">
        <v>600418.26537689997</v>
      </c>
      <c r="G68" s="40">
        <v>1520786.3259308999</v>
      </c>
    </row>
    <row r="69" spans="1:10" s="622" customFormat="1" ht="17.100000000000001" customHeight="1">
      <c r="A69" s="15" t="s">
        <v>115</v>
      </c>
      <c r="B69" s="24">
        <v>84938.578310800003</v>
      </c>
      <c r="C69" s="24">
        <v>71541.578851900005</v>
      </c>
      <c r="D69" s="24">
        <v>156480.15716270002</v>
      </c>
      <c r="E69" s="24">
        <v>78955.570009300005</v>
      </c>
      <c r="F69" s="24">
        <v>70998.677129200005</v>
      </c>
      <c r="G69" s="24">
        <v>149954.24713850001</v>
      </c>
    </row>
    <row r="70" spans="1:10" s="622" customFormat="1" ht="17.100000000000001" customHeight="1">
      <c r="A70" s="15" t="s">
        <v>116</v>
      </c>
      <c r="B70" s="24">
        <v>399199.22599359998</v>
      </c>
      <c r="C70" s="24">
        <v>170117.63721409999</v>
      </c>
      <c r="D70" s="24">
        <v>569316.86320769996</v>
      </c>
      <c r="E70" s="24">
        <v>397181.15474339999</v>
      </c>
      <c r="F70" s="24">
        <v>162792.67839419999</v>
      </c>
      <c r="G70" s="24">
        <v>559973.83313759998</v>
      </c>
    </row>
    <row r="71" spans="1:10" s="622" customFormat="1" ht="17.100000000000001" customHeight="1">
      <c r="A71" s="36" t="s">
        <v>117</v>
      </c>
      <c r="B71" s="24">
        <v>169260.11836369999</v>
      </c>
      <c r="C71" s="24">
        <v>91821.023717599994</v>
      </c>
      <c r="D71" s="24">
        <v>261081.14208129997</v>
      </c>
      <c r="E71" s="24">
        <v>169143.2741757</v>
      </c>
      <c r="F71" s="24">
        <v>91349.344253400006</v>
      </c>
      <c r="G71" s="24">
        <v>260492.61842910002</v>
      </c>
    </row>
    <row r="72" spans="1:10" s="622" customFormat="1" ht="17.100000000000001" customHeight="1">
      <c r="A72" s="15" t="s">
        <v>118</v>
      </c>
      <c r="B72" s="24">
        <v>56291.026260500003</v>
      </c>
      <c r="C72" s="24">
        <v>47542.719960000002</v>
      </c>
      <c r="D72" s="24">
        <v>103833.7462205</v>
      </c>
      <c r="E72" s="24">
        <v>57996.258094199999</v>
      </c>
      <c r="F72" s="24">
        <v>47403.858591299999</v>
      </c>
      <c r="G72" s="24">
        <v>105400.11668549999</v>
      </c>
    </row>
    <row r="73" spans="1:10" s="622" customFormat="1" ht="17.100000000000001" customHeight="1">
      <c r="A73" s="15" t="s">
        <v>119</v>
      </c>
      <c r="B73" s="24">
        <v>144088.50024389999</v>
      </c>
      <c r="C73" s="24">
        <v>127609.53371230001</v>
      </c>
      <c r="D73" s="24">
        <v>271698.0339562</v>
      </c>
      <c r="E73" s="24">
        <v>144770.63706509999</v>
      </c>
      <c r="F73" s="24">
        <v>127599.3711724</v>
      </c>
      <c r="G73" s="24">
        <v>272370.00823749998</v>
      </c>
    </row>
    <row r="74" spans="1:10" s="622" customFormat="1" ht="17.100000000000001" customHeight="1">
      <c r="A74" s="15" t="s">
        <v>120</v>
      </c>
      <c r="B74" s="24">
        <v>74818.647186899994</v>
      </c>
      <c r="C74" s="24">
        <v>100987.206811</v>
      </c>
      <c r="D74" s="24">
        <v>175805.85399789998</v>
      </c>
      <c r="E74" s="24">
        <v>72321.166466299997</v>
      </c>
      <c r="F74" s="24">
        <v>100274.3358364</v>
      </c>
      <c r="G74" s="24">
        <v>172595.50230270001</v>
      </c>
      <c r="J74" s="623"/>
    </row>
    <row r="75" spans="1:10" s="622" customFormat="1" ht="20.100000000000001" customHeight="1">
      <c r="A75" s="39" t="s">
        <v>121</v>
      </c>
      <c r="B75" s="40">
        <v>1057762.8854077999</v>
      </c>
      <c r="C75" s="40">
        <v>515373.27364180004</v>
      </c>
      <c r="D75" s="40">
        <v>1573136.1590495999</v>
      </c>
      <c r="E75" s="40">
        <v>1079172.8560712999</v>
      </c>
      <c r="F75" s="40">
        <v>508653.14925640007</v>
      </c>
      <c r="G75" s="40">
        <v>1587826.0053277002</v>
      </c>
      <c r="J75" s="623"/>
    </row>
    <row r="76" spans="1:10" s="622" customFormat="1" ht="17.100000000000001" customHeight="1">
      <c r="A76" s="15" t="s">
        <v>122</v>
      </c>
      <c r="B76" s="24">
        <v>144648.4659217</v>
      </c>
      <c r="C76" s="24">
        <v>87780.272329500003</v>
      </c>
      <c r="D76" s="24">
        <v>232428.7382512</v>
      </c>
      <c r="E76" s="24">
        <v>141466.69925120001</v>
      </c>
      <c r="F76" s="24">
        <v>87927.159862300003</v>
      </c>
      <c r="G76" s="24">
        <v>229393.85911350002</v>
      </c>
      <c r="J76" s="623"/>
    </row>
    <row r="77" spans="1:10" s="622" customFormat="1" ht="17.100000000000001" customHeight="1">
      <c r="A77" s="15" t="s">
        <v>1166</v>
      </c>
      <c r="B77" s="24">
        <v>169208.0776393</v>
      </c>
      <c r="C77" s="24">
        <v>94385.680257100001</v>
      </c>
      <c r="D77" s="24">
        <v>263593.7578964</v>
      </c>
      <c r="E77" s="24">
        <v>170374.82430929999</v>
      </c>
      <c r="F77" s="24">
        <v>95124.146928700007</v>
      </c>
      <c r="G77" s="24">
        <v>265498.97123799997</v>
      </c>
      <c r="J77" s="45"/>
    </row>
    <row r="78" spans="1:10" s="622" customFormat="1" ht="17.100000000000001" customHeight="1">
      <c r="A78" s="15" t="s">
        <v>124</v>
      </c>
      <c r="B78" s="24">
        <v>89260.954192699995</v>
      </c>
      <c r="C78" s="24">
        <v>83861.678201500006</v>
      </c>
      <c r="D78" s="24">
        <v>173122.63239420002</v>
      </c>
      <c r="E78" s="24">
        <v>85117.525345300004</v>
      </c>
      <c r="F78" s="24">
        <v>80398.641903900003</v>
      </c>
      <c r="G78" s="24">
        <v>165516.16724919999</v>
      </c>
      <c r="J78" s="624"/>
    </row>
    <row r="79" spans="1:10" s="622" customFormat="1" ht="17.100000000000001" customHeight="1">
      <c r="A79" s="15" t="s">
        <v>125</v>
      </c>
      <c r="B79" s="24">
        <v>654645.38765409996</v>
      </c>
      <c r="C79" s="24">
        <v>249345.6428537</v>
      </c>
      <c r="D79" s="24">
        <v>903991.03050779994</v>
      </c>
      <c r="E79" s="24">
        <v>682213.80716550001</v>
      </c>
      <c r="F79" s="24">
        <v>245203.20056150001</v>
      </c>
      <c r="G79" s="24">
        <v>927417.00772700005</v>
      </c>
      <c r="J79" s="623"/>
    </row>
    <row r="80" spans="1:10" s="622" customFormat="1" ht="20.100000000000001" customHeight="1">
      <c r="A80" s="39" t="s">
        <v>126</v>
      </c>
      <c r="B80" s="40">
        <v>2155436.4353916999</v>
      </c>
      <c r="C80" s="40">
        <v>1102129.7206940001</v>
      </c>
      <c r="D80" s="40">
        <v>3257566.1560857003</v>
      </c>
      <c r="E80" s="40">
        <v>2162069.7491493998</v>
      </c>
      <c r="F80" s="40">
        <v>1100525.1130635</v>
      </c>
      <c r="G80" s="40">
        <v>3262594.8622129001</v>
      </c>
      <c r="J80" s="623"/>
    </row>
    <row r="81" spans="1:10" s="622" customFormat="1" ht="17.100000000000001" customHeight="1">
      <c r="A81" s="15" t="s">
        <v>127</v>
      </c>
      <c r="B81" s="24">
        <v>562927.22702049999</v>
      </c>
      <c r="C81" s="24">
        <v>213278.51082910001</v>
      </c>
      <c r="D81" s="24">
        <v>776205.73784960003</v>
      </c>
      <c r="E81" s="24">
        <v>583963.31225710001</v>
      </c>
      <c r="F81" s="24">
        <v>213489.57545880001</v>
      </c>
      <c r="G81" s="24">
        <v>797452.88771590008</v>
      </c>
      <c r="J81" s="623"/>
    </row>
    <row r="82" spans="1:10" s="622" customFormat="1" ht="17.100000000000001" customHeight="1">
      <c r="A82" s="15" t="s">
        <v>128</v>
      </c>
      <c r="B82" s="24">
        <v>159166.80169550001</v>
      </c>
      <c r="C82" s="24">
        <v>192309.49540380001</v>
      </c>
      <c r="D82" s="24">
        <v>351476.29709930002</v>
      </c>
      <c r="E82" s="24">
        <v>157777.372405</v>
      </c>
      <c r="F82" s="24">
        <v>189745.2727073</v>
      </c>
      <c r="G82" s="24">
        <v>347522.6451123</v>
      </c>
    </row>
    <row r="83" spans="1:10" s="622" customFormat="1" ht="17.100000000000001" customHeight="1">
      <c r="A83" s="15" t="s">
        <v>129</v>
      </c>
      <c r="B83" s="24">
        <v>137297.1397149</v>
      </c>
      <c r="C83" s="24">
        <v>77548.673907400007</v>
      </c>
      <c r="D83" s="24">
        <v>214845.81362229999</v>
      </c>
      <c r="E83" s="24">
        <v>133243.6137897</v>
      </c>
      <c r="F83" s="24">
        <v>78744.431101199996</v>
      </c>
      <c r="G83" s="24">
        <v>211988.0448909</v>
      </c>
    </row>
    <row r="84" spans="1:10" s="622" customFormat="1" ht="17.100000000000001" customHeight="1">
      <c r="A84" s="15" t="s">
        <v>130</v>
      </c>
      <c r="B84" s="24">
        <v>76145.154711399999</v>
      </c>
      <c r="C84" s="24">
        <v>91105.580218200004</v>
      </c>
      <c r="D84" s="24">
        <v>167250.7349296</v>
      </c>
      <c r="E84" s="24">
        <v>76008.8796133</v>
      </c>
      <c r="F84" s="24">
        <v>90677.866467400003</v>
      </c>
      <c r="G84" s="24">
        <v>166686.74608070002</v>
      </c>
    </row>
    <row r="85" spans="1:10" s="622" customFormat="1" ht="17.100000000000001" customHeight="1">
      <c r="A85" s="15" t="s">
        <v>131</v>
      </c>
      <c r="B85" s="24">
        <v>323176.97705829999</v>
      </c>
      <c r="C85" s="24">
        <v>136423.249305</v>
      </c>
      <c r="D85" s="24">
        <v>459600.2263633</v>
      </c>
      <c r="E85" s="24">
        <v>314446.90608709998</v>
      </c>
      <c r="F85" s="24">
        <v>133476.78239979999</v>
      </c>
      <c r="G85" s="24">
        <v>447923.68848689995</v>
      </c>
    </row>
    <row r="86" spans="1:10" s="622" customFormat="1" ht="17.100000000000001" customHeight="1">
      <c r="A86" s="36" t="s">
        <v>132</v>
      </c>
      <c r="B86" s="24">
        <v>111341.0620182</v>
      </c>
      <c r="C86" s="24">
        <v>89398.175057300003</v>
      </c>
      <c r="D86" s="24">
        <v>200739.23707550002</v>
      </c>
      <c r="E86" s="24">
        <v>107842.8752506</v>
      </c>
      <c r="F86" s="24">
        <v>89415.463564999998</v>
      </c>
      <c r="G86" s="24">
        <v>197258.3388156</v>
      </c>
    </row>
    <row r="87" spans="1:10" s="622" customFormat="1" ht="17.100000000000001" customHeight="1">
      <c r="A87" s="36" t="s">
        <v>133</v>
      </c>
      <c r="B87" s="24">
        <v>629090.41625400004</v>
      </c>
      <c r="C87" s="24">
        <v>191221.29104529999</v>
      </c>
      <c r="D87" s="24">
        <v>820311.7072993</v>
      </c>
      <c r="E87" s="24">
        <v>629193.94400100003</v>
      </c>
      <c r="F87" s="24">
        <v>193301.4968847</v>
      </c>
      <c r="G87" s="24">
        <v>822495.44088570005</v>
      </c>
    </row>
    <row r="88" spans="1:10" s="622" customFormat="1" ht="17.100000000000001" customHeight="1">
      <c r="A88" s="15" t="s">
        <v>134</v>
      </c>
      <c r="B88" s="24">
        <v>156291.6569189</v>
      </c>
      <c r="C88" s="24">
        <v>110844.7449279</v>
      </c>
      <c r="D88" s="24">
        <v>267136.4018468</v>
      </c>
      <c r="E88" s="24">
        <v>159592.8457456</v>
      </c>
      <c r="F88" s="24">
        <v>111674.2244793</v>
      </c>
      <c r="G88" s="24">
        <v>271267.07022490003</v>
      </c>
    </row>
    <row r="89" spans="1:10" s="622" customFormat="1" ht="5.0999999999999996" customHeight="1">
      <c r="A89" s="15"/>
      <c r="B89" s="24"/>
      <c r="C89" s="24"/>
      <c r="D89" s="24"/>
      <c r="E89" s="24"/>
      <c r="F89" s="24"/>
      <c r="G89" s="24"/>
    </row>
    <row r="90" spans="1:10" s="622" customFormat="1" ht="20.100000000000001" customHeight="1">
      <c r="A90" s="28" t="s">
        <v>61</v>
      </c>
      <c r="B90" s="29">
        <v>118574202.7506655</v>
      </c>
      <c r="C90" s="29">
        <v>14716358.961436501</v>
      </c>
      <c r="D90" s="29">
        <v>133290561.712102</v>
      </c>
      <c r="E90" s="29">
        <v>115263973.5162158</v>
      </c>
      <c r="F90" s="29">
        <v>14601959.393727999</v>
      </c>
      <c r="G90" s="29">
        <v>129865932.90994377</v>
      </c>
    </row>
    <row r="91" spans="1:10" s="622" customFormat="1">
      <c r="A91" s="48" t="s">
        <v>135</v>
      </c>
      <c r="B91" s="48"/>
      <c r="C91" s="48"/>
      <c r="D91" s="48"/>
      <c r="E91" s="48"/>
      <c r="F91" s="48"/>
      <c r="G91" s="48"/>
    </row>
    <row r="92" spans="1:10">
      <c r="A92" s="48" t="s">
        <v>1212</v>
      </c>
      <c r="B92" s="48"/>
      <c r="C92" s="48"/>
      <c r="D92" s="48"/>
      <c r="E92" s="48"/>
      <c r="F92" s="48"/>
      <c r="G92" s="48"/>
    </row>
    <row r="93" spans="1:10">
      <c r="A93" s="48" t="s">
        <v>1213</v>
      </c>
      <c r="B93" s="48"/>
      <c r="C93" s="48"/>
      <c r="D93" s="48"/>
      <c r="E93" s="48"/>
      <c r="F93" s="48"/>
      <c r="G93" s="48"/>
    </row>
  </sheetData>
  <mergeCells count="13">
    <mergeCell ref="A47:G47"/>
    <mergeCell ref="A48:G48"/>
    <mergeCell ref="A49:G49"/>
    <mergeCell ref="A51:A52"/>
    <mergeCell ref="B51:D51"/>
    <mergeCell ref="E51:G51"/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7" orientation="portrait" r:id="rId1"/>
  <headerFooter>
    <oddFooter>&amp;C&amp;"Maiandra GD,Regular"&amp;9&amp;P</oddFooter>
  </headerFooter>
  <rowBreaks count="1" manualBreakCount="1">
    <brk id="45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58" zoomScale="60" workbookViewId="0">
      <selection activeCell="S17" sqref="S17"/>
    </sheetView>
  </sheetViews>
  <sheetFormatPr defaultRowHeight="12.75"/>
  <cols>
    <col min="1" max="1" width="21.5703125" style="629" customWidth="1"/>
    <col min="2" max="7" width="11.7109375" style="629" customWidth="1"/>
    <col min="8" max="16384" width="9.140625" style="629"/>
  </cols>
  <sheetData>
    <row r="1" spans="1:9" s="626" customFormat="1" ht="15" customHeight="1">
      <c r="A1" s="15"/>
      <c r="B1" s="15"/>
      <c r="C1" s="15"/>
      <c r="D1" s="15"/>
      <c r="E1" s="15"/>
      <c r="F1" s="15"/>
      <c r="G1" s="34" t="s">
        <v>1579</v>
      </c>
    </row>
    <row r="2" spans="1:9" s="626" customFormat="1" ht="17.100000000000001" customHeight="1">
      <c r="A2" s="937" t="s">
        <v>1577</v>
      </c>
      <c r="B2" s="937"/>
      <c r="C2" s="937"/>
      <c r="D2" s="937"/>
      <c r="E2" s="937"/>
      <c r="F2" s="937"/>
      <c r="G2" s="937"/>
    </row>
    <row r="3" spans="1:9" s="626" customFormat="1" ht="17.100000000000001" customHeight="1">
      <c r="A3" s="938" t="s">
        <v>56</v>
      </c>
      <c r="B3" s="938"/>
      <c r="C3" s="938"/>
      <c r="D3" s="938"/>
      <c r="E3" s="938"/>
      <c r="F3" s="938"/>
      <c r="G3" s="938"/>
    </row>
    <row r="4" spans="1:9" s="626" customFormat="1" ht="17.100000000000001" customHeight="1">
      <c r="A4" s="933" t="s">
        <v>45</v>
      </c>
      <c r="B4" s="933"/>
      <c r="C4" s="933"/>
      <c r="D4" s="933"/>
      <c r="E4" s="933"/>
      <c r="F4" s="933"/>
      <c r="G4" s="933"/>
    </row>
    <row r="5" spans="1:9" s="626" customFormat="1" ht="17.100000000000001" customHeight="1">
      <c r="A5" s="15"/>
      <c r="B5" s="15"/>
      <c r="C5" s="15"/>
      <c r="D5" s="15"/>
      <c r="E5" s="934" t="s">
        <v>57</v>
      </c>
      <c r="F5" s="934"/>
      <c r="G5" s="934"/>
    </row>
    <row r="6" spans="1:9" s="626" customFormat="1">
      <c r="A6" s="939" t="s">
        <v>58</v>
      </c>
      <c r="B6" s="941" t="s">
        <v>4</v>
      </c>
      <c r="C6" s="942"/>
      <c r="D6" s="943"/>
      <c r="E6" s="941" t="s">
        <v>5</v>
      </c>
      <c r="F6" s="942"/>
      <c r="G6" s="943"/>
    </row>
    <row r="7" spans="1:9" s="626" customFormat="1">
      <c r="A7" s="940"/>
      <c r="B7" s="18" t="s">
        <v>59</v>
      </c>
      <c r="C7" s="18" t="s">
        <v>60</v>
      </c>
      <c r="D7" s="18" t="s">
        <v>61</v>
      </c>
      <c r="E7" s="18" t="s">
        <v>59</v>
      </c>
      <c r="F7" s="18" t="s">
        <v>60</v>
      </c>
      <c r="G7" s="18" t="s">
        <v>61</v>
      </c>
    </row>
    <row r="8" spans="1:9" s="626" customFormat="1" ht="5.0999999999999996" customHeight="1">
      <c r="A8" s="36"/>
      <c r="B8" s="37"/>
      <c r="C8" s="37"/>
      <c r="D8" s="37"/>
      <c r="E8" s="37"/>
      <c r="F8" s="37"/>
      <c r="G8" s="37"/>
      <c r="I8" s="627"/>
    </row>
    <row r="9" spans="1:9" s="626" customFormat="1" ht="20.100000000000001" customHeight="1">
      <c r="A9" s="39" t="s">
        <v>62</v>
      </c>
      <c r="B9" s="40">
        <v>1430104.6349261999</v>
      </c>
      <c r="C9" s="40">
        <v>815968.50459379994</v>
      </c>
      <c r="D9" s="40">
        <v>2246073.1395199997</v>
      </c>
      <c r="E9" s="40">
        <v>1390006.0962990001</v>
      </c>
      <c r="F9" s="40">
        <v>705238.47106700006</v>
      </c>
      <c r="G9" s="40">
        <v>2095244.567366</v>
      </c>
      <c r="I9" s="41"/>
    </row>
    <row r="10" spans="1:9" s="626" customFormat="1" ht="17.100000000000001" customHeight="1">
      <c r="A10" s="15" t="s">
        <v>63</v>
      </c>
      <c r="B10" s="24">
        <v>13228.7460096</v>
      </c>
      <c r="C10" s="24">
        <v>10172.4498501</v>
      </c>
      <c r="D10" s="24">
        <v>23401.195859699998</v>
      </c>
      <c r="E10" s="24">
        <v>13225.161785800001</v>
      </c>
      <c r="F10" s="24">
        <v>9628.9686624999995</v>
      </c>
      <c r="G10" s="24">
        <v>22854.130448299999</v>
      </c>
      <c r="I10" s="628"/>
    </row>
    <row r="11" spans="1:9" s="626" customFormat="1" ht="17.100000000000001" customHeight="1">
      <c r="A11" s="15" t="s">
        <v>64</v>
      </c>
      <c r="B11" s="24">
        <v>37002.085481499998</v>
      </c>
      <c r="C11" s="24">
        <v>39334.453058400002</v>
      </c>
      <c r="D11" s="24">
        <v>76336.538539900008</v>
      </c>
      <c r="E11" s="24">
        <v>40190.605929999998</v>
      </c>
      <c r="F11" s="24">
        <v>40173.953027000003</v>
      </c>
      <c r="G11" s="24">
        <v>80364.558957000001</v>
      </c>
      <c r="I11" s="627"/>
    </row>
    <row r="12" spans="1:9" s="626" customFormat="1" ht="17.100000000000001" customHeight="1">
      <c r="A12" s="15" t="s">
        <v>65</v>
      </c>
      <c r="B12" s="24">
        <v>45744.8931295</v>
      </c>
      <c r="C12" s="24">
        <v>48544.988926700004</v>
      </c>
      <c r="D12" s="24">
        <v>94289.882056200004</v>
      </c>
      <c r="E12" s="24">
        <v>44405.4855752</v>
      </c>
      <c r="F12" s="24">
        <v>46310.555941099999</v>
      </c>
      <c r="G12" s="24">
        <v>90716.0415163</v>
      </c>
    </row>
    <row r="13" spans="1:9" s="626" customFormat="1" ht="17.100000000000001" customHeight="1">
      <c r="A13" s="15" t="s">
        <v>66</v>
      </c>
      <c r="B13" s="24">
        <v>941373.03390070004</v>
      </c>
      <c r="C13" s="24">
        <v>507883.44607110001</v>
      </c>
      <c r="D13" s="24">
        <v>1449256.4799718</v>
      </c>
      <c r="E13" s="24">
        <v>906337.88129980001</v>
      </c>
      <c r="F13" s="24">
        <v>404889.4861717</v>
      </c>
      <c r="G13" s="24">
        <v>1311227.3674715001</v>
      </c>
    </row>
    <row r="14" spans="1:9" s="626" customFormat="1" ht="17.100000000000001" customHeight="1">
      <c r="A14" s="15" t="s">
        <v>67</v>
      </c>
      <c r="B14" s="24">
        <v>31589.860175900001</v>
      </c>
      <c r="C14" s="24">
        <v>12212.668178600001</v>
      </c>
      <c r="D14" s="24">
        <v>43802.528354499998</v>
      </c>
      <c r="E14" s="24">
        <v>30901.38148</v>
      </c>
      <c r="F14" s="24">
        <v>11832.2718042</v>
      </c>
      <c r="G14" s="24">
        <v>42733.653284200002</v>
      </c>
    </row>
    <row r="15" spans="1:9" s="626" customFormat="1" ht="17.100000000000001" customHeight="1">
      <c r="A15" s="15" t="s">
        <v>68</v>
      </c>
      <c r="B15" s="24">
        <v>119962.36525420001</v>
      </c>
      <c r="C15" s="24">
        <v>104256.2686689</v>
      </c>
      <c r="D15" s="24">
        <v>224218.63392310002</v>
      </c>
      <c r="E15" s="24">
        <v>118280.4847589</v>
      </c>
      <c r="F15" s="24">
        <v>100440.2815635</v>
      </c>
      <c r="G15" s="24">
        <v>218720.76632240001</v>
      </c>
    </row>
    <row r="16" spans="1:9" s="626" customFormat="1" ht="17.100000000000001" customHeight="1">
      <c r="A16" s="15" t="s">
        <v>69</v>
      </c>
      <c r="B16" s="24">
        <v>48141.003534199997</v>
      </c>
      <c r="C16" s="24">
        <v>8915.5167815000004</v>
      </c>
      <c r="D16" s="24">
        <v>57056.5203157</v>
      </c>
      <c r="E16" s="24">
        <v>46589.446577399998</v>
      </c>
      <c r="F16" s="24">
        <v>9027.1697134999995</v>
      </c>
      <c r="G16" s="24">
        <v>55616.616290899998</v>
      </c>
    </row>
    <row r="17" spans="1:9" s="626" customFormat="1" ht="17.100000000000001" customHeight="1">
      <c r="A17" s="15" t="s">
        <v>70</v>
      </c>
      <c r="B17" s="24">
        <v>50446.541205900001</v>
      </c>
      <c r="C17" s="24">
        <v>17617.3406884</v>
      </c>
      <c r="D17" s="24">
        <v>68063.881894299993</v>
      </c>
      <c r="E17" s="24">
        <v>49140.583746900003</v>
      </c>
      <c r="F17" s="24">
        <v>17353.714439799998</v>
      </c>
      <c r="G17" s="24">
        <v>66494.298186700005</v>
      </c>
    </row>
    <row r="18" spans="1:9" s="626" customFormat="1" ht="17.100000000000001" customHeight="1">
      <c r="A18" s="15" t="s">
        <v>71</v>
      </c>
      <c r="B18" s="24">
        <v>34018.779470399997</v>
      </c>
      <c r="C18" s="24">
        <v>7734.3685174000002</v>
      </c>
      <c r="D18" s="24">
        <v>41753.147987799995</v>
      </c>
      <c r="E18" s="24">
        <v>32823.918260099999</v>
      </c>
      <c r="F18" s="24">
        <v>7191.6812536999996</v>
      </c>
      <c r="G18" s="24">
        <v>40015.5995138</v>
      </c>
      <c r="I18" s="627"/>
    </row>
    <row r="19" spans="1:9" s="626" customFormat="1" ht="17.100000000000001" customHeight="1">
      <c r="A19" s="15" t="s">
        <v>72</v>
      </c>
      <c r="B19" s="24">
        <v>40001.354843200003</v>
      </c>
      <c r="C19" s="24">
        <v>17933.087588400002</v>
      </c>
      <c r="D19" s="24">
        <v>57934.442431600008</v>
      </c>
      <c r="E19" s="24">
        <v>40307.542105599998</v>
      </c>
      <c r="F19" s="24">
        <v>17134.9892229</v>
      </c>
      <c r="G19" s="24">
        <v>57442.531328500001</v>
      </c>
      <c r="I19" s="627"/>
    </row>
    <row r="20" spans="1:9" s="626" customFormat="1" ht="17.100000000000001" customHeight="1">
      <c r="A20" s="15" t="s">
        <v>73</v>
      </c>
      <c r="B20" s="24">
        <v>68595.971921100005</v>
      </c>
      <c r="C20" s="24">
        <v>41363.916264300002</v>
      </c>
      <c r="D20" s="24">
        <v>109959.88818540001</v>
      </c>
      <c r="E20" s="24">
        <v>67803.604779300003</v>
      </c>
      <c r="F20" s="24">
        <v>41255.399267100001</v>
      </c>
      <c r="G20" s="24">
        <v>109059.0040464</v>
      </c>
      <c r="I20" s="627"/>
    </row>
    <row r="21" spans="1:9" s="626" customFormat="1" ht="20.100000000000001" customHeight="1">
      <c r="A21" s="39" t="s">
        <v>74</v>
      </c>
      <c r="B21" s="43">
        <v>14652666.664682198</v>
      </c>
      <c r="C21" s="43">
        <v>2714334.5767205996</v>
      </c>
      <c r="D21" s="43">
        <v>17367001.241402801</v>
      </c>
      <c r="E21" s="43">
        <v>14122639.323321402</v>
      </c>
      <c r="F21" s="43">
        <v>2680968.4558990998</v>
      </c>
      <c r="G21" s="43">
        <v>16803607.779220499</v>
      </c>
      <c r="I21" s="44"/>
    </row>
    <row r="22" spans="1:9" s="626" customFormat="1" ht="17.100000000000001" customHeight="1">
      <c r="A22" s="15" t="s">
        <v>75</v>
      </c>
      <c r="B22" s="24">
        <v>13747796.6273429</v>
      </c>
      <c r="C22" s="24">
        <v>2272074.3193305</v>
      </c>
      <c r="D22" s="24">
        <v>16019870.946673401</v>
      </c>
      <c r="E22" s="24">
        <v>13239623.0433159</v>
      </c>
      <c r="F22" s="24">
        <v>2252313.9029318001</v>
      </c>
      <c r="G22" s="24">
        <v>15491936.946247701</v>
      </c>
      <c r="I22" s="628"/>
    </row>
    <row r="23" spans="1:9" s="626" customFormat="1" ht="17.100000000000001" customHeight="1">
      <c r="A23" s="15" t="s">
        <v>76</v>
      </c>
      <c r="B23" s="24">
        <v>138343.6689619</v>
      </c>
      <c r="C23" s="24">
        <v>33275.548844700003</v>
      </c>
      <c r="D23" s="24">
        <v>171619.21780660001</v>
      </c>
      <c r="E23" s="24">
        <v>138138.29847050001</v>
      </c>
      <c r="F23" s="24">
        <v>31658.849779</v>
      </c>
      <c r="G23" s="24">
        <v>169797.14824950002</v>
      </c>
      <c r="I23" s="627"/>
    </row>
    <row r="24" spans="1:9" s="626" customFormat="1" ht="17.100000000000001" customHeight="1">
      <c r="A24" s="15" t="s">
        <v>77</v>
      </c>
      <c r="B24" s="24">
        <v>66753.197180500007</v>
      </c>
      <c r="C24" s="24">
        <v>64688.4277917</v>
      </c>
      <c r="D24" s="24">
        <v>131441.62497220002</v>
      </c>
      <c r="E24" s="24">
        <v>63795.805776200003</v>
      </c>
      <c r="F24" s="24">
        <v>60577.351322100003</v>
      </c>
      <c r="G24" s="24">
        <v>124373.1570983</v>
      </c>
      <c r="I24" s="627"/>
    </row>
    <row r="25" spans="1:9" s="626" customFormat="1" ht="17.100000000000001" customHeight="1">
      <c r="A25" s="15" t="s">
        <v>78</v>
      </c>
      <c r="B25" s="24">
        <v>58858.8337675</v>
      </c>
      <c r="C25" s="24">
        <v>36551.264582299998</v>
      </c>
      <c r="D25" s="24">
        <v>95410.098349799999</v>
      </c>
      <c r="E25" s="24">
        <v>55759.588195099997</v>
      </c>
      <c r="F25" s="24">
        <v>34645.999669600002</v>
      </c>
      <c r="G25" s="24">
        <v>90405.587864700006</v>
      </c>
      <c r="I25" s="627"/>
    </row>
    <row r="26" spans="1:9" s="626" customFormat="1" ht="17.100000000000001" customHeight="1">
      <c r="A26" s="15" t="s">
        <v>79</v>
      </c>
      <c r="B26" s="24">
        <v>75198.763890699993</v>
      </c>
      <c r="C26" s="24">
        <v>38026.7801636</v>
      </c>
      <c r="D26" s="24">
        <v>113225.5440543</v>
      </c>
      <c r="E26" s="24">
        <v>72037.713264999999</v>
      </c>
      <c r="F26" s="24">
        <v>37376.961499700003</v>
      </c>
      <c r="G26" s="24">
        <v>109414.6747647</v>
      </c>
      <c r="I26" s="627"/>
    </row>
    <row r="27" spans="1:9" s="626" customFormat="1" ht="17.100000000000001" customHeight="1">
      <c r="A27" s="15" t="s">
        <v>80</v>
      </c>
      <c r="B27" s="24">
        <v>39757.302734500001</v>
      </c>
      <c r="C27" s="24">
        <v>4905.4271548999996</v>
      </c>
      <c r="D27" s="24">
        <v>44662.729889399998</v>
      </c>
      <c r="E27" s="24">
        <v>37842.119260500003</v>
      </c>
      <c r="F27" s="24">
        <v>5656.6010715000002</v>
      </c>
      <c r="G27" s="24">
        <v>43498.720332000004</v>
      </c>
    </row>
    <row r="28" spans="1:9" s="626" customFormat="1" ht="17.100000000000001" customHeight="1">
      <c r="A28" s="15" t="s">
        <v>81</v>
      </c>
      <c r="B28" s="24">
        <v>23165.874504899999</v>
      </c>
      <c r="C28" s="24">
        <v>33400.216004200003</v>
      </c>
      <c r="D28" s="24">
        <v>56566.090509100002</v>
      </c>
      <c r="E28" s="24">
        <v>22365.253148600001</v>
      </c>
      <c r="F28" s="24">
        <v>32371.692474399999</v>
      </c>
      <c r="G28" s="24">
        <v>54736.945623</v>
      </c>
    </row>
    <row r="29" spans="1:9" s="626" customFormat="1" ht="17.100000000000001" customHeight="1">
      <c r="A29" s="15" t="s">
        <v>82</v>
      </c>
      <c r="B29" s="24">
        <v>14909.142030700001</v>
      </c>
      <c r="C29" s="24">
        <v>30542.539574999999</v>
      </c>
      <c r="D29" s="24">
        <v>45451.681605699996</v>
      </c>
      <c r="E29" s="24">
        <v>14460.513748199999</v>
      </c>
      <c r="F29" s="24">
        <v>30721.6762451</v>
      </c>
      <c r="G29" s="24">
        <v>45182.189993299995</v>
      </c>
    </row>
    <row r="30" spans="1:9" s="626" customFormat="1" ht="17.100000000000001" customHeight="1">
      <c r="A30" s="15" t="s">
        <v>83</v>
      </c>
      <c r="B30" s="24">
        <v>254938.84953909999</v>
      </c>
      <c r="C30" s="24">
        <v>27081.6285947</v>
      </c>
      <c r="D30" s="24">
        <v>282020.47813379997</v>
      </c>
      <c r="E30" s="24">
        <v>247621.48660880001</v>
      </c>
      <c r="F30" s="24">
        <v>26844.855605199999</v>
      </c>
      <c r="G30" s="24">
        <v>274466.342214</v>
      </c>
    </row>
    <row r="31" spans="1:9" s="626" customFormat="1" ht="17.100000000000001" customHeight="1">
      <c r="A31" s="15" t="s">
        <v>84</v>
      </c>
      <c r="B31" s="24">
        <v>79670.408900199996</v>
      </c>
      <c r="C31" s="24">
        <v>49189.729814300001</v>
      </c>
      <c r="D31" s="24">
        <v>128860.1387145</v>
      </c>
      <c r="E31" s="24">
        <v>78432.426305500005</v>
      </c>
      <c r="F31" s="24">
        <v>48161.687813999997</v>
      </c>
      <c r="G31" s="24">
        <v>126594.11411950001</v>
      </c>
    </row>
    <row r="32" spans="1:9" s="626" customFormat="1" ht="17.100000000000001" customHeight="1">
      <c r="A32" s="36" t="s">
        <v>85</v>
      </c>
      <c r="B32" s="24">
        <v>33211.8329008</v>
      </c>
      <c r="C32" s="24">
        <v>19080.217423599999</v>
      </c>
      <c r="D32" s="24">
        <v>52292.050324399999</v>
      </c>
      <c r="E32" s="24">
        <v>32198.452230300001</v>
      </c>
      <c r="F32" s="24">
        <v>18289.0454168</v>
      </c>
      <c r="G32" s="24">
        <v>50487.497647099997</v>
      </c>
    </row>
    <row r="33" spans="1:10" s="626" customFormat="1" ht="17.100000000000001" customHeight="1">
      <c r="A33" s="15" t="s">
        <v>86</v>
      </c>
      <c r="B33" s="24">
        <v>24856.323893199999</v>
      </c>
      <c r="C33" s="24">
        <v>8181.6818745999999</v>
      </c>
      <c r="D33" s="24">
        <v>33038.005767800001</v>
      </c>
      <c r="E33" s="24">
        <v>23416.186598699998</v>
      </c>
      <c r="F33" s="24">
        <v>7740.2704344000003</v>
      </c>
      <c r="G33" s="24">
        <v>31156.4570331</v>
      </c>
    </row>
    <row r="34" spans="1:10" s="626" customFormat="1" ht="17.100000000000001" customHeight="1">
      <c r="A34" s="15" t="s">
        <v>87</v>
      </c>
      <c r="B34" s="24">
        <v>95205.8390353</v>
      </c>
      <c r="C34" s="24">
        <v>97336.795566500004</v>
      </c>
      <c r="D34" s="24">
        <v>192542.6346018</v>
      </c>
      <c r="E34" s="24">
        <v>96948.436398100006</v>
      </c>
      <c r="F34" s="24">
        <v>94609.561635499995</v>
      </c>
      <c r="G34" s="24">
        <v>191557.99803359999</v>
      </c>
    </row>
    <row r="35" spans="1:10" s="626" customFormat="1" ht="17.100000000000001" customHeight="1">
      <c r="A35" s="39" t="s">
        <v>88</v>
      </c>
      <c r="B35" s="40">
        <v>1466714.7068466998</v>
      </c>
      <c r="C35" s="40">
        <v>644560.59289449989</v>
      </c>
      <c r="D35" s="40">
        <v>2111275.2997411997</v>
      </c>
      <c r="E35" s="40">
        <v>1439137.6027064999</v>
      </c>
      <c r="F35" s="40">
        <v>634900.74790879991</v>
      </c>
      <c r="G35" s="40">
        <v>2074038.3506153</v>
      </c>
    </row>
    <row r="36" spans="1:10" s="626" customFormat="1" ht="17.100000000000001" customHeight="1">
      <c r="A36" s="15" t="s">
        <v>89</v>
      </c>
      <c r="B36" s="24">
        <v>28092.953814</v>
      </c>
      <c r="C36" s="24">
        <v>60722.5402598</v>
      </c>
      <c r="D36" s="24">
        <v>88815.4940738</v>
      </c>
      <c r="E36" s="24">
        <v>26513.267654499999</v>
      </c>
      <c r="F36" s="24">
        <v>58404.3308511</v>
      </c>
      <c r="G36" s="24">
        <v>84917.598505600006</v>
      </c>
      <c r="I36" s="627"/>
    </row>
    <row r="37" spans="1:10" s="626" customFormat="1" ht="17.100000000000001" customHeight="1">
      <c r="A37" s="15" t="s">
        <v>90</v>
      </c>
      <c r="B37" s="24">
        <v>68434.988918599993</v>
      </c>
      <c r="C37" s="24">
        <v>34235.314440299997</v>
      </c>
      <c r="D37" s="24">
        <v>102670.30335889998</v>
      </c>
      <c r="E37" s="24">
        <v>66914.701000999994</v>
      </c>
      <c r="F37" s="24">
        <v>33481.656098899999</v>
      </c>
      <c r="G37" s="24">
        <v>100396.35709989999</v>
      </c>
      <c r="I37" s="627"/>
    </row>
    <row r="38" spans="1:10" s="626" customFormat="1" ht="17.100000000000001" customHeight="1">
      <c r="A38" s="15" t="s">
        <v>91</v>
      </c>
      <c r="B38" s="24">
        <v>154359.48922359999</v>
      </c>
      <c r="C38" s="24">
        <v>114910.786443</v>
      </c>
      <c r="D38" s="24">
        <v>269270.27566659998</v>
      </c>
      <c r="E38" s="24">
        <v>152631.29725589999</v>
      </c>
      <c r="F38" s="24">
        <v>112300.878125</v>
      </c>
      <c r="G38" s="24">
        <v>264932.17538089998</v>
      </c>
      <c r="I38" s="627"/>
    </row>
    <row r="39" spans="1:10" s="626" customFormat="1" ht="20.100000000000001" customHeight="1">
      <c r="A39" s="15" t="s">
        <v>92</v>
      </c>
      <c r="B39" s="24">
        <v>115741.90816200001</v>
      </c>
      <c r="C39" s="24">
        <v>42115.967767299997</v>
      </c>
      <c r="D39" s="24">
        <v>157857.8759293</v>
      </c>
      <c r="E39" s="24">
        <v>114681.9864606</v>
      </c>
      <c r="F39" s="24">
        <v>41131.854673200003</v>
      </c>
      <c r="G39" s="24">
        <v>155813.84113380002</v>
      </c>
      <c r="I39" s="45"/>
    </row>
    <row r="40" spans="1:10" s="626" customFormat="1" ht="17.100000000000001" customHeight="1">
      <c r="A40" s="15" t="s">
        <v>93</v>
      </c>
      <c r="B40" s="24">
        <v>830898.75664669997</v>
      </c>
      <c r="C40" s="24">
        <v>193232.2865547</v>
      </c>
      <c r="D40" s="24">
        <v>1024131.0432014</v>
      </c>
      <c r="E40" s="24">
        <v>818090.58156670001</v>
      </c>
      <c r="F40" s="24">
        <v>193635.13471039999</v>
      </c>
      <c r="G40" s="24">
        <v>1011725.7162771</v>
      </c>
      <c r="I40" s="628"/>
    </row>
    <row r="41" spans="1:10" s="626" customFormat="1" ht="17.100000000000001" customHeight="1">
      <c r="A41" s="15" t="s">
        <v>94</v>
      </c>
      <c r="B41" s="24">
        <v>101769.637326</v>
      </c>
      <c r="C41" s="24">
        <v>94785.696623299998</v>
      </c>
      <c r="D41" s="24">
        <v>196555.33394929999</v>
      </c>
      <c r="E41" s="24">
        <v>98156.3994446</v>
      </c>
      <c r="F41" s="24">
        <v>93800.227251999997</v>
      </c>
      <c r="G41" s="24">
        <v>191956.6266966</v>
      </c>
      <c r="I41" s="627"/>
    </row>
    <row r="42" spans="1:10" s="626" customFormat="1" ht="17.100000000000001" customHeight="1">
      <c r="A42" s="15" t="s">
        <v>95</v>
      </c>
      <c r="B42" s="24">
        <v>36582.023389200003</v>
      </c>
      <c r="C42" s="24">
        <v>23055.127441600001</v>
      </c>
      <c r="D42" s="24">
        <v>59637.150830800005</v>
      </c>
      <c r="E42" s="24">
        <v>35305.323097200002</v>
      </c>
      <c r="F42" s="24">
        <v>21878.820319499999</v>
      </c>
      <c r="G42" s="24">
        <v>57184.143416699997</v>
      </c>
      <c r="I42" s="627"/>
    </row>
    <row r="43" spans="1:10" s="626" customFormat="1" ht="17.100000000000001" customHeight="1">
      <c r="A43" s="15" t="s">
        <v>96</v>
      </c>
      <c r="B43" s="24">
        <v>30206.163644</v>
      </c>
      <c r="C43" s="24">
        <v>16123.6429592</v>
      </c>
      <c r="D43" s="24">
        <v>46329.806603199999</v>
      </c>
      <c r="E43" s="24">
        <v>29143.0731686</v>
      </c>
      <c r="F43" s="24">
        <v>15943.4039209</v>
      </c>
      <c r="G43" s="24">
        <v>45086.477089499997</v>
      </c>
      <c r="I43" s="627"/>
    </row>
    <row r="44" spans="1:10" s="626" customFormat="1" ht="17.100000000000001" customHeight="1">
      <c r="A44" s="15" t="s">
        <v>97</v>
      </c>
      <c r="B44" s="24">
        <v>42724.791545400003</v>
      </c>
      <c r="C44" s="24">
        <v>8827.4869868999995</v>
      </c>
      <c r="D44" s="24">
        <v>51552.278532299999</v>
      </c>
      <c r="E44" s="24">
        <v>41224.907253500001</v>
      </c>
      <c r="F44" s="24">
        <v>8705.8794878000008</v>
      </c>
      <c r="G44" s="24">
        <v>49930.786741300006</v>
      </c>
    </row>
    <row r="45" spans="1:10" s="626" customFormat="1" ht="14.25" customHeight="1">
      <c r="A45" s="14" t="s">
        <v>98</v>
      </c>
      <c r="B45" s="46">
        <v>57903.994177200002</v>
      </c>
      <c r="C45" s="46">
        <v>56551.743418400001</v>
      </c>
      <c r="D45" s="46">
        <v>114455.7375956</v>
      </c>
      <c r="E45" s="46">
        <v>56476.065803899997</v>
      </c>
      <c r="F45" s="46">
        <v>55618.562469999997</v>
      </c>
      <c r="G45" s="46">
        <v>112094.62827389999</v>
      </c>
    </row>
    <row r="46" spans="1:10" s="626" customFormat="1">
      <c r="A46" s="36"/>
      <c r="B46" s="24"/>
      <c r="C46" s="24"/>
      <c r="D46" s="24"/>
      <c r="E46" s="24"/>
      <c r="F46" s="24"/>
      <c r="G46" s="34" t="s">
        <v>1580</v>
      </c>
      <c r="J46" s="627"/>
    </row>
    <row r="47" spans="1:10" s="626" customFormat="1" ht="17.100000000000001" customHeight="1">
      <c r="A47" s="937" t="s">
        <v>1577</v>
      </c>
      <c r="B47" s="937"/>
      <c r="C47" s="937"/>
      <c r="D47" s="937"/>
      <c r="E47" s="937"/>
      <c r="F47" s="937"/>
      <c r="G47" s="937"/>
      <c r="J47" s="41"/>
    </row>
    <row r="48" spans="1:10" s="626" customFormat="1" ht="17.100000000000001" customHeight="1">
      <c r="A48" s="938" t="s">
        <v>56</v>
      </c>
      <c r="B48" s="938"/>
      <c r="C48" s="938"/>
      <c r="D48" s="938"/>
      <c r="E48" s="938"/>
      <c r="F48" s="938"/>
      <c r="G48" s="938"/>
      <c r="J48" s="628"/>
    </row>
    <row r="49" spans="1:10" s="626" customFormat="1" ht="17.100000000000001" customHeight="1">
      <c r="A49" s="933" t="s">
        <v>45</v>
      </c>
      <c r="B49" s="933"/>
      <c r="C49" s="933"/>
      <c r="D49" s="933"/>
      <c r="E49" s="933"/>
      <c r="F49" s="933"/>
      <c r="G49" s="933"/>
      <c r="J49" s="627"/>
    </row>
    <row r="50" spans="1:10" s="626" customFormat="1" ht="17.100000000000001" customHeight="1">
      <c r="A50" s="15"/>
      <c r="B50" s="15"/>
      <c r="C50" s="15"/>
      <c r="D50" s="15"/>
      <c r="E50" s="15"/>
      <c r="F50" s="14"/>
      <c r="G50" s="344" t="s">
        <v>57</v>
      </c>
    </row>
    <row r="51" spans="1:10" s="626" customFormat="1">
      <c r="A51" s="939" t="s">
        <v>58</v>
      </c>
      <c r="B51" s="941" t="s">
        <v>4</v>
      </c>
      <c r="C51" s="942"/>
      <c r="D51" s="943"/>
      <c r="E51" s="941" t="s">
        <v>5</v>
      </c>
      <c r="F51" s="942"/>
      <c r="G51" s="943"/>
    </row>
    <row r="52" spans="1:10" s="626" customFormat="1">
      <c r="A52" s="940"/>
      <c r="B52" s="18" t="s">
        <v>59</v>
      </c>
      <c r="C52" s="18" t="s">
        <v>60</v>
      </c>
      <c r="D52" s="18" t="s">
        <v>61</v>
      </c>
      <c r="E52" s="18" t="s">
        <v>59</v>
      </c>
      <c r="F52" s="18" t="s">
        <v>60</v>
      </c>
      <c r="G52" s="18" t="s">
        <v>61</v>
      </c>
    </row>
    <row r="53" spans="1:10" s="626" customFormat="1" ht="5.0999999999999996" customHeight="1">
      <c r="A53" s="36"/>
      <c r="B53" s="37"/>
      <c r="C53" s="37"/>
      <c r="D53" s="37"/>
      <c r="E53" s="37"/>
      <c r="F53" s="37"/>
      <c r="G53" s="37"/>
    </row>
    <row r="54" spans="1:10" s="626" customFormat="1" ht="17.100000000000001" customHeight="1">
      <c r="A54" s="39" t="s">
        <v>100</v>
      </c>
      <c r="B54" s="40">
        <v>442026.10967420001</v>
      </c>
      <c r="C54" s="40">
        <v>234613.25277489997</v>
      </c>
      <c r="D54" s="40">
        <v>676639.36244910001</v>
      </c>
      <c r="E54" s="40">
        <v>430856.69668569998</v>
      </c>
      <c r="F54" s="40">
        <v>227030.16635149997</v>
      </c>
      <c r="G54" s="40">
        <v>657886.86303719995</v>
      </c>
    </row>
    <row r="55" spans="1:10" s="626" customFormat="1" ht="17.100000000000001" customHeight="1">
      <c r="A55" s="15" t="s">
        <v>101</v>
      </c>
      <c r="B55" s="24">
        <v>105763.7851721</v>
      </c>
      <c r="C55" s="24">
        <v>53583.723602899998</v>
      </c>
      <c r="D55" s="24">
        <v>159347.50877499999</v>
      </c>
      <c r="E55" s="24">
        <v>104712.7958697</v>
      </c>
      <c r="F55" s="24">
        <v>52462.336431199998</v>
      </c>
      <c r="G55" s="24">
        <v>157175.1323009</v>
      </c>
    </row>
    <row r="56" spans="1:10" s="626" customFormat="1" ht="17.100000000000001" customHeight="1">
      <c r="A56" s="15" t="s">
        <v>102</v>
      </c>
      <c r="B56" s="24">
        <v>197735.17216059999</v>
      </c>
      <c r="C56" s="24">
        <v>96216.985941199993</v>
      </c>
      <c r="D56" s="24">
        <v>293952.15810180001</v>
      </c>
      <c r="E56" s="24">
        <v>193359.5410231</v>
      </c>
      <c r="F56" s="24">
        <v>93455.882003299994</v>
      </c>
      <c r="G56" s="24">
        <v>286815.42302639998</v>
      </c>
      <c r="J56" s="627"/>
    </row>
    <row r="57" spans="1:10" s="626" customFormat="1" ht="17.100000000000001" customHeight="1">
      <c r="A57" s="15" t="s">
        <v>103</v>
      </c>
      <c r="B57" s="24">
        <v>90561.339347600006</v>
      </c>
      <c r="C57" s="24">
        <v>46194.110119899997</v>
      </c>
      <c r="D57" s="24">
        <v>136755.4494675</v>
      </c>
      <c r="E57" s="24">
        <v>85628.093445399994</v>
      </c>
      <c r="F57" s="24">
        <v>44482.528837500002</v>
      </c>
      <c r="G57" s="24">
        <v>130110.6222829</v>
      </c>
      <c r="J57" s="627"/>
    </row>
    <row r="58" spans="1:10" s="626" customFormat="1" ht="17.100000000000001" customHeight="1">
      <c r="A58" s="15" t="s">
        <v>104</v>
      </c>
      <c r="B58" s="24">
        <v>47965.812993899999</v>
      </c>
      <c r="C58" s="24">
        <v>38618.433110899998</v>
      </c>
      <c r="D58" s="24">
        <v>86584.246104799997</v>
      </c>
      <c r="E58" s="24">
        <v>47156.266347500001</v>
      </c>
      <c r="F58" s="24">
        <v>36629.419079500003</v>
      </c>
      <c r="G58" s="24">
        <v>83785.685427000004</v>
      </c>
      <c r="J58" s="627"/>
    </row>
    <row r="59" spans="1:10" s="626" customFormat="1" ht="20.100000000000001" customHeight="1">
      <c r="A59" s="39" t="s">
        <v>105</v>
      </c>
      <c r="B59" s="40">
        <v>860633.39382470003</v>
      </c>
      <c r="C59" s="40">
        <v>521705.5925723</v>
      </c>
      <c r="D59" s="40">
        <v>1382338.986397</v>
      </c>
      <c r="E59" s="40">
        <v>872546.6602857</v>
      </c>
      <c r="F59" s="40">
        <v>520795.10287639999</v>
      </c>
      <c r="G59" s="40">
        <v>1393341.7631621</v>
      </c>
      <c r="J59" s="44"/>
    </row>
    <row r="60" spans="1:10" s="626" customFormat="1" ht="17.100000000000001" customHeight="1">
      <c r="A60" s="15" t="s">
        <v>106</v>
      </c>
      <c r="B60" s="24">
        <v>164046.0719749</v>
      </c>
      <c r="C60" s="24">
        <v>101716.50557730001</v>
      </c>
      <c r="D60" s="24">
        <v>265762.5775522</v>
      </c>
      <c r="E60" s="24">
        <v>161695.40810470001</v>
      </c>
      <c r="F60" s="24">
        <v>103600.85333129999</v>
      </c>
      <c r="G60" s="24">
        <v>265296.261436</v>
      </c>
      <c r="J60" s="628"/>
    </row>
    <row r="61" spans="1:10" s="626" customFormat="1" ht="17.100000000000001" customHeight="1">
      <c r="A61" s="15" t="s">
        <v>107</v>
      </c>
      <c r="B61" s="24">
        <v>76162.788176300004</v>
      </c>
      <c r="C61" s="24">
        <v>16437.546389200001</v>
      </c>
      <c r="D61" s="24">
        <v>92600.334565500001</v>
      </c>
      <c r="E61" s="24">
        <v>76747.492199700006</v>
      </c>
      <c r="F61" s="24">
        <v>17104.365242100001</v>
      </c>
      <c r="G61" s="24">
        <v>93851.857441800006</v>
      </c>
      <c r="J61" s="627"/>
    </row>
    <row r="62" spans="1:10" s="626" customFormat="1" ht="17.100000000000001" customHeight="1">
      <c r="A62" s="15" t="s">
        <v>108</v>
      </c>
      <c r="B62" s="24">
        <v>112302.19591900001</v>
      </c>
      <c r="C62" s="24">
        <v>48589.818148300001</v>
      </c>
      <c r="D62" s="24">
        <v>160892.01406730001</v>
      </c>
      <c r="E62" s="24">
        <v>114527.9135412</v>
      </c>
      <c r="F62" s="24">
        <v>46757.266884099998</v>
      </c>
      <c r="G62" s="24">
        <v>161285.1804253</v>
      </c>
      <c r="J62" s="627"/>
    </row>
    <row r="63" spans="1:10" s="626" customFormat="1" ht="17.100000000000001" customHeight="1">
      <c r="A63" s="15" t="s">
        <v>109</v>
      </c>
      <c r="B63" s="24">
        <v>43243.122087700001</v>
      </c>
      <c r="C63" s="24">
        <v>75202.634920099998</v>
      </c>
      <c r="D63" s="24">
        <v>118445.7570078</v>
      </c>
      <c r="E63" s="24">
        <v>47062.047479699999</v>
      </c>
      <c r="F63" s="24">
        <v>76403.082282000003</v>
      </c>
      <c r="G63" s="24">
        <v>123465.12976169999</v>
      </c>
      <c r="J63" s="627"/>
    </row>
    <row r="64" spans="1:10" s="626" customFormat="1" ht="17.100000000000001" customHeight="1">
      <c r="A64" s="15" t="s">
        <v>110</v>
      </c>
      <c r="B64" s="24">
        <v>61192.684248799997</v>
      </c>
      <c r="C64" s="24">
        <v>29204.059350399999</v>
      </c>
      <c r="D64" s="24">
        <v>90396.743599199996</v>
      </c>
      <c r="E64" s="24">
        <v>68560.755415699998</v>
      </c>
      <c r="F64" s="24">
        <v>28633.078562300001</v>
      </c>
      <c r="G64" s="24">
        <v>97193.833977999995</v>
      </c>
      <c r="J64" s="627"/>
    </row>
    <row r="65" spans="1:10" s="626" customFormat="1" ht="17.100000000000001" customHeight="1">
      <c r="A65" s="15" t="s">
        <v>111</v>
      </c>
      <c r="B65" s="24">
        <v>91762.256845600001</v>
      </c>
      <c r="C65" s="24">
        <v>147323.14522599999</v>
      </c>
      <c r="D65" s="24">
        <v>239085.40207159999</v>
      </c>
      <c r="E65" s="24">
        <v>93583.901580899997</v>
      </c>
      <c r="F65" s="24">
        <v>144912.2279463</v>
      </c>
      <c r="G65" s="24">
        <v>238496.12952720001</v>
      </c>
    </row>
    <row r="66" spans="1:10" s="626" customFormat="1" ht="17.100000000000001" customHeight="1">
      <c r="A66" s="15" t="s">
        <v>112</v>
      </c>
      <c r="B66" s="24">
        <v>268207.35736919998</v>
      </c>
      <c r="C66" s="24">
        <v>30600.560751199999</v>
      </c>
      <c r="D66" s="24">
        <v>298807.91812039999</v>
      </c>
      <c r="E66" s="24">
        <v>266915.12061430002</v>
      </c>
      <c r="F66" s="24">
        <v>30087.468637599999</v>
      </c>
      <c r="G66" s="24">
        <v>297002.58925190003</v>
      </c>
    </row>
    <row r="67" spans="1:10" s="626" customFormat="1" ht="17.100000000000001" customHeight="1">
      <c r="A67" s="15" t="s">
        <v>113</v>
      </c>
      <c r="B67" s="24">
        <v>43716.917203199999</v>
      </c>
      <c r="C67" s="24">
        <v>72631.322209799997</v>
      </c>
      <c r="D67" s="24">
        <v>116348.239413</v>
      </c>
      <c r="E67" s="24">
        <v>43454.021349499999</v>
      </c>
      <c r="F67" s="24">
        <v>73296.759990699997</v>
      </c>
      <c r="G67" s="24">
        <v>116750.78134019999</v>
      </c>
    </row>
    <row r="68" spans="1:10" s="626" customFormat="1" ht="20.100000000000001" customHeight="1">
      <c r="A68" s="39" t="s">
        <v>114</v>
      </c>
      <c r="B68" s="40">
        <v>322959.19044219999</v>
      </c>
      <c r="C68" s="40">
        <v>294025.40445480001</v>
      </c>
      <c r="D68" s="40">
        <v>616984.594897</v>
      </c>
      <c r="E68" s="40">
        <v>315456.38884259999</v>
      </c>
      <c r="F68" s="40">
        <v>287052.20452259999</v>
      </c>
      <c r="G68" s="40">
        <v>602508.59336519998</v>
      </c>
    </row>
    <row r="69" spans="1:10" s="626" customFormat="1" ht="17.100000000000001" customHeight="1">
      <c r="A69" s="15" t="s">
        <v>115</v>
      </c>
      <c r="B69" s="24">
        <v>46193.625651499999</v>
      </c>
      <c r="C69" s="24">
        <v>21217.3752145</v>
      </c>
      <c r="D69" s="24">
        <v>67411.000866000002</v>
      </c>
      <c r="E69" s="24">
        <v>44474.110817699999</v>
      </c>
      <c r="F69" s="24">
        <v>20634.3639993</v>
      </c>
      <c r="G69" s="24">
        <v>65108.474816999995</v>
      </c>
    </row>
    <row r="70" spans="1:10" s="626" customFormat="1" ht="17.100000000000001" customHeight="1">
      <c r="A70" s="15" t="s">
        <v>116</v>
      </c>
      <c r="B70" s="24">
        <v>112844.7714636</v>
      </c>
      <c r="C70" s="24">
        <v>108658.63341949999</v>
      </c>
      <c r="D70" s="24">
        <v>221503.40488310001</v>
      </c>
      <c r="E70" s="24">
        <v>110495.8396048</v>
      </c>
      <c r="F70" s="24">
        <v>105945.10319930001</v>
      </c>
      <c r="G70" s="24">
        <v>216440.94280409999</v>
      </c>
    </row>
    <row r="71" spans="1:10" s="626" customFormat="1" ht="17.100000000000001" customHeight="1">
      <c r="A71" s="36" t="s">
        <v>117</v>
      </c>
      <c r="B71" s="24">
        <v>52588.352091300003</v>
      </c>
      <c r="C71" s="24">
        <v>42612.053461299998</v>
      </c>
      <c r="D71" s="24">
        <v>95200.405552600001</v>
      </c>
      <c r="E71" s="24">
        <v>51416.917277799999</v>
      </c>
      <c r="F71" s="24">
        <v>41428.049883500003</v>
      </c>
      <c r="G71" s="24">
        <v>92844.96716130001</v>
      </c>
    </row>
    <row r="72" spans="1:10" s="626" customFormat="1" ht="17.100000000000001" customHeight="1">
      <c r="A72" s="15" t="s">
        <v>118</v>
      </c>
      <c r="B72" s="24">
        <v>14111.2339431</v>
      </c>
      <c r="C72" s="24">
        <v>21795.218049200001</v>
      </c>
      <c r="D72" s="24">
        <v>35906.451992300004</v>
      </c>
      <c r="E72" s="24">
        <v>13508.9179358</v>
      </c>
      <c r="F72" s="24">
        <v>21629.550835999999</v>
      </c>
      <c r="G72" s="24">
        <v>35138.468771799999</v>
      </c>
    </row>
    <row r="73" spans="1:10" s="626" customFormat="1" ht="17.100000000000001" customHeight="1">
      <c r="A73" s="15" t="s">
        <v>119</v>
      </c>
      <c r="B73" s="24">
        <v>55902.622244999999</v>
      </c>
      <c r="C73" s="24">
        <v>67181.972901300003</v>
      </c>
      <c r="D73" s="24">
        <v>123084.59514630001</v>
      </c>
      <c r="E73" s="24">
        <v>55916.208065999999</v>
      </c>
      <c r="F73" s="24">
        <v>65977.255740799999</v>
      </c>
      <c r="G73" s="24">
        <v>121893.46380679999</v>
      </c>
    </row>
    <row r="74" spans="1:10" s="626" customFormat="1" ht="17.100000000000001" customHeight="1">
      <c r="A74" s="15" t="s">
        <v>120</v>
      </c>
      <c r="B74" s="24">
        <v>41318.585047699999</v>
      </c>
      <c r="C74" s="24">
        <v>32560.151408999998</v>
      </c>
      <c r="D74" s="24">
        <v>73878.73645669999</v>
      </c>
      <c r="E74" s="24">
        <v>39644.395140499997</v>
      </c>
      <c r="F74" s="24">
        <v>31437.8808637</v>
      </c>
      <c r="G74" s="24">
        <v>71082.276004200001</v>
      </c>
      <c r="J74" s="627"/>
    </row>
    <row r="75" spans="1:10" s="626" customFormat="1" ht="20.100000000000001" customHeight="1">
      <c r="A75" s="39" t="s">
        <v>121</v>
      </c>
      <c r="B75" s="40">
        <v>210753.56813689999</v>
      </c>
      <c r="C75" s="40">
        <v>162463.07947290002</v>
      </c>
      <c r="D75" s="40">
        <v>373216.64760979998</v>
      </c>
      <c r="E75" s="40">
        <v>201907.46854850001</v>
      </c>
      <c r="F75" s="40">
        <v>153118.3898071</v>
      </c>
      <c r="G75" s="40">
        <v>355025.85835559998</v>
      </c>
      <c r="J75" s="627"/>
    </row>
    <row r="76" spans="1:10" s="626" customFormat="1" ht="17.100000000000001" customHeight="1">
      <c r="A76" s="15" t="s">
        <v>122</v>
      </c>
      <c r="B76" s="24">
        <v>41540.416069899999</v>
      </c>
      <c r="C76" s="24">
        <v>14134.4240278</v>
      </c>
      <c r="D76" s="24">
        <v>55674.840097699998</v>
      </c>
      <c r="E76" s="24">
        <v>40948.125408100001</v>
      </c>
      <c r="F76" s="24">
        <v>13499.9200817</v>
      </c>
      <c r="G76" s="24">
        <v>54448.045489800003</v>
      </c>
      <c r="J76" s="627"/>
    </row>
    <row r="77" spans="1:10" s="626" customFormat="1" ht="17.100000000000001" customHeight="1">
      <c r="A77" s="15" t="s">
        <v>1166</v>
      </c>
      <c r="B77" s="24">
        <v>51564.765698099996</v>
      </c>
      <c r="C77" s="24">
        <v>25556.385808999999</v>
      </c>
      <c r="D77" s="24">
        <v>77121.151507100003</v>
      </c>
      <c r="E77" s="24">
        <v>49336.891495800002</v>
      </c>
      <c r="F77" s="24">
        <v>24992.754887800002</v>
      </c>
      <c r="G77" s="24">
        <v>74329.646383600004</v>
      </c>
      <c r="J77" s="45"/>
    </row>
    <row r="78" spans="1:10" s="626" customFormat="1" ht="17.100000000000001" customHeight="1">
      <c r="A78" s="15" t="s">
        <v>124</v>
      </c>
      <c r="B78" s="24">
        <v>31880.786904000001</v>
      </c>
      <c r="C78" s="24">
        <v>36094.816521300003</v>
      </c>
      <c r="D78" s="24">
        <v>67975.603425300011</v>
      </c>
      <c r="E78" s="24">
        <v>27958.3239746</v>
      </c>
      <c r="F78" s="24">
        <v>32266.0991598</v>
      </c>
      <c r="G78" s="24">
        <v>60224.4231344</v>
      </c>
      <c r="J78" s="628"/>
    </row>
    <row r="79" spans="1:10" s="626" customFormat="1" ht="17.100000000000001" customHeight="1">
      <c r="A79" s="15" t="s">
        <v>125</v>
      </c>
      <c r="B79" s="24">
        <v>85767.599464900006</v>
      </c>
      <c r="C79" s="24">
        <v>86677.453114799995</v>
      </c>
      <c r="D79" s="24">
        <v>172445.05257970002</v>
      </c>
      <c r="E79" s="24">
        <v>83664.127670000002</v>
      </c>
      <c r="F79" s="24">
        <v>82359.6156778</v>
      </c>
      <c r="G79" s="24">
        <v>166023.74334779999</v>
      </c>
      <c r="J79" s="627"/>
    </row>
    <row r="80" spans="1:10" s="626" customFormat="1" ht="20.100000000000001" customHeight="1">
      <c r="A80" s="39" t="s">
        <v>126</v>
      </c>
      <c r="B80" s="40">
        <v>830157.44543169998</v>
      </c>
      <c r="C80" s="40">
        <v>589147.27944920002</v>
      </c>
      <c r="D80" s="40">
        <v>1419304.7248809</v>
      </c>
      <c r="E80" s="40">
        <v>832110.94993829995</v>
      </c>
      <c r="F80" s="40">
        <v>585094.05323119997</v>
      </c>
      <c r="G80" s="40">
        <v>1417205.0031695</v>
      </c>
      <c r="J80" s="627"/>
    </row>
    <row r="81" spans="1:10" s="626" customFormat="1" ht="17.100000000000001" customHeight="1">
      <c r="A81" s="15" t="s">
        <v>127</v>
      </c>
      <c r="B81" s="24">
        <v>196408.5860785</v>
      </c>
      <c r="C81" s="24">
        <v>104105.13071909999</v>
      </c>
      <c r="D81" s="24">
        <v>300513.71679759998</v>
      </c>
      <c r="E81" s="24">
        <v>208648.60159380001</v>
      </c>
      <c r="F81" s="24">
        <v>103239.0507513</v>
      </c>
      <c r="G81" s="24">
        <v>311887.65234510001</v>
      </c>
      <c r="J81" s="627"/>
    </row>
    <row r="82" spans="1:10" s="626" customFormat="1" ht="17.100000000000001" customHeight="1">
      <c r="A82" s="15" t="s">
        <v>128</v>
      </c>
      <c r="B82" s="24">
        <v>48666.781521600002</v>
      </c>
      <c r="C82" s="24">
        <v>119329.0078081</v>
      </c>
      <c r="D82" s="24">
        <v>167995.7893297</v>
      </c>
      <c r="E82" s="24">
        <v>47165.880538600002</v>
      </c>
      <c r="F82" s="24">
        <v>117348.2145799</v>
      </c>
      <c r="G82" s="24">
        <v>164514.0951185</v>
      </c>
    </row>
    <row r="83" spans="1:10" s="626" customFormat="1" ht="17.100000000000001" customHeight="1">
      <c r="A83" s="15" t="s">
        <v>129</v>
      </c>
      <c r="B83" s="24">
        <v>89176.134468100005</v>
      </c>
      <c r="C83" s="24">
        <v>34951.470245099998</v>
      </c>
      <c r="D83" s="24">
        <v>124127.60471320001</v>
      </c>
      <c r="E83" s="24">
        <v>84908.925425900001</v>
      </c>
      <c r="F83" s="24">
        <v>35695.846276199998</v>
      </c>
      <c r="G83" s="24">
        <v>120604.7717021</v>
      </c>
    </row>
    <row r="84" spans="1:10" s="626" customFormat="1" ht="17.100000000000001" customHeight="1">
      <c r="A84" s="15" t="s">
        <v>130</v>
      </c>
      <c r="B84" s="24">
        <v>31350.644733500001</v>
      </c>
      <c r="C84" s="24">
        <v>48672.684602900001</v>
      </c>
      <c r="D84" s="24">
        <v>80023.329336399998</v>
      </c>
      <c r="E84" s="24">
        <v>30544.286944200001</v>
      </c>
      <c r="F84" s="24">
        <v>47581.128654699998</v>
      </c>
      <c r="G84" s="24">
        <v>78125.415598899999</v>
      </c>
    </row>
    <row r="85" spans="1:10" s="626" customFormat="1" ht="17.100000000000001" customHeight="1">
      <c r="A85" s="15" t="s">
        <v>131</v>
      </c>
      <c r="B85" s="24">
        <v>111043.38426750001</v>
      </c>
      <c r="C85" s="24">
        <v>56019.230376300002</v>
      </c>
      <c r="D85" s="24">
        <v>167062.61464380001</v>
      </c>
      <c r="E85" s="24">
        <v>110063.923904</v>
      </c>
      <c r="F85" s="24">
        <v>53879.622417400002</v>
      </c>
      <c r="G85" s="24">
        <v>163943.5463214</v>
      </c>
    </row>
    <row r="86" spans="1:10" s="626" customFormat="1" ht="17.100000000000001" customHeight="1">
      <c r="A86" s="36" t="s">
        <v>132</v>
      </c>
      <c r="B86" s="24">
        <v>56018.725553900003</v>
      </c>
      <c r="C86" s="24">
        <v>50019.321775999997</v>
      </c>
      <c r="D86" s="24">
        <v>106038.0473299</v>
      </c>
      <c r="E86" s="24">
        <v>54780.539643600001</v>
      </c>
      <c r="F86" s="24">
        <v>49913.873010399999</v>
      </c>
      <c r="G86" s="24">
        <v>104694.412654</v>
      </c>
    </row>
    <row r="87" spans="1:10" s="626" customFormat="1" ht="17.100000000000001" customHeight="1">
      <c r="A87" s="36" t="s">
        <v>133</v>
      </c>
      <c r="B87" s="24">
        <v>229716.07511410001</v>
      </c>
      <c r="C87" s="24">
        <v>103482.45501049999</v>
      </c>
      <c r="D87" s="24">
        <v>333198.53012459999</v>
      </c>
      <c r="E87" s="24">
        <v>227616.02544329999</v>
      </c>
      <c r="F87" s="24">
        <v>103601.5687151</v>
      </c>
      <c r="G87" s="24">
        <v>331217.59415839997</v>
      </c>
    </row>
    <row r="88" spans="1:10" s="626" customFormat="1" ht="17.100000000000001" customHeight="1">
      <c r="A88" s="15" t="s">
        <v>134</v>
      </c>
      <c r="B88" s="24">
        <v>67777.113694500003</v>
      </c>
      <c r="C88" s="24">
        <v>72567.9789112</v>
      </c>
      <c r="D88" s="24">
        <v>140345.09260570002</v>
      </c>
      <c r="E88" s="24">
        <v>68382.7664449</v>
      </c>
      <c r="F88" s="24">
        <v>73834.748826199997</v>
      </c>
      <c r="G88" s="24">
        <v>142217.51527109998</v>
      </c>
    </row>
    <row r="89" spans="1:10" s="626" customFormat="1" ht="5.0999999999999996" customHeight="1">
      <c r="A89" s="15"/>
      <c r="B89" s="24"/>
      <c r="C89" s="24"/>
      <c r="D89" s="24"/>
      <c r="E89" s="24"/>
      <c r="F89" s="24"/>
      <c r="G89" s="24"/>
    </row>
    <row r="90" spans="1:10" s="626" customFormat="1" ht="20.100000000000001" customHeight="1">
      <c r="A90" s="28" t="s">
        <v>61</v>
      </c>
      <c r="B90" s="29">
        <v>20216015.713964798</v>
      </c>
      <c r="C90" s="29">
        <v>5976818.2829329995</v>
      </c>
      <c r="D90" s="29">
        <v>26192833.996897798</v>
      </c>
      <c r="E90" s="29">
        <v>19604661.186627705</v>
      </c>
      <c r="F90" s="29">
        <v>5794197.5916637005</v>
      </c>
      <c r="G90" s="29">
        <v>25398858.778291397</v>
      </c>
    </row>
    <row r="91" spans="1:10" s="626" customFormat="1">
      <c r="A91" s="48" t="s">
        <v>135</v>
      </c>
      <c r="B91" s="48"/>
      <c r="C91" s="48"/>
      <c r="D91" s="48"/>
      <c r="E91" s="48"/>
      <c r="F91" s="48"/>
      <c r="G91" s="48"/>
    </row>
    <row r="92" spans="1:10">
      <c r="A92" s="48" t="s">
        <v>1212</v>
      </c>
      <c r="B92" s="48"/>
      <c r="C92" s="48"/>
      <c r="D92" s="48"/>
      <c r="E92" s="48"/>
      <c r="F92" s="48"/>
      <c r="G92" s="48"/>
    </row>
    <row r="93" spans="1:10">
      <c r="A93" s="48" t="s">
        <v>1213</v>
      </c>
      <c r="B93" s="48"/>
      <c r="C93" s="48"/>
      <c r="D93" s="48"/>
      <c r="E93" s="48"/>
      <c r="F93" s="48"/>
      <c r="G93" s="48"/>
    </row>
  </sheetData>
  <mergeCells count="13">
    <mergeCell ref="A47:G47"/>
    <mergeCell ref="A48:G48"/>
    <mergeCell ref="A49:G49"/>
    <mergeCell ref="A51:A52"/>
    <mergeCell ref="B51:D51"/>
    <mergeCell ref="E51:G51"/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7" orientation="portrait" r:id="rId1"/>
  <headerFooter>
    <oddFooter>&amp;C&amp;"Maiandra GD,Regular"&amp;9&amp;P</oddFooter>
  </headerFooter>
  <rowBreaks count="1" manualBreakCount="1">
    <brk id="45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58" zoomScale="60" workbookViewId="0">
      <selection activeCell="S17" sqref="S17"/>
    </sheetView>
  </sheetViews>
  <sheetFormatPr defaultRowHeight="12.75"/>
  <cols>
    <col min="1" max="1" width="21.5703125" style="629" customWidth="1"/>
    <col min="2" max="7" width="11.7109375" style="629" customWidth="1"/>
    <col min="8" max="16384" width="9.140625" style="629"/>
  </cols>
  <sheetData>
    <row r="1" spans="1:9" s="626" customFormat="1" ht="15" customHeight="1">
      <c r="A1" s="15"/>
      <c r="B1" s="15"/>
      <c r="C1" s="15"/>
      <c r="D1" s="15"/>
      <c r="E1" s="15"/>
      <c r="F1" s="15"/>
      <c r="G1" s="34" t="s">
        <v>1581</v>
      </c>
    </row>
    <row r="2" spans="1:9" s="626" customFormat="1" ht="17.100000000000001" customHeight="1">
      <c r="A2" s="937" t="s">
        <v>1577</v>
      </c>
      <c r="B2" s="937"/>
      <c r="C2" s="937"/>
      <c r="D2" s="937"/>
      <c r="E2" s="937"/>
      <c r="F2" s="937"/>
      <c r="G2" s="937"/>
    </row>
    <row r="3" spans="1:9" s="626" customFormat="1" ht="17.100000000000001" customHeight="1">
      <c r="A3" s="938" t="s">
        <v>56</v>
      </c>
      <c r="B3" s="938"/>
      <c r="C3" s="938"/>
      <c r="D3" s="938"/>
      <c r="E3" s="938"/>
      <c r="F3" s="938"/>
      <c r="G3" s="938"/>
    </row>
    <row r="4" spans="1:9" s="626" customFormat="1" ht="17.100000000000001" customHeight="1">
      <c r="A4" s="933" t="s">
        <v>47</v>
      </c>
      <c r="B4" s="933"/>
      <c r="C4" s="933"/>
      <c r="D4" s="933"/>
      <c r="E4" s="933"/>
      <c r="F4" s="933"/>
      <c r="G4" s="933"/>
    </row>
    <row r="5" spans="1:9" s="626" customFormat="1" ht="17.100000000000001" customHeight="1">
      <c r="A5" s="15"/>
      <c r="B5" s="15"/>
      <c r="C5" s="15"/>
      <c r="D5" s="15"/>
      <c r="E5" s="934" t="s">
        <v>57</v>
      </c>
      <c r="F5" s="934"/>
      <c r="G5" s="934"/>
    </row>
    <row r="6" spans="1:9" s="626" customFormat="1">
      <c r="A6" s="939" t="s">
        <v>58</v>
      </c>
      <c r="B6" s="941" t="s">
        <v>4</v>
      </c>
      <c r="C6" s="942"/>
      <c r="D6" s="943"/>
      <c r="E6" s="941" t="s">
        <v>5</v>
      </c>
      <c r="F6" s="942"/>
      <c r="G6" s="943"/>
    </row>
    <row r="7" spans="1:9" s="626" customFormat="1">
      <c r="A7" s="940"/>
      <c r="B7" s="18" t="s">
        <v>59</v>
      </c>
      <c r="C7" s="18" t="s">
        <v>60</v>
      </c>
      <c r="D7" s="18" t="s">
        <v>61</v>
      </c>
      <c r="E7" s="18" t="s">
        <v>59</v>
      </c>
      <c r="F7" s="18" t="s">
        <v>60</v>
      </c>
      <c r="G7" s="18" t="s">
        <v>61</v>
      </c>
    </row>
    <row r="8" spans="1:9" s="626" customFormat="1" ht="5.0999999999999996" customHeight="1">
      <c r="A8" s="36"/>
      <c r="B8" s="37"/>
      <c r="C8" s="37"/>
      <c r="D8" s="37"/>
      <c r="E8" s="37"/>
      <c r="F8" s="37"/>
      <c r="G8" s="37"/>
      <c r="I8" s="627"/>
    </row>
    <row r="9" spans="1:9" s="626" customFormat="1" ht="20.100000000000001" customHeight="1">
      <c r="A9" s="39" t="s">
        <v>62</v>
      </c>
      <c r="B9" s="40">
        <v>191048.99908219997</v>
      </c>
      <c r="C9" s="40">
        <v>381433.86659450002</v>
      </c>
      <c r="D9" s="40">
        <v>572482.86567670002</v>
      </c>
      <c r="E9" s="40">
        <v>178958.23467899999</v>
      </c>
      <c r="F9" s="40">
        <v>385175.78386340005</v>
      </c>
      <c r="G9" s="40">
        <v>564134.01854239998</v>
      </c>
      <c r="I9" s="41"/>
    </row>
    <row r="10" spans="1:9" s="626" customFormat="1" ht="17.100000000000001" customHeight="1">
      <c r="A10" s="15" t="s">
        <v>63</v>
      </c>
      <c r="B10" s="24">
        <v>2206.3507146000002</v>
      </c>
      <c r="C10" s="24">
        <v>9266.6365853999996</v>
      </c>
      <c r="D10" s="24">
        <v>11472.987300000001</v>
      </c>
      <c r="E10" s="24">
        <v>2467.4463952000001</v>
      </c>
      <c r="F10" s="24">
        <v>10851.852098199999</v>
      </c>
      <c r="G10" s="24">
        <v>13319.2984934</v>
      </c>
      <c r="I10" s="628"/>
    </row>
    <row r="11" spans="1:9" s="626" customFormat="1" ht="17.100000000000001" customHeight="1">
      <c r="A11" s="15" t="s">
        <v>64</v>
      </c>
      <c r="B11" s="24">
        <v>7859.3886787000001</v>
      </c>
      <c r="C11" s="24">
        <v>46440.051967500003</v>
      </c>
      <c r="D11" s="24">
        <v>54299.440646200004</v>
      </c>
      <c r="E11" s="24">
        <v>5976.9813611999998</v>
      </c>
      <c r="F11" s="24">
        <v>46065.017598999999</v>
      </c>
      <c r="G11" s="24">
        <v>52041.998960199999</v>
      </c>
      <c r="I11" s="627"/>
    </row>
    <row r="12" spans="1:9" s="626" customFormat="1" ht="17.100000000000001" customHeight="1">
      <c r="A12" s="15" t="s">
        <v>65</v>
      </c>
      <c r="B12" s="24">
        <v>13392.1397543</v>
      </c>
      <c r="C12" s="24">
        <v>27898.954572499999</v>
      </c>
      <c r="D12" s="24">
        <v>41291.094326799997</v>
      </c>
      <c r="E12" s="24">
        <v>13404.697170199999</v>
      </c>
      <c r="F12" s="24">
        <v>25975.197944200001</v>
      </c>
      <c r="G12" s="24">
        <v>39379.895114400002</v>
      </c>
    </row>
    <row r="13" spans="1:9" s="626" customFormat="1" ht="17.100000000000001" customHeight="1">
      <c r="A13" s="15" t="s">
        <v>66</v>
      </c>
      <c r="B13" s="24">
        <v>92832.321786100001</v>
      </c>
      <c r="C13" s="24">
        <v>61859.942810699999</v>
      </c>
      <c r="D13" s="24">
        <v>154692.2645968</v>
      </c>
      <c r="E13" s="24">
        <v>82405.823668600002</v>
      </c>
      <c r="F13" s="24">
        <v>61087.398025900002</v>
      </c>
      <c r="G13" s="24">
        <v>143493.22169450001</v>
      </c>
    </row>
    <row r="14" spans="1:9" s="626" customFormat="1" ht="17.100000000000001" customHeight="1">
      <c r="A14" s="15" t="s">
        <v>67</v>
      </c>
      <c r="B14" s="24">
        <v>3969.5703368999998</v>
      </c>
      <c r="C14" s="24">
        <v>16392.451475099999</v>
      </c>
      <c r="D14" s="24">
        <v>20362.021811999999</v>
      </c>
      <c r="E14" s="24">
        <v>4071.3491545000002</v>
      </c>
      <c r="F14" s="24">
        <v>16345.2703468</v>
      </c>
      <c r="G14" s="24">
        <v>20416.6195013</v>
      </c>
    </row>
    <row r="15" spans="1:9" s="626" customFormat="1" ht="17.100000000000001" customHeight="1">
      <c r="A15" s="15" t="s">
        <v>68</v>
      </c>
      <c r="B15" s="24">
        <v>23514.666568199998</v>
      </c>
      <c r="C15" s="24">
        <v>87551.584410800002</v>
      </c>
      <c r="D15" s="24">
        <v>111066.250979</v>
      </c>
      <c r="E15" s="24">
        <v>23726.183483600002</v>
      </c>
      <c r="F15" s="24">
        <v>89767.028544899993</v>
      </c>
      <c r="G15" s="24">
        <v>113493.2120285</v>
      </c>
    </row>
    <row r="16" spans="1:9" s="626" customFormat="1" ht="17.100000000000001" customHeight="1">
      <c r="A16" s="15" t="s">
        <v>69</v>
      </c>
      <c r="B16" s="24">
        <v>9410.3065306999997</v>
      </c>
      <c r="C16" s="24">
        <v>22968.158897400001</v>
      </c>
      <c r="D16" s="24">
        <v>32378.4654281</v>
      </c>
      <c r="E16" s="24">
        <v>9765.6253405000007</v>
      </c>
      <c r="F16" s="24">
        <v>23573.1883629</v>
      </c>
      <c r="G16" s="24">
        <v>33338.813703400003</v>
      </c>
    </row>
    <row r="17" spans="1:9" s="626" customFormat="1" ht="17.100000000000001" customHeight="1">
      <c r="A17" s="15" t="s">
        <v>70</v>
      </c>
      <c r="B17" s="24">
        <v>2993.1735054999999</v>
      </c>
      <c r="C17" s="24">
        <v>22931.121053499999</v>
      </c>
      <c r="D17" s="24">
        <v>25924.294558999998</v>
      </c>
      <c r="E17" s="24">
        <v>3516.4699449</v>
      </c>
      <c r="F17" s="24">
        <v>23868.679659400001</v>
      </c>
      <c r="G17" s="24">
        <v>27385.149604300001</v>
      </c>
    </row>
    <row r="18" spans="1:9" s="626" customFormat="1" ht="17.100000000000001" customHeight="1">
      <c r="A18" s="15" t="s">
        <v>71</v>
      </c>
      <c r="B18" s="24">
        <v>3214.6269791999998</v>
      </c>
      <c r="C18" s="24">
        <v>16085.6627763</v>
      </c>
      <c r="D18" s="24">
        <v>19300.289755499998</v>
      </c>
      <c r="E18" s="24">
        <v>3129.9351195999998</v>
      </c>
      <c r="F18" s="24">
        <v>15872.1162719</v>
      </c>
      <c r="G18" s="24">
        <v>19002.051391500001</v>
      </c>
      <c r="I18" s="627"/>
    </row>
    <row r="19" spans="1:9" s="626" customFormat="1" ht="17.100000000000001" customHeight="1">
      <c r="A19" s="15" t="s">
        <v>72</v>
      </c>
      <c r="B19" s="24">
        <v>15603.1600977</v>
      </c>
      <c r="C19" s="24">
        <v>36345.536275600003</v>
      </c>
      <c r="D19" s="24">
        <v>51948.696373300001</v>
      </c>
      <c r="E19" s="24">
        <v>14102.581897399999</v>
      </c>
      <c r="F19" s="24">
        <v>37413.340640000002</v>
      </c>
      <c r="G19" s="24">
        <v>51515.922537400002</v>
      </c>
      <c r="I19" s="627"/>
    </row>
    <row r="20" spans="1:9" s="626" customFormat="1" ht="17.100000000000001" customHeight="1">
      <c r="A20" s="15" t="s">
        <v>73</v>
      </c>
      <c r="B20" s="24">
        <v>16053.294130300001</v>
      </c>
      <c r="C20" s="24">
        <v>33693.765769700003</v>
      </c>
      <c r="D20" s="24">
        <v>49747.059900000007</v>
      </c>
      <c r="E20" s="24">
        <v>16391.141143299999</v>
      </c>
      <c r="F20" s="24">
        <v>34356.694370199999</v>
      </c>
      <c r="G20" s="24">
        <v>50747.835513500002</v>
      </c>
      <c r="I20" s="627"/>
    </row>
    <row r="21" spans="1:9" s="626" customFormat="1" ht="20.100000000000001" customHeight="1">
      <c r="A21" s="39" t="s">
        <v>74</v>
      </c>
      <c r="B21" s="43">
        <v>447351.69503130001</v>
      </c>
      <c r="C21" s="43">
        <v>596194.32465059997</v>
      </c>
      <c r="D21" s="43">
        <v>1043546.0196818999</v>
      </c>
      <c r="E21" s="43">
        <v>458098.80791719991</v>
      </c>
      <c r="F21" s="43">
        <v>609541.71464200015</v>
      </c>
      <c r="G21" s="43">
        <v>1067640.5225591999</v>
      </c>
      <c r="I21" s="44"/>
    </row>
    <row r="22" spans="1:9" s="626" customFormat="1" ht="17.100000000000001" customHeight="1">
      <c r="A22" s="15" t="s">
        <v>75</v>
      </c>
      <c r="B22" s="24">
        <v>318200.2991532</v>
      </c>
      <c r="C22" s="24">
        <v>57026.8051375</v>
      </c>
      <c r="D22" s="24">
        <v>375227.10429069999</v>
      </c>
      <c r="E22" s="24">
        <v>319901.79762239999</v>
      </c>
      <c r="F22" s="24">
        <v>55502.917085499997</v>
      </c>
      <c r="G22" s="24">
        <v>375404.71470789996</v>
      </c>
      <c r="I22" s="628"/>
    </row>
    <row r="23" spans="1:9" s="626" customFormat="1" ht="17.100000000000001" customHeight="1">
      <c r="A23" s="15" t="s">
        <v>76</v>
      </c>
      <c r="B23" s="24">
        <v>6350.7524426</v>
      </c>
      <c r="C23" s="24">
        <v>40024.582342100002</v>
      </c>
      <c r="D23" s="24">
        <v>46375.334784700004</v>
      </c>
      <c r="E23" s="24">
        <v>6618.8521419999997</v>
      </c>
      <c r="F23" s="24">
        <v>42013.699820599999</v>
      </c>
      <c r="G23" s="24">
        <v>48632.551962600002</v>
      </c>
      <c r="I23" s="627"/>
    </row>
    <row r="24" spans="1:9" s="626" customFormat="1" ht="17.100000000000001" customHeight="1">
      <c r="A24" s="15" t="s">
        <v>77</v>
      </c>
      <c r="B24" s="24">
        <v>13767.0283781</v>
      </c>
      <c r="C24" s="24">
        <v>64304.820864000001</v>
      </c>
      <c r="D24" s="24">
        <v>78071.849242099997</v>
      </c>
      <c r="E24" s="24">
        <v>15353.2988926</v>
      </c>
      <c r="F24" s="24">
        <v>68054.292652999997</v>
      </c>
      <c r="G24" s="24">
        <v>83407.591545599993</v>
      </c>
      <c r="I24" s="627"/>
    </row>
    <row r="25" spans="1:9" s="626" customFormat="1" ht="17.100000000000001" customHeight="1">
      <c r="A25" s="15" t="s">
        <v>78</v>
      </c>
      <c r="B25" s="24">
        <v>3854.4672105</v>
      </c>
      <c r="C25" s="24">
        <v>35906.867333399998</v>
      </c>
      <c r="D25" s="24">
        <v>39761.334543899997</v>
      </c>
      <c r="E25" s="24">
        <v>4308.7506689000002</v>
      </c>
      <c r="F25" s="24">
        <v>36370.939290200004</v>
      </c>
      <c r="G25" s="24">
        <v>40679.689959100004</v>
      </c>
      <c r="I25" s="627"/>
    </row>
    <row r="26" spans="1:9" s="626" customFormat="1" ht="17.100000000000001" customHeight="1">
      <c r="A26" s="15" t="s">
        <v>79</v>
      </c>
      <c r="B26" s="24">
        <v>9980.6690412000007</v>
      </c>
      <c r="C26" s="24">
        <v>56985.626959599998</v>
      </c>
      <c r="D26" s="24">
        <v>66966.296000799994</v>
      </c>
      <c r="E26" s="24">
        <v>10604.8449679</v>
      </c>
      <c r="F26" s="24">
        <v>58839.049456100001</v>
      </c>
      <c r="G26" s="24">
        <v>69443.894423999998</v>
      </c>
      <c r="I26" s="627"/>
    </row>
    <row r="27" spans="1:9" s="626" customFormat="1" ht="17.100000000000001" customHeight="1">
      <c r="A27" s="15" t="s">
        <v>80</v>
      </c>
      <c r="B27" s="24">
        <v>13135.312378099999</v>
      </c>
      <c r="C27" s="24">
        <v>32553.133961700001</v>
      </c>
      <c r="D27" s="24">
        <v>45688.446339800001</v>
      </c>
      <c r="E27" s="24">
        <v>12972.0941668</v>
      </c>
      <c r="F27" s="24">
        <v>32926.297115000001</v>
      </c>
      <c r="G27" s="24">
        <v>45898.391281800003</v>
      </c>
    </row>
    <row r="28" spans="1:9" s="626" customFormat="1" ht="17.100000000000001" customHeight="1">
      <c r="A28" s="15" t="s">
        <v>81</v>
      </c>
      <c r="B28" s="24">
        <v>8335.0646543000003</v>
      </c>
      <c r="C28" s="24">
        <v>29836.181977799999</v>
      </c>
      <c r="D28" s="24">
        <v>38171.246632099996</v>
      </c>
      <c r="E28" s="24">
        <v>8563.3086715000009</v>
      </c>
      <c r="F28" s="24">
        <v>30954.040880699999</v>
      </c>
      <c r="G28" s="24">
        <v>39517.349552200001</v>
      </c>
    </row>
    <row r="29" spans="1:9" s="626" customFormat="1" ht="17.100000000000001" customHeight="1">
      <c r="A29" s="15" t="s">
        <v>82</v>
      </c>
      <c r="B29" s="24">
        <v>12755.0388248</v>
      </c>
      <c r="C29" s="24">
        <v>31233.228568899998</v>
      </c>
      <c r="D29" s="24">
        <v>43988.2673937</v>
      </c>
      <c r="E29" s="24">
        <v>13179.0438457</v>
      </c>
      <c r="F29" s="24">
        <v>31796.5276911</v>
      </c>
      <c r="G29" s="24">
        <v>44975.571536800002</v>
      </c>
    </row>
    <row r="30" spans="1:9" s="626" customFormat="1" ht="17.100000000000001" customHeight="1">
      <c r="A30" s="15" t="s">
        <v>83</v>
      </c>
      <c r="B30" s="24">
        <v>10621.409663</v>
      </c>
      <c r="C30" s="24">
        <v>56448.531719600003</v>
      </c>
      <c r="D30" s="24">
        <v>67069.941382600009</v>
      </c>
      <c r="E30" s="24">
        <v>15286.4296971</v>
      </c>
      <c r="F30" s="24">
        <v>57862.8692429</v>
      </c>
      <c r="G30" s="24">
        <v>73149.298940000008</v>
      </c>
    </row>
    <row r="31" spans="1:9" s="626" customFormat="1" ht="17.100000000000001" customHeight="1">
      <c r="A31" s="15" t="s">
        <v>84</v>
      </c>
      <c r="B31" s="24">
        <v>5306.5298405000003</v>
      </c>
      <c r="C31" s="24">
        <v>53236.360568900003</v>
      </c>
      <c r="D31" s="24">
        <v>58542.890409400003</v>
      </c>
      <c r="E31" s="24">
        <v>4934.2361451999996</v>
      </c>
      <c r="F31" s="24">
        <v>54625.969128600002</v>
      </c>
      <c r="G31" s="24">
        <v>59560.205273799998</v>
      </c>
    </row>
    <row r="32" spans="1:9" s="626" customFormat="1" ht="17.100000000000001" customHeight="1">
      <c r="A32" s="36" t="s">
        <v>85</v>
      </c>
      <c r="B32" s="24">
        <v>11782.8868652</v>
      </c>
      <c r="C32" s="24">
        <v>26354.812672200002</v>
      </c>
      <c r="D32" s="24">
        <v>38137.699537400003</v>
      </c>
      <c r="E32" s="24">
        <v>12267.561865400001</v>
      </c>
      <c r="F32" s="24">
        <v>27365.403161900002</v>
      </c>
      <c r="G32" s="24">
        <v>39632.965027300001</v>
      </c>
    </row>
    <row r="33" spans="1:10" s="626" customFormat="1" ht="17.100000000000001" customHeight="1">
      <c r="A33" s="15" t="s">
        <v>86</v>
      </c>
      <c r="B33" s="24">
        <v>5840.1911098999999</v>
      </c>
      <c r="C33" s="24">
        <v>43244.636997699999</v>
      </c>
      <c r="D33" s="24">
        <v>49084.828107599998</v>
      </c>
      <c r="E33" s="24">
        <v>6202.8363972999996</v>
      </c>
      <c r="F33" s="24">
        <v>41577.571541999998</v>
      </c>
      <c r="G33" s="24">
        <v>47780.407939299999</v>
      </c>
    </row>
    <row r="34" spans="1:10" s="626" customFormat="1" ht="17.100000000000001" customHeight="1">
      <c r="A34" s="15" t="s">
        <v>87</v>
      </c>
      <c r="B34" s="24">
        <v>27422.0454699</v>
      </c>
      <c r="C34" s="24">
        <v>69038.735547200005</v>
      </c>
      <c r="D34" s="24">
        <v>96460.781017100002</v>
      </c>
      <c r="E34" s="24">
        <v>27905.752834399998</v>
      </c>
      <c r="F34" s="24">
        <v>71652.137574399996</v>
      </c>
      <c r="G34" s="24">
        <v>99557.890408799998</v>
      </c>
    </row>
    <row r="35" spans="1:10" s="626" customFormat="1" ht="17.100000000000001" customHeight="1">
      <c r="A35" s="39" t="s">
        <v>88</v>
      </c>
      <c r="B35" s="40">
        <v>174658.88744590004</v>
      </c>
      <c r="C35" s="40">
        <v>382085.54610419995</v>
      </c>
      <c r="D35" s="40">
        <v>556744.43355009996</v>
      </c>
      <c r="E35" s="40">
        <v>178436.2754437</v>
      </c>
      <c r="F35" s="40">
        <v>351548.02890099998</v>
      </c>
      <c r="G35" s="40">
        <v>529984.30434469995</v>
      </c>
    </row>
    <row r="36" spans="1:10" s="626" customFormat="1" ht="17.100000000000001" customHeight="1">
      <c r="A36" s="15" t="s">
        <v>89</v>
      </c>
      <c r="B36" s="24">
        <v>12894.564099499999</v>
      </c>
      <c r="C36" s="24">
        <v>45423.246965999999</v>
      </c>
      <c r="D36" s="24">
        <v>58317.811065499998</v>
      </c>
      <c r="E36" s="24">
        <v>12490.505927099999</v>
      </c>
      <c r="F36" s="24">
        <v>40879.735743199999</v>
      </c>
      <c r="G36" s="24">
        <v>53370.241670299998</v>
      </c>
      <c r="I36" s="627"/>
    </row>
    <row r="37" spans="1:10" s="626" customFormat="1" ht="17.100000000000001" customHeight="1">
      <c r="A37" s="15" t="s">
        <v>90</v>
      </c>
      <c r="B37" s="24">
        <v>14715.952836799999</v>
      </c>
      <c r="C37" s="24">
        <v>19519.0119491</v>
      </c>
      <c r="D37" s="24">
        <v>34234.964785899996</v>
      </c>
      <c r="E37" s="24">
        <v>15514.9595028</v>
      </c>
      <c r="F37" s="24">
        <v>20040.380471299999</v>
      </c>
      <c r="G37" s="24">
        <v>35555.339974100003</v>
      </c>
      <c r="I37" s="627"/>
    </row>
    <row r="38" spans="1:10" s="626" customFormat="1" ht="17.100000000000001" customHeight="1">
      <c r="A38" s="15" t="s">
        <v>91</v>
      </c>
      <c r="B38" s="24">
        <v>22319.426455299999</v>
      </c>
      <c r="C38" s="24">
        <v>72045.793342599995</v>
      </c>
      <c r="D38" s="24">
        <v>94365.21979789999</v>
      </c>
      <c r="E38" s="24">
        <v>15064.6755964</v>
      </c>
      <c r="F38" s="24">
        <v>41743.046650800003</v>
      </c>
      <c r="G38" s="24">
        <v>56807.722247199999</v>
      </c>
      <c r="I38" s="627"/>
    </row>
    <row r="39" spans="1:10" s="626" customFormat="1" ht="20.100000000000001" customHeight="1">
      <c r="A39" s="15" t="s">
        <v>92</v>
      </c>
      <c r="B39" s="24">
        <v>34637.8066081</v>
      </c>
      <c r="C39" s="24">
        <v>34143.109938599999</v>
      </c>
      <c r="D39" s="24">
        <v>68780.916546699998</v>
      </c>
      <c r="E39" s="24">
        <v>38999.939991699997</v>
      </c>
      <c r="F39" s="24">
        <v>25985.710301700001</v>
      </c>
      <c r="G39" s="24">
        <v>64985.650293400002</v>
      </c>
      <c r="I39" s="45"/>
    </row>
    <row r="40" spans="1:10" s="626" customFormat="1" ht="17.100000000000001" customHeight="1">
      <c r="A40" s="15" t="s">
        <v>93</v>
      </c>
      <c r="B40" s="24">
        <v>30072.084195700001</v>
      </c>
      <c r="C40" s="24">
        <v>59079.0632597</v>
      </c>
      <c r="D40" s="24">
        <v>89151.147455400001</v>
      </c>
      <c r="E40" s="24">
        <v>30524.3311847</v>
      </c>
      <c r="F40" s="24">
        <v>60287.252413100003</v>
      </c>
      <c r="G40" s="24">
        <v>90811.583597799996</v>
      </c>
      <c r="I40" s="628"/>
    </row>
    <row r="41" spans="1:10" s="626" customFormat="1" ht="17.100000000000001" customHeight="1">
      <c r="A41" s="15" t="s">
        <v>94</v>
      </c>
      <c r="B41" s="24">
        <v>23803.1764936</v>
      </c>
      <c r="C41" s="24">
        <v>39723.254711399997</v>
      </c>
      <c r="D41" s="24">
        <v>63526.431205000001</v>
      </c>
      <c r="E41" s="24">
        <v>28721.207312099999</v>
      </c>
      <c r="F41" s="24">
        <v>41809.833306</v>
      </c>
      <c r="G41" s="24">
        <v>70531.0406181</v>
      </c>
      <c r="I41" s="627"/>
    </row>
    <row r="42" spans="1:10" s="626" customFormat="1" ht="17.100000000000001" customHeight="1">
      <c r="A42" s="15" t="s">
        <v>95</v>
      </c>
      <c r="B42" s="24">
        <v>4266.7240449999999</v>
      </c>
      <c r="C42" s="24">
        <v>31978.273531800001</v>
      </c>
      <c r="D42" s="24">
        <v>36244.9975768</v>
      </c>
      <c r="E42" s="24">
        <v>4878.5077300000003</v>
      </c>
      <c r="F42" s="24">
        <v>34050.260871300001</v>
      </c>
      <c r="G42" s="24">
        <v>38928.768601299998</v>
      </c>
      <c r="I42" s="627"/>
    </row>
    <row r="43" spans="1:10" s="626" customFormat="1" ht="17.100000000000001" customHeight="1">
      <c r="A43" s="15" t="s">
        <v>96</v>
      </c>
      <c r="B43" s="24">
        <v>6139.4160892</v>
      </c>
      <c r="C43" s="24">
        <v>22924.314968800001</v>
      </c>
      <c r="D43" s="24">
        <v>29063.731058000001</v>
      </c>
      <c r="E43" s="24">
        <v>6593.1892500000004</v>
      </c>
      <c r="F43" s="24">
        <v>27167.639338699999</v>
      </c>
      <c r="G43" s="24">
        <v>33760.828588700002</v>
      </c>
      <c r="I43" s="627"/>
    </row>
    <row r="44" spans="1:10" s="626" customFormat="1" ht="17.100000000000001" customHeight="1">
      <c r="A44" s="15" t="s">
        <v>97</v>
      </c>
      <c r="B44" s="24">
        <v>14425.5864917</v>
      </c>
      <c r="C44" s="24">
        <v>12699.534626000001</v>
      </c>
      <c r="D44" s="24">
        <v>27125.1211177</v>
      </c>
      <c r="E44" s="24">
        <v>13647.5772191</v>
      </c>
      <c r="F44" s="24">
        <v>12923.120348</v>
      </c>
      <c r="G44" s="24">
        <v>26570.6975671</v>
      </c>
    </row>
    <row r="45" spans="1:10" s="626" customFormat="1" ht="14.25" customHeight="1">
      <c r="A45" s="14" t="s">
        <v>98</v>
      </c>
      <c r="B45" s="46">
        <v>11384.150131</v>
      </c>
      <c r="C45" s="46">
        <v>44549.942810200002</v>
      </c>
      <c r="D45" s="46">
        <v>55934.092941200004</v>
      </c>
      <c r="E45" s="46">
        <v>12001.381729799999</v>
      </c>
      <c r="F45" s="46">
        <v>46661.0494569</v>
      </c>
      <c r="G45" s="46">
        <v>58662.4311867</v>
      </c>
    </row>
    <row r="46" spans="1:10" s="626" customFormat="1">
      <c r="A46" s="36"/>
      <c r="B46" s="24"/>
      <c r="C46" s="24"/>
      <c r="D46" s="24"/>
      <c r="E46" s="24"/>
      <c r="F46" s="24"/>
      <c r="G46" s="34" t="s">
        <v>1582</v>
      </c>
      <c r="J46" s="627"/>
    </row>
    <row r="47" spans="1:10" s="626" customFormat="1" ht="17.100000000000001" customHeight="1">
      <c r="A47" s="937" t="s">
        <v>1577</v>
      </c>
      <c r="B47" s="937"/>
      <c r="C47" s="937"/>
      <c r="D47" s="937"/>
      <c r="E47" s="937"/>
      <c r="F47" s="937"/>
      <c r="G47" s="937"/>
      <c r="J47" s="41"/>
    </row>
    <row r="48" spans="1:10" s="626" customFormat="1" ht="17.100000000000001" customHeight="1">
      <c r="A48" s="938" t="s">
        <v>56</v>
      </c>
      <c r="B48" s="938"/>
      <c r="C48" s="938"/>
      <c r="D48" s="938"/>
      <c r="E48" s="938"/>
      <c r="F48" s="938"/>
      <c r="G48" s="938"/>
      <c r="J48" s="628"/>
    </row>
    <row r="49" spans="1:10" s="626" customFormat="1" ht="17.100000000000001" customHeight="1">
      <c r="A49" s="933" t="s">
        <v>47</v>
      </c>
      <c r="B49" s="933"/>
      <c r="C49" s="933"/>
      <c r="D49" s="933"/>
      <c r="E49" s="933"/>
      <c r="F49" s="933"/>
      <c r="G49" s="933"/>
      <c r="J49" s="627"/>
    </row>
    <row r="50" spans="1:10" s="626" customFormat="1" ht="17.100000000000001" customHeight="1">
      <c r="A50" s="15"/>
      <c r="B50" s="15"/>
      <c r="C50" s="15"/>
      <c r="D50" s="15"/>
      <c r="E50" s="15"/>
      <c r="F50" s="14"/>
      <c r="G50" s="344" t="s">
        <v>57</v>
      </c>
    </row>
    <row r="51" spans="1:10" s="626" customFormat="1">
      <c r="A51" s="939" t="s">
        <v>58</v>
      </c>
      <c r="B51" s="941" t="s">
        <v>4</v>
      </c>
      <c r="C51" s="942"/>
      <c r="D51" s="943"/>
      <c r="E51" s="941" t="s">
        <v>5</v>
      </c>
      <c r="F51" s="942"/>
      <c r="G51" s="943"/>
    </row>
    <row r="52" spans="1:10" s="626" customFormat="1">
      <c r="A52" s="940"/>
      <c r="B52" s="18" t="s">
        <v>59</v>
      </c>
      <c r="C52" s="18" t="s">
        <v>60</v>
      </c>
      <c r="D52" s="18" t="s">
        <v>61</v>
      </c>
      <c r="E52" s="18" t="s">
        <v>59</v>
      </c>
      <c r="F52" s="18" t="s">
        <v>60</v>
      </c>
      <c r="G52" s="18" t="s">
        <v>61</v>
      </c>
    </row>
    <row r="53" spans="1:10" s="626" customFormat="1" ht="5.0999999999999996" customHeight="1">
      <c r="A53" s="36"/>
      <c r="B53" s="37"/>
      <c r="C53" s="37"/>
      <c r="D53" s="37"/>
      <c r="E53" s="37"/>
      <c r="F53" s="37"/>
      <c r="G53" s="37"/>
    </row>
    <row r="54" spans="1:10" s="626" customFormat="1" ht="17.100000000000001" customHeight="1">
      <c r="A54" s="39" t="s">
        <v>100</v>
      </c>
      <c r="B54" s="40">
        <v>61445.458199799999</v>
      </c>
      <c r="C54" s="40">
        <v>311335.5542371</v>
      </c>
      <c r="D54" s="40">
        <v>372781.0124369</v>
      </c>
      <c r="E54" s="40">
        <v>65104.937383500001</v>
      </c>
      <c r="F54" s="40">
        <v>320154.88663789997</v>
      </c>
      <c r="G54" s="40">
        <v>385259.82402139995</v>
      </c>
    </row>
    <row r="55" spans="1:10" s="626" customFormat="1" ht="17.100000000000001" customHeight="1">
      <c r="A55" s="15" t="s">
        <v>101</v>
      </c>
      <c r="B55" s="24">
        <v>11135.986313400001</v>
      </c>
      <c r="C55" s="24">
        <v>74732.849491500005</v>
      </c>
      <c r="D55" s="24">
        <v>85868.835804900009</v>
      </c>
      <c r="E55" s="24">
        <v>11483.775800199999</v>
      </c>
      <c r="F55" s="24">
        <v>77535.345368800001</v>
      </c>
      <c r="G55" s="24">
        <v>89019.121169000005</v>
      </c>
    </row>
    <row r="56" spans="1:10" s="626" customFormat="1" ht="17.100000000000001" customHeight="1">
      <c r="A56" s="15" t="s">
        <v>102</v>
      </c>
      <c r="B56" s="24">
        <v>25327.618222599998</v>
      </c>
      <c r="C56" s="24">
        <v>153294.095031</v>
      </c>
      <c r="D56" s="24">
        <v>178621.7132536</v>
      </c>
      <c r="E56" s="24">
        <v>27793.9302298</v>
      </c>
      <c r="F56" s="24">
        <v>156979.2347575</v>
      </c>
      <c r="G56" s="24">
        <v>184773.1649873</v>
      </c>
      <c r="J56" s="627"/>
    </row>
    <row r="57" spans="1:10" s="626" customFormat="1" ht="17.100000000000001" customHeight="1">
      <c r="A57" s="15" t="s">
        <v>103</v>
      </c>
      <c r="B57" s="24">
        <v>7481.2432412999997</v>
      </c>
      <c r="C57" s="24">
        <v>40930.732468299997</v>
      </c>
      <c r="D57" s="24">
        <v>48411.975709599996</v>
      </c>
      <c r="E57" s="24">
        <v>7635.9093985</v>
      </c>
      <c r="F57" s="24">
        <v>42021.416208900002</v>
      </c>
      <c r="G57" s="24">
        <v>49657.325607400002</v>
      </c>
      <c r="J57" s="627"/>
    </row>
    <row r="58" spans="1:10" s="626" customFormat="1" ht="17.100000000000001" customHeight="1">
      <c r="A58" s="15" t="s">
        <v>104</v>
      </c>
      <c r="B58" s="24">
        <v>17500.610422500002</v>
      </c>
      <c r="C58" s="24">
        <v>42377.877246299999</v>
      </c>
      <c r="D58" s="24">
        <v>59878.4876688</v>
      </c>
      <c r="E58" s="24">
        <v>18191.321954999999</v>
      </c>
      <c r="F58" s="24">
        <v>43618.890302699998</v>
      </c>
      <c r="G58" s="24">
        <v>61810.212257699997</v>
      </c>
      <c r="J58" s="627"/>
    </row>
    <row r="59" spans="1:10" s="626" customFormat="1" ht="20.100000000000001" customHeight="1">
      <c r="A59" s="39" t="s">
        <v>105</v>
      </c>
      <c r="B59" s="40">
        <v>148434.14330289999</v>
      </c>
      <c r="C59" s="40">
        <v>200826.20945149998</v>
      </c>
      <c r="D59" s="40">
        <v>349260.3527544</v>
      </c>
      <c r="E59" s="40">
        <v>147868.9831481</v>
      </c>
      <c r="F59" s="40">
        <v>200410.82638750001</v>
      </c>
      <c r="G59" s="40">
        <v>348279.80953560001</v>
      </c>
      <c r="J59" s="44"/>
    </row>
    <row r="60" spans="1:10" s="626" customFormat="1" ht="17.100000000000001" customHeight="1">
      <c r="A60" s="15" t="s">
        <v>106</v>
      </c>
      <c r="B60" s="24">
        <v>35583.395435999999</v>
      </c>
      <c r="C60" s="24">
        <v>29413.964816899999</v>
      </c>
      <c r="D60" s="24">
        <v>64997.360252899998</v>
      </c>
      <c r="E60" s="24">
        <v>35116.317781199999</v>
      </c>
      <c r="F60" s="24">
        <v>29075.3221538</v>
      </c>
      <c r="G60" s="24">
        <v>64191.639934999999</v>
      </c>
      <c r="J60" s="628"/>
    </row>
    <row r="61" spans="1:10" s="626" customFormat="1" ht="17.100000000000001" customHeight="1">
      <c r="A61" s="15" t="s">
        <v>107</v>
      </c>
      <c r="B61" s="24">
        <v>13904.9466665</v>
      </c>
      <c r="C61" s="24">
        <v>18410.296339100001</v>
      </c>
      <c r="D61" s="24">
        <v>32315.243005600001</v>
      </c>
      <c r="E61" s="24">
        <v>14018.601629000001</v>
      </c>
      <c r="F61" s="24">
        <v>18339.003389699999</v>
      </c>
      <c r="G61" s="24">
        <v>32357.6050187</v>
      </c>
      <c r="J61" s="627"/>
    </row>
    <row r="62" spans="1:10" s="626" customFormat="1" ht="17.100000000000001" customHeight="1">
      <c r="A62" s="15" t="s">
        <v>108</v>
      </c>
      <c r="B62" s="24">
        <v>13724.496518</v>
      </c>
      <c r="C62" s="24">
        <v>16251.5911258</v>
      </c>
      <c r="D62" s="24">
        <v>29976.087643799998</v>
      </c>
      <c r="E62" s="24">
        <v>13406.782986599999</v>
      </c>
      <c r="F62" s="24">
        <v>15903.588716800001</v>
      </c>
      <c r="G62" s="24">
        <v>29310.3717034</v>
      </c>
      <c r="J62" s="627"/>
    </row>
    <row r="63" spans="1:10" s="626" customFormat="1" ht="17.100000000000001" customHeight="1">
      <c r="A63" s="15" t="s">
        <v>109</v>
      </c>
      <c r="B63" s="24">
        <v>15331.200132</v>
      </c>
      <c r="C63" s="24">
        <v>38363.493978899998</v>
      </c>
      <c r="D63" s="24">
        <v>53694.694110899996</v>
      </c>
      <c r="E63" s="24">
        <v>14943.7365243</v>
      </c>
      <c r="F63" s="24">
        <v>38777.728030300001</v>
      </c>
      <c r="G63" s="24">
        <v>53721.464554600003</v>
      </c>
      <c r="J63" s="627"/>
    </row>
    <row r="64" spans="1:10" s="626" customFormat="1" ht="17.100000000000001" customHeight="1">
      <c r="A64" s="15" t="s">
        <v>110</v>
      </c>
      <c r="B64" s="24">
        <v>10697.108404799999</v>
      </c>
      <c r="C64" s="24">
        <v>12817.1182673</v>
      </c>
      <c r="D64" s="24">
        <v>23514.226672099998</v>
      </c>
      <c r="E64" s="24">
        <v>10510.847019000001</v>
      </c>
      <c r="F64" s="24">
        <v>13046.8988104</v>
      </c>
      <c r="G64" s="24">
        <v>23557.745829400003</v>
      </c>
      <c r="J64" s="627"/>
    </row>
    <row r="65" spans="1:10" s="626" customFormat="1" ht="17.100000000000001" customHeight="1">
      <c r="A65" s="15" t="s">
        <v>111</v>
      </c>
      <c r="B65" s="24">
        <v>19904.357411199999</v>
      </c>
      <c r="C65" s="24">
        <v>16755.599224199999</v>
      </c>
      <c r="D65" s="24">
        <v>36659.956635399998</v>
      </c>
      <c r="E65" s="24">
        <v>19916.034413699999</v>
      </c>
      <c r="F65" s="24">
        <v>16441.451439199998</v>
      </c>
      <c r="G65" s="24">
        <v>36357.485852899998</v>
      </c>
    </row>
    <row r="66" spans="1:10" s="626" customFormat="1" ht="17.100000000000001" customHeight="1">
      <c r="A66" s="15" t="s">
        <v>112</v>
      </c>
      <c r="B66" s="24">
        <v>37554.2384944</v>
      </c>
      <c r="C66" s="24">
        <v>34194.414227699999</v>
      </c>
      <c r="D66" s="24">
        <v>71748.6527221</v>
      </c>
      <c r="E66" s="24">
        <v>38275.391534299997</v>
      </c>
      <c r="F66" s="24">
        <v>33943.348765800001</v>
      </c>
      <c r="G66" s="24">
        <v>72218.740300100006</v>
      </c>
    </row>
    <row r="67" spans="1:10" s="626" customFormat="1" ht="17.100000000000001" customHeight="1">
      <c r="A67" s="15" t="s">
        <v>113</v>
      </c>
      <c r="B67" s="24">
        <v>1734.4002399999999</v>
      </c>
      <c r="C67" s="24">
        <v>34619.731471599996</v>
      </c>
      <c r="D67" s="24">
        <v>36354.131711599999</v>
      </c>
      <c r="E67" s="24">
        <v>1681.27126</v>
      </c>
      <c r="F67" s="24">
        <v>34883.485081500003</v>
      </c>
      <c r="G67" s="24">
        <v>36564.756341500004</v>
      </c>
    </row>
    <row r="68" spans="1:10" s="626" customFormat="1" ht="20.100000000000001" customHeight="1">
      <c r="A68" s="39" t="s">
        <v>114</v>
      </c>
      <c r="B68" s="40">
        <v>64287.704243599997</v>
      </c>
      <c r="C68" s="40">
        <v>233553.72003159998</v>
      </c>
      <c r="D68" s="40">
        <v>297841.4242752</v>
      </c>
      <c r="E68" s="40">
        <v>66235.710679299998</v>
      </c>
      <c r="F68" s="40">
        <v>229472.56660470003</v>
      </c>
      <c r="G68" s="40">
        <v>295708.27728400001</v>
      </c>
    </row>
    <row r="69" spans="1:10" s="626" customFormat="1" ht="17.100000000000001" customHeight="1">
      <c r="A69" s="15" t="s">
        <v>115</v>
      </c>
      <c r="B69" s="24">
        <v>10632.945944999999</v>
      </c>
      <c r="C69" s="24">
        <v>49186.318964799997</v>
      </c>
      <c r="D69" s="24">
        <v>59819.264909799997</v>
      </c>
      <c r="E69" s="24">
        <v>10782.95033</v>
      </c>
      <c r="F69" s="24">
        <v>49226.154244999998</v>
      </c>
      <c r="G69" s="24">
        <v>60009.104574999998</v>
      </c>
    </row>
    <row r="70" spans="1:10" s="626" customFormat="1" ht="17.100000000000001" customHeight="1">
      <c r="A70" s="15" t="s">
        <v>116</v>
      </c>
      <c r="B70" s="24">
        <v>16136.744139300001</v>
      </c>
      <c r="C70" s="24">
        <v>46887.027969399998</v>
      </c>
      <c r="D70" s="24">
        <v>63023.772108699995</v>
      </c>
      <c r="E70" s="24">
        <v>17286.994013399999</v>
      </c>
      <c r="F70" s="24">
        <v>41715.7414145</v>
      </c>
      <c r="G70" s="24">
        <v>59002.735427899999</v>
      </c>
    </row>
    <row r="71" spans="1:10" s="626" customFormat="1" ht="17.100000000000001" customHeight="1">
      <c r="A71" s="36" t="s">
        <v>117</v>
      </c>
      <c r="B71" s="24">
        <v>21839.404740499998</v>
      </c>
      <c r="C71" s="24">
        <v>41840.853357499996</v>
      </c>
      <c r="D71" s="24">
        <v>63680.258097999991</v>
      </c>
      <c r="E71" s="24">
        <v>22115.435660499999</v>
      </c>
      <c r="F71" s="24">
        <v>41724.896312899997</v>
      </c>
      <c r="G71" s="24">
        <v>63840.331973399996</v>
      </c>
    </row>
    <row r="72" spans="1:10" s="626" customFormat="1" ht="17.100000000000001" customHeight="1">
      <c r="A72" s="15" t="s">
        <v>118</v>
      </c>
      <c r="B72" s="24">
        <v>6218.8201499999996</v>
      </c>
      <c r="C72" s="24">
        <v>19557.846271300001</v>
      </c>
      <c r="D72" s="24">
        <v>25776.6664213</v>
      </c>
      <c r="E72" s="24">
        <v>6451.33752</v>
      </c>
      <c r="F72" s="24">
        <v>19619.5843069</v>
      </c>
      <c r="G72" s="24">
        <v>26070.921826900001</v>
      </c>
    </row>
    <row r="73" spans="1:10" s="626" customFormat="1" ht="17.100000000000001" customHeight="1">
      <c r="A73" s="15" t="s">
        <v>119</v>
      </c>
      <c r="B73" s="24">
        <v>5968.4906988000002</v>
      </c>
      <c r="C73" s="24">
        <v>43847.422498400003</v>
      </c>
      <c r="D73" s="24">
        <v>49815.913197200003</v>
      </c>
      <c r="E73" s="24">
        <v>6121.9485703999999</v>
      </c>
      <c r="F73" s="24">
        <v>44502.849685200003</v>
      </c>
      <c r="G73" s="24">
        <v>50624.798255600006</v>
      </c>
    </row>
    <row r="74" spans="1:10" s="626" customFormat="1" ht="17.100000000000001" customHeight="1">
      <c r="A74" s="15" t="s">
        <v>120</v>
      </c>
      <c r="B74" s="24">
        <v>3491.2985699999999</v>
      </c>
      <c r="C74" s="24">
        <v>32234.250970199999</v>
      </c>
      <c r="D74" s="24">
        <v>35725.549540200002</v>
      </c>
      <c r="E74" s="24">
        <v>3477.0445850000001</v>
      </c>
      <c r="F74" s="24">
        <v>32683.3406402</v>
      </c>
      <c r="G74" s="24">
        <v>36160.3852252</v>
      </c>
      <c r="J74" s="627"/>
    </row>
    <row r="75" spans="1:10" s="626" customFormat="1" ht="20.100000000000001" customHeight="1">
      <c r="A75" s="39" t="s">
        <v>121</v>
      </c>
      <c r="B75" s="40">
        <v>29594.066115599999</v>
      </c>
      <c r="C75" s="40">
        <v>133068.5087682</v>
      </c>
      <c r="D75" s="40">
        <v>162662.57488380003</v>
      </c>
      <c r="E75" s="40">
        <v>44395.524091200001</v>
      </c>
      <c r="F75" s="40">
        <v>125286.39757819999</v>
      </c>
      <c r="G75" s="40">
        <v>169681.92166939998</v>
      </c>
      <c r="J75" s="627"/>
    </row>
    <row r="76" spans="1:10" s="626" customFormat="1" ht="17.100000000000001" customHeight="1">
      <c r="A76" s="15" t="s">
        <v>122</v>
      </c>
      <c r="B76" s="24">
        <v>5518.6273620000002</v>
      </c>
      <c r="C76" s="24">
        <v>35415.142935900003</v>
      </c>
      <c r="D76" s="24">
        <v>40933.770297900002</v>
      </c>
      <c r="E76" s="24">
        <v>5332.4700487999999</v>
      </c>
      <c r="F76" s="24">
        <v>35436.3283945</v>
      </c>
      <c r="G76" s="24">
        <v>40768.798443300002</v>
      </c>
      <c r="J76" s="627"/>
    </row>
    <row r="77" spans="1:10" s="626" customFormat="1" ht="17.100000000000001" customHeight="1">
      <c r="A77" s="15" t="s">
        <v>1166</v>
      </c>
      <c r="B77" s="24">
        <v>13915.2008931</v>
      </c>
      <c r="C77" s="24">
        <v>22021.448124800001</v>
      </c>
      <c r="D77" s="24">
        <v>35936.649017900003</v>
      </c>
      <c r="E77" s="24">
        <v>14123.552789900001</v>
      </c>
      <c r="F77" s="24">
        <v>22774.473737299999</v>
      </c>
      <c r="G77" s="24">
        <v>36898.026527199996</v>
      </c>
      <c r="J77" s="45"/>
    </row>
    <row r="78" spans="1:10" s="626" customFormat="1" ht="17.100000000000001" customHeight="1">
      <c r="A78" s="15" t="s">
        <v>124</v>
      </c>
      <c r="B78" s="24">
        <v>3314.0681275000002</v>
      </c>
      <c r="C78" s="24">
        <v>38176.589694299997</v>
      </c>
      <c r="D78" s="24">
        <v>41490.6578218</v>
      </c>
      <c r="E78" s="24">
        <v>3755.4562812999998</v>
      </c>
      <c r="F78" s="24">
        <v>37823.607157699997</v>
      </c>
      <c r="G78" s="24">
        <v>41579.063438999998</v>
      </c>
      <c r="J78" s="628"/>
    </row>
    <row r="79" spans="1:10" s="626" customFormat="1" ht="17.100000000000001" customHeight="1">
      <c r="A79" s="15" t="s">
        <v>125</v>
      </c>
      <c r="B79" s="24">
        <v>6846.1697329999997</v>
      </c>
      <c r="C79" s="24">
        <v>37455.3280132</v>
      </c>
      <c r="D79" s="24">
        <v>44301.497746200002</v>
      </c>
      <c r="E79" s="24">
        <v>21184.044971200001</v>
      </c>
      <c r="F79" s="24">
        <v>29251.988288699999</v>
      </c>
      <c r="G79" s="24">
        <v>50436.033259899996</v>
      </c>
      <c r="J79" s="627"/>
    </row>
    <row r="80" spans="1:10" s="626" customFormat="1" ht="20.100000000000001" customHeight="1">
      <c r="A80" s="39" t="s">
        <v>126</v>
      </c>
      <c r="B80" s="40">
        <v>103659.0770606</v>
      </c>
      <c r="C80" s="40">
        <v>273149.86647279997</v>
      </c>
      <c r="D80" s="40">
        <v>376808.94353339996</v>
      </c>
      <c r="E80" s="40">
        <v>103566.62309269999</v>
      </c>
      <c r="F80" s="40">
        <v>275506.54100299999</v>
      </c>
      <c r="G80" s="40">
        <v>379073.16409570002</v>
      </c>
      <c r="J80" s="627"/>
    </row>
    <row r="81" spans="1:10" s="626" customFormat="1" ht="17.100000000000001" customHeight="1">
      <c r="A81" s="15" t="s">
        <v>127</v>
      </c>
      <c r="B81" s="24">
        <v>16353.1764805</v>
      </c>
      <c r="C81" s="24">
        <v>40111.450181599997</v>
      </c>
      <c r="D81" s="24">
        <v>56464.626662099996</v>
      </c>
      <c r="E81" s="24">
        <v>16812.0178414</v>
      </c>
      <c r="F81" s="24">
        <v>41069.408539399999</v>
      </c>
      <c r="G81" s="24">
        <v>57881.426380799996</v>
      </c>
      <c r="J81" s="627"/>
    </row>
    <row r="82" spans="1:10" s="626" customFormat="1" ht="17.100000000000001" customHeight="1">
      <c r="A82" s="15" t="s">
        <v>128</v>
      </c>
      <c r="B82" s="24">
        <v>9539.9855640999995</v>
      </c>
      <c r="C82" s="24">
        <v>30959.973314999999</v>
      </c>
      <c r="D82" s="24">
        <v>40499.958879099999</v>
      </c>
      <c r="E82" s="24">
        <v>9246.1504599</v>
      </c>
      <c r="F82" s="24">
        <v>31244.302221400001</v>
      </c>
      <c r="G82" s="24">
        <v>40490.452681299997</v>
      </c>
    </row>
    <row r="83" spans="1:10" s="626" customFormat="1" ht="17.100000000000001" customHeight="1">
      <c r="A83" s="15" t="s">
        <v>129</v>
      </c>
      <c r="B83" s="24">
        <v>14896.646486600001</v>
      </c>
      <c r="C83" s="24">
        <v>27407.399741900001</v>
      </c>
      <c r="D83" s="24">
        <v>42304.046228500003</v>
      </c>
      <c r="E83" s="24">
        <v>15160.875402899999</v>
      </c>
      <c r="F83" s="24">
        <v>27865.213392199999</v>
      </c>
      <c r="G83" s="24">
        <v>43026.088795099997</v>
      </c>
    </row>
    <row r="84" spans="1:10" s="626" customFormat="1" ht="17.100000000000001" customHeight="1">
      <c r="A84" s="15" t="s">
        <v>130</v>
      </c>
      <c r="B84" s="24">
        <v>13039.1507133</v>
      </c>
      <c r="C84" s="24">
        <v>33286.954062600002</v>
      </c>
      <c r="D84" s="24">
        <v>46326.104775899999</v>
      </c>
      <c r="E84" s="24">
        <v>12790.854574999999</v>
      </c>
      <c r="F84" s="24">
        <v>33523.821532900001</v>
      </c>
      <c r="G84" s="24">
        <v>46314.676107899999</v>
      </c>
    </row>
    <row r="85" spans="1:10" s="626" customFormat="1" ht="17.100000000000001" customHeight="1">
      <c r="A85" s="15" t="s">
        <v>131</v>
      </c>
      <c r="B85" s="24">
        <v>20656.956458600001</v>
      </c>
      <c r="C85" s="24">
        <v>37976.591183700002</v>
      </c>
      <c r="D85" s="24">
        <v>58633.547642300007</v>
      </c>
      <c r="E85" s="24">
        <v>20175.363950800001</v>
      </c>
      <c r="F85" s="24">
        <v>37998.1054325</v>
      </c>
      <c r="G85" s="24">
        <v>58173.469383300006</v>
      </c>
    </row>
    <row r="86" spans="1:10" s="626" customFormat="1" ht="17.100000000000001" customHeight="1">
      <c r="A86" s="36" t="s">
        <v>132</v>
      </c>
      <c r="B86" s="24">
        <v>5411.4974161</v>
      </c>
      <c r="C86" s="24">
        <v>20673.505622500001</v>
      </c>
      <c r="D86" s="24">
        <v>26085.0030386</v>
      </c>
      <c r="E86" s="24">
        <v>5156.6956684999996</v>
      </c>
      <c r="F86" s="24">
        <v>20449.643136999999</v>
      </c>
      <c r="G86" s="24">
        <v>25606.3388055</v>
      </c>
    </row>
    <row r="87" spans="1:10" s="626" customFormat="1" ht="17.100000000000001" customHeight="1">
      <c r="A87" s="36" t="s">
        <v>133</v>
      </c>
      <c r="B87" s="24">
        <v>22915.5689914</v>
      </c>
      <c r="C87" s="24">
        <v>54062.026238099999</v>
      </c>
      <c r="D87" s="24">
        <v>76977.595229500002</v>
      </c>
      <c r="E87" s="24">
        <v>23469.607604199999</v>
      </c>
      <c r="F87" s="24">
        <v>54840.149897000003</v>
      </c>
      <c r="G87" s="24">
        <v>78309.757501200002</v>
      </c>
    </row>
    <row r="88" spans="1:10" s="626" customFormat="1" ht="17.100000000000001" customHeight="1">
      <c r="A88" s="15" t="s">
        <v>134</v>
      </c>
      <c r="B88" s="24">
        <v>846.09495000000004</v>
      </c>
      <c r="C88" s="24">
        <v>28671.966127399999</v>
      </c>
      <c r="D88" s="24">
        <v>29518.061077399998</v>
      </c>
      <c r="E88" s="24">
        <v>755.05759</v>
      </c>
      <c r="F88" s="24">
        <v>28515.896850599998</v>
      </c>
      <c r="G88" s="24">
        <v>29270.954440599999</v>
      </c>
    </row>
    <row r="89" spans="1:10" s="626" customFormat="1" ht="5.0999999999999996" customHeight="1">
      <c r="A89" s="15"/>
      <c r="B89" s="24"/>
      <c r="C89" s="24"/>
      <c r="D89" s="24"/>
      <c r="E89" s="24"/>
      <c r="F89" s="24"/>
      <c r="G89" s="24"/>
    </row>
    <row r="90" spans="1:10" s="626" customFormat="1" ht="20.100000000000001" customHeight="1">
      <c r="A90" s="28" t="s">
        <v>61</v>
      </c>
      <c r="B90" s="29">
        <v>1220480.0304819001</v>
      </c>
      <c r="C90" s="29">
        <v>2511647.5963104996</v>
      </c>
      <c r="D90" s="29">
        <v>3732127.6267923997</v>
      </c>
      <c r="E90" s="29">
        <v>1242665.0964346998</v>
      </c>
      <c r="F90" s="29">
        <v>2497096.7456177003</v>
      </c>
      <c r="G90" s="29">
        <v>3739761.8420524001</v>
      </c>
    </row>
    <row r="91" spans="1:10" s="626" customFormat="1">
      <c r="A91" s="48" t="s">
        <v>135</v>
      </c>
      <c r="B91" s="48"/>
      <c r="C91" s="48"/>
      <c r="D91" s="48"/>
      <c r="E91" s="48"/>
      <c r="F91" s="48"/>
      <c r="G91" s="48"/>
    </row>
    <row r="92" spans="1:10">
      <c r="A92" s="48" t="s">
        <v>1212</v>
      </c>
      <c r="B92" s="48"/>
      <c r="C92" s="48"/>
      <c r="D92" s="48"/>
      <c r="E92" s="48"/>
      <c r="F92" s="48"/>
      <c r="G92" s="48"/>
    </row>
    <row r="93" spans="1:10">
      <c r="A93" s="48" t="s">
        <v>1213</v>
      </c>
      <c r="B93" s="48"/>
      <c r="C93" s="48"/>
      <c r="D93" s="48"/>
      <c r="E93" s="48"/>
      <c r="F93" s="48"/>
      <c r="G93" s="48"/>
    </row>
  </sheetData>
  <mergeCells count="13">
    <mergeCell ref="A47:G47"/>
    <mergeCell ref="A48:G48"/>
    <mergeCell ref="A49:G49"/>
    <mergeCell ref="A51:A52"/>
    <mergeCell ref="B51:D51"/>
    <mergeCell ref="E51:G51"/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7" orientation="portrait" r:id="rId1"/>
  <headerFooter>
    <oddFooter>&amp;C&amp;"Maiandra GD,Regular"&amp;9&amp;P</oddFooter>
  </headerFooter>
  <rowBreaks count="1" manualBreakCount="1">
    <brk id="45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>
  <dimension ref="A1:J24"/>
  <sheetViews>
    <sheetView view="pageBreakPreview" zoomScale="60" workbookViewId="0">
      <selection activeCell="S17" sqref="S17"/>
    </sheetView>
  </sheetViews>
  <sheetFormatPr defaultRowHeight="12.75"/>
  <cols>
    <col min="1" max="1" width="21.5703125" style="629" customWidth="1"/>
    <col min="2" max="7" width="11.7109375" style="629" customWidth="1"/>
    <col min="8" max="16384" width="9.140625" style="629"/>
  </cols>
  <sheetData>
    <row r="1" spans="1:10" s="626" customFormat="1" ht="15" customHeight="1">
      <c r="A1" s="15"/>
      <c r="B1" s="15"/>
      <c r="C1" s="15"/>
      <c r="D1" s="15"/>
      <c r="E1" s="15"/>
      <c r="F1" s="15"/>
      <c r="G1" s="34" t="s">
        <v>1583</v>
      </c>
    </row>
    <row r="2" spans="1:10" s="626" customFormat="1" ht="17.100000000000001" customHeight="1">
      <c r="A2" s="937" t="s">
        <v>1577</v>
      </c>
      <c r="B2" s="937"/>
      <c r="C2" s="937"/>
      <c r="D2" s="937"/>
      <c r="E2" s="937"/>
      <c r="F2" s="937"/>
      <c r="G2" s="937"/>
    </row>
    <row r="3" spans="1:10" s="626" customFormat="1" ht="17.100000000000001" customHeight="1">
      <c r="A3" s="938" t="s">
        <v>56</v>
      </c>
      <c r="B3" s="938"/>
      <c r="C3" s="938"/>
      <c r="D3" s="938"/>
      <c r="E3" s="938"/>
      <c r="F3" s="938"/>
      <c r="G3" s="938"/>
    </row>
    <row r="4" spans="1:10" s="626" customFormat="1" ht="17.100000000000001" customHeight="1">
      <c r="A4" s="933" t="s">
        <v>49</v>
      </c>
      <c r="B4" s="933"/>
      <c r="C4" s="933"/>
      <c r="D4" s="933"/>
      <c r="E4" s="933"/>
      <c r="F4" s="933"/>
      <c r="G4" s="933"/>
    </row>
    <row r="5" spans="1:10" s="626" customFormat="1" ht="17.100000000000001" customHeight="1">
      <c r="A5" s="15"/>
      <c r="B5" s="15"/>
      <c r="C5" s="15"/>
      <c r="D5" s="15"/>
      <c r="E5" s="934" t="s">
        <v>57</v>
      </c>
      <c r="F5" s="934"/>
      <c r="G5" s="934"/>
    </row>
    <row r="6" spans="1:10" s="626" customFormat="1">
      <c r="A6" s="939" t="s">
        <v>58</v>
      </c>
      <c r="B6" s="941" t="s">
        <v>4</v>
      </c>
      <c r="C6" s="942"/>
      <c r="D6" s="943"/>
      <c r="E6" s="941" t="s">
        <v>5</v>
      </c>
      <c r="F6" s="942"/>
      <c r="G6" s="943"/>
    </row>
    <row r="7" spans="1:10" s="626" customFormat="1">
      <c r="A7" s="940"/>
      <c r="B7" s="18" t="s">
        <v>59</v>
      </c>
      <c r="C7" s="18" t="s">
        <v>60</v>
      </c>
      <c r="D7" s="18" t="s">
        <v>61</v>
      </c>
      <c r="E7" s="18" t="s">
        <v>59</v>
      </c>
      <c r="F7" s="18" t="s">
        <v>60</v>
      </c>
      <c r="G7" s="18" t="s">
        <v>61</v>
      </c>
    </row>
    <row r="8" spans="1:10" s="626" customFormat="1" ht="5.0999999999999996" customHeight="1">
      <c r="A8" s="36"/>
      <c r="B8" s="37"/>
      <c r="C8" s="37"/>
      <c r="D8" s="37"/>
      <c r="E8" s="37"/>
      <c r="F8" s="37"/>
      <c r="G8" s="37"/>
      <c r="I8" s="627"/>
    </row>
    <row r="9" spans="1:10" s="626" customFormat="1" ht="36.75" customHeight="1">
      <c r="A9" s="39" t="s">
        <v>62</v>
      </c>
      <c r="B9" s="40">
        <v>215737.42255769999</v>
      </c>
      <c r="C9" s="40" t="s">
        <v>43</v>
      </c>
      <c r="D9" s="40">
        <v>215737.42255769999</v>
      </c>
      <c r="E9" s="40">
        <v>236519.47332970001</v>
      </c>
      <c r="F9" s="40" t="s">
        <v>43</v>
      </c>
      <c r="G9" s="40">
        <v>236519.47332970001</v>
      </c>
      <c r="I9" s="41"/>
    </row>
    <row r="10" spans="1:10" s="626" customFormat="1" ht="36.75" customHeight="1">
      <c r="A10" s="15" t="s">
        <v>66</v>
      </c>
      <c r="B10" s="24">
        <v>215737.42255769999</v>
      </c>
      <c r="C10" s="24" t="s">
        <v>43</v>
      </c>
      <c r="D10" s="24">
        <v>215737.42255769999</v>
      </c>
      <c r="E10" s="24">
        <v>236519.47332970001</v>
      </c>
      <c r="F10" s="24" t="s">
        <v>43</v>
      </c>
      <c r="G10" s="24">
        <v>236519.47332970001</v>
      </c>
    </row>
    <row r="11" spans="1:10" s="626" customFormat="1" ht="36.75" customHeight="1">
      <c r="A11" s="39" t="s">
        <v>74</v>
      </c>
      <c r="B11" s="43">
        <v>3389360.6942708003</v>
      </c>
      <c r="C11" s="43" t="s">
        <v>43</v>
      </c>
      <c r="D11" s="43">
        <v>3389360.6942708003</v>
      </c>
      <c r="E11" s="43">
        <v>3351725.9726511999</v>
      </c>
      <c r="F11" s="43" t="s">
        <v>43</v>
      </c>
      <c r="G11" s="43">
        <v>3351725.9726511999</v>
      </c>
      <c r="I11" s="44"/>
    </row>
    <row r="12" spans="1:10" s="626" customFormat="1" ht="36.75" customHeight="1">
      <c r="A12" s="15" t="s">
        <v>75</v>
      </c>
      <c r="B12" s="24">
        <v>3368708.7342619002</v>
      </c>
      <c r="C12" s="24" t="s">
        <v>43</v>
      </c>
      <c r="D12" s="24">
        <v>3368708.7342619002</v>
      </c>
      <c r="E12" s="24">
        <v>3332695.6207566001</v>
      </c>
      <c r="F12" s="24" t="s">
        <v>43</v>
      </c>
      <c r="G12" s="24">
        <v>3332695.6207566001</v>
      </c>
      <c r="I12" s="628"/>
    </row>
    <row r="13" spans="1:10" s="626" customFormat="1" ht="36.75" customHeight="1">
      <c r="A13" s="15" t="s">
        <v>83</v>
      </c>
      <c r="B13" s="24">
        <v>20651.960008900001</v>
      </c>
      <c r="C13" s="24" t="s">
        <v>43</v>
      </c>
      <c r="D13" s="24">
        <v>20651.960008900001</v>
      </c>
      <c r="E13" s="24">
        <v>19030.3518946</v>
      </c>
      <c r="F13" s="24" t="s">
        <v>43</v>
      </c>
      <c r="G13" s="24">
        <v>19030.3518946</v>
      </c>
    </row>
    <row r="14" spans="1:10" s="626" customFormat="1" ht="36.75" customHeight="1">
      <c r="A14" s="39" t="s">
        <v>88</v>
      </c>
      <c r="B14" s="40">
        <v>3450.3853450000001</v>
      </c>
      <c r="C14" s="40" t="s">
        <v>43</v>
      </c>
      <c r="D14" s="40">
        <v>3450.3853450000001</v>
      </c>
      <c r="E14" s="40">
        <v>3475.6250390999999</v>
      </c>
      <c r="F14" s="40" t="s">
        <v>43</v>
      </c>
      <c r="G14" s="40">
        <v>3475.6250390999999</v>
      </c>
    </row>
    <row r="15" spans="1:10" s="626" customFormat="1" ht="36.75" customHeight="1">
      <c r="A15" s="15" t="s">
        <v>93</v>
      </c>
      <c r="B15" s="24">
        <v>3450.3853450000001</v>
      </c>
      <c r="C15" s="24" t="s">
        <v>43</v>
      </c>
      <c r="D15" s="24">
        <v>3450.3853450000001</v>
      </c>
      <c r="E15" s="24">
        <v>3475.6250390999999</v>
      </c>
      <c r="F15" s="24" t="s">
        <v>43</v>
      </c>
      <c r="G15" s="24">
        <v>3475.6250390999999</v>
      </c>
      <c r="I15" s="628"/>
    </row>
    <row r="16" spans="1:10" s="626" customFormat="1" ht="36.75" customHeight="1">
      <c r="A16" s="39" t="s">
        <v>105</v>
      </c>
      <c r="B16" s="40">
        <v>2545.7938316999998</v>
      </c>
      <c r="C16" s="40" t="s">
        <v>43</v>
      </c>
      <c r="D16" s="40">
        <v>2545.7938316999998</v>
      </c>
      <c r="E16" s="40">
        <v>2630.6069613</v>
      </c>
      <c r="F16" s="40" t="s">
        <v>43</v>
      </c>
      <c r="G16" s="40">
        <v>2630.6069613</v>
      </c>
      <c r="J16" s="44"/>
    </row>
    <row r="17" spans="1:10" s="626" customFormat="1" ht="36.75" customHeight="1">
      <c r="A17" s="15" t="s">
        <v>106</v>
      </c>
      <c r="B17" s="24">
        <v>2545.7938316999998</v>
      </c>
      <c r="C17" s="24" t="s">
        <v>43</v>
      </c>
      <c r="D17" s="24">
        <v>2545.7938316999998</v>
      </c>
      <c r="E17" s="24">
        <v>2630.6069613</v>
      </c>
      <c r="F17" s="24" t="s">
        <v>43</v>
      </c>
      <c r="G17" s="24">
        <v>2630.6069613</v>
      </c>
      <c r="J17" s="628"/>
    </row>
    <row r="18" spans="1:10" s="626" customFormat="1" ht="36.75" customHeight="1">
      <c r="A18" s="39" t="s">
        <v>121</v>
      </c>
      <c r="B18" s="40">
        <v>8154.7072334000004</v>
      </c>
      <c r="C18" s="40" t="s">
        <v>43</v>
      </c>
      <c r="D18" s="40">
        <v>8154.7072334000004</v>
      </c>
      <c r="E18" s="40">
        <v>9010.8761352000001</v>
      </c>
      <c r="F18" s="40" t="s">
        <v>43</v>
      </c>
      <c r="G18" s="40">
        <v>9010.8761352000001</v>
      </c>
      <c r="J18" s="627"/>
    </row>
    <row r="19" spans="1:10" s="626" customFormat="1" ht="36.75" customHeight="1">
      <c r="A19" s="15" t="s">
        <v>125</v>
      </c>
      <c r="B19" s="24">
        <v>8154.7072334000004</v>
      </c>
      <c r="C19" s="24" t="s">
        <v>43</v>
      </c>
      <c r="D19" s="24">
        <v>8154.7072334000004</v>
      </c>
      <c r="E19" s="24">
        <v>9010.8761352000001</v>
      </c>
      <c r="F19" s="24" t="s">
        <v>43</v>
      </c>
      <c r="G19" s="24">
        <v>9010.8761352000001</v>
      </c>
      <c r="J19" s="627"/>
    </row>
    <row r="20" spans="1:10" s="626" customFormat="1" ht="5.0999999999999996" customHeight="1">
      <c r="A20" s="15"/>
      <c r="B20" s="24"/>
      <c r="C20" s="24"/>
      <c r="D20" s="24"/>
      <c r="E20" s="24"/>
      <c r="F20" s="24"/>
      <c r="G20" s="24"/>
    </row>
    <row r="21" spans="1:10" s="626" customFormat="1" ht="20.100000000000001" customHeight="1">
      <c r="A21" s="28" t="s">
        <v>61</v>
      </c>
      <c r="B21" s="29">
        <v>3619249.0032386002</v>
      </c>
      <c r="C21" s="29" t="s">
        <v>43</v>
      </c>
      <c r="D21" s="29">
        <v>3619249.0032386002</v>
      </c>
      <c r="E21" s="29">
        <v>3603362.5541165001</v>
      </c>
      <c r="F21" s="29" t="s">
        <v>43</v>
      </c>
      <c r="G21" s="29">
        <v>3603362.5541165001</v>
      </c>
    </row>
    <row r="22" spans="1:10" s="626" customFormat="1">
      <c r="A22" s="48" t="s">
        <v>135</v>
      </c>
      <c r="B22" s="48"/>
      <c r="C22" s="48"/>
      <c r="D22" s="48"/>
      <c r="E22" s="48"/>
      <c r="F22" s="48"/>
      <c r="G22" s="48"/>
    </row>
    <row r="23" spans="1:10">
      <c r="A23" s="48" t="s">
        <v>1212</v>
      </c>
      <c r="B23" s="48"/>
      <c r="C23" s="48"/>
      <c r="D23" s="48"/>
      <c r="E23" s="48"/>
      <c r="F23" s="48"/>
      <c r="G23" s="48"/>
    </row>
    <row r="24" spans="1:10">
      <c r="A24" s="48" t="s">
        <v>1213</v>
      </c>
      <c r="B24" s="48"/>
      <c r="C24" s="48"/>
      <c r="D24" s="48"/>
      <c r="E24" s="48"/>
      <c r="F24" s="48"/>
      <c r="G24" s="48"/>
    </row>
  </sheetData>
  <mergeCells count="7"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9" orientation="portrait" r:id="rId1"/>
  <headerFooter>
    <oddFooter>&amp;C&amp;"Maiandra GD,Regular"&amp;9&amp;P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topLeftCell="A70" zoomScale="60" workbookViewId="0">
      <selection activeCell="S17" sqref="S17"/>
    </sheetView>
  </sheetViews>
  <sheetFormatPr defaultRowHeight="12.75"/>
  <cols>
    <col min="1" max="1" width="21.5703125" style="629" customWidth="1"/>
    <col min="2" max="7" width="11.7109375" style="629" customWidth="1"/>
    <col min="8" max="16384" width="9.140625" style="629"/>
  </cols>
  <sheetData>
    <row r="1" spans="1:9" s="626" customFormat="1" ht="15" customHeight="1">
      <c r="A1" s="15"/>
      <c r="B1" s="15"/>
      <c r="C1" s="15"/>
      <c r="D1" s="15"/>
      <c r="E1" s="15"/>
      <c r="F1" s="15"/>
      <c r="G1" s="34" t="s">
        <v>1584</v>
      </c>
    </row>
    <row r="2" spans="1:9" s="626" customFormat="1" ht="17.100000000000001" customHeight="1">
      <c r="A2" s="937" t="s">
        <v>1577</v>
      </c>
      <c r="B2" s="937"/>
      <c r="C2" s="937"/>
      <c r="D2" s="937"/>
      <c r="E2" s="937"/>
      <c r="F2" s="937"/>
      <c r="G2" s="937"/>
    </row>
    <row r="3" spans="1:9" s="626" customFormat="1" ht="17.100000000000001" customHeight="1">
      <c r="A3" s="938" t="s">
        <v>56</v>
      </c>
      <c r="B3" s="938"/>
      <c r="C3" s="938"/>
      <c r="D3" s="938"/>
      <c r="E3" s="938"/>
      <c r="F3" s="938"/>
      <c r="G3" s="938"/>
    </row>
    <row r="4" spans="1:9" s="626" customFormat="1" ht="17.100000000000001" customHeight="1">
      <c r="A4" s="933" t="s">
        <v>51</v>
      </c>
      <c r="B4" s="933"/>
      <c r="C4" s="933"/>
      <c r="D4" s="933"/>
      <c r="E4" s="933"/>
      <c r="F4" s="933"/>
      <c r="G4" s="933"/>
    </row>
    <row r="5" spans="1:9" s="626" customFormat="1" ht="17.100000000000001" customHeight="1">
      <c r="A5" s="15"/>
      <c r="B5" s="15"/>
      <c r="C5" s="15"/>
      <c r="D5" s="15"/>
      <c r="E5" s="934" t="s">
        <v>57</v>
      </c>
      <c r="F5" s="934"/>
      <c r="G5" s="934"/>
    </row>
    <row r="6" spans="1:9" s="626" customFormat="1">
      <c r="A6" s="939" t="s">
        <v>58</v>
      </c>
      <c r="B6" s="941" t="s">
        <v>4</v>
      </c>
      <c r="C6" s="942"/>
      <c r="D6" s="943"/>
      <c r="E6" s="941" t="s">
        <v>5</v>
      </c>
      <c r="F6" s="942"/>
      <c r="G6" s="943"/>
    </row>
    <row r="7" spans="1:9" s="626" customFormat="1">
      <c r="A7" s="940"/>
      <c r="B7" s="18" t="s">
        <v>59</v>
      </c>
      <c r="C7" s="18" t="s">
        <v>60</v>
      </c>
      <c r="D7" s="18" t="s">
        <v>61</v>
      </c>
      <c r="E7" s="18" t="s">
        <v>59</v>
      </c>
      <c r="F7" s="18" t="s">
        <v>60</v>
      </c>
      <c r="G7" s="18" t="s">
        <v>61</v>
      </c>
    </row>
    <row r="8" spans="1:9" s="626" customFormat="1" ht="5.0999999999999996" customHeight="1">
      <c r="A8" s="36"/>
      <c r="B8" s="37"/>
      <c r="C8" s="37"/>
      <c r="D8" s="37"/>
      <c r="E8" s="37"/>
      <c r="F8" s="37"/>
      <c r="G8" s="37"/>
      <c r="I8" s="627"/>
    </row>
    <row r="9" spans="1:9" s="626" customFormat="1" ht="20.100000000000001" customHeight="1">
      <c r="A9" s="39" t="s">
        <v>62</v>
      </c>
      <c r="B9" s="40">
        <v>19057211.0828407</v>
      </c>
      <c r="C9" s="40">
        <v>1610373.7771871998</v>
      </c>
      <c r="D9" s="40">
        <v>20667584.860027898</v>
      </c>
      <c r="E9" s="40">
        <v>18413413.208600499</v>
      </c>
      <c r="F9" s="40">
        <v>1724526.2486410001</v>
      </c>
      <c r="G9" s="40">
        <v>20137939.457241498</v>
      </c>
      <c r="I9" s="41"/>
    </row>
    <row r="10" spans="1:9" s="626" customFormat="1" ht="17.100000000000001" customHeight="1">
      <c r="A10" s="15" t="s">
        <v>63</v>
      </c>
      <c r="B10" s="24">
        <v>14502.8961881</v>
      </c>
      <c r="C10" s="24">
        <v>2563.4484563000001</v>
      </c>
      <c r="D10" s="24">
        <v>17066.3446444</v>
      </c>
      <c r="E10" s="24">
        <v>14818.053370899999</v>
      </c>
      <c r="F10" s="24">
        <v>2468.0497102999998</v>
      </c>
      <c r="G10" s="24">
        <v>17286.103081199999</v>
      </c>
      <c r="I10" s="628"/>
    </row>
    <row r="11" spans="1:9" s="626" customFormat="1" ht="17.100000000000001" customHeight="1">
      <c r="A11" s="15" t="s">
        <v>64</v>
      </c>
      <c r="B11" s="24">
        <v>119506.07764629999</v>
      </c>
      <c r="C11" s="24">
        <v>111063.60667779999</v>
      </c>
      <c r="D11" s="24">
        <v>230569.68432409997</v>
      </c>
      <c r="E11" s="24">
        <v>117768.3326787</v>
      </c>
      <c r="F11" s="24">
        <v>112788.367104</v>
      </c>
      <c r="G11" s="24">
        <v>230556.69978269999</v>
      </c>
      <c r="I11" s="627"/>
    </row>
    <row r="12" spans="1:9" s="626" customFormat="1" ht="17.100000000000001" customHeight="1">
      <c r="A12" s="15" t="s">
        <v>65</v>
      </c>
      <c r="B12" s="24">
        <v>112224.16649230001</v>
      </c>
      <c r="C12" s="24">
        <v>52881.355473199998</v>
      </c>
      <c r="D12" s="24">
        <v>165105.5219655</v>
      </c>
      <c r="E12" s="24">
        <v>110130.9350828</v>
      </c>
      <c r="F12" s="24">
        <v>52610.174063300001</v>
      </c>
      <c r="G12" s="24">
        <v>162741.1091461</v>
      </c>
    </row>
    <row r="13" spans="1:9" s="626" customFormat="1" ht="17.100000000000001" customHeight="1">
      <c r="A13" s="15" t="s">
        <v>66</v>
      </c>
      <c r="B13" s="24">
        <v>17468856.879654799</v>
      </c>
      <c r="C13" s="24">
        <v>954554.2311037</v>
      </c>
      <c r="D13" s="24">
        <v>18423411.110758498</v>
      </c>
      <c r="E13" s="24">
        <v>16815896.686788499</v>
      </c>
      <c r="F13" s="24">
        <v>1029911.8056553</v>
      </c>
      <c r="G13" s="24">
        <v>17845808.4924438</v>
      </c>
    </row>
    <row r="14" spans="1:9" s="626" customFormat="1" ht="17.100000000000001" customHeight="1">
      <c r="A14" s="15" t="s">
        <v>67</v>
      </c>
      <c r="B14" s="24">
        <v>17039.109901399999</v>
      </c>
      <c r="C14" s="24" t="s">
        <v>43</v>
      </c>
      <c r="D14" s="24">
        <v>17039.109901399999</v>
      </c>
      <c r="E14" s="24">
        <v>16734.4752071</v>
      </c>
      <c r="F14" s="24" t="s">
        <v>43</v>
      </c>
      <c r="G14" s="24">
        <v>16734.4752071</v>
      </c>
    </row>
    <row r="15" spans="1:9" s="626" customFormat="1" ht="17.100000000000001" customHeight="1">
      <c r="A15" s="15" t="s">
        <v>68</v>
      </c>
      <c r="B15" s="24">
        <v>426956.5022552</v>
      </c>
      <c r="C15" s="24">
        <v>228878.3871656</v>
      </c>
      <c r="D15" s="24">
        <v>655834.88942080003</v>
      </c>
      <c r="E15" s="24">
        <v>421982.06459079997</v>
      </c>
      <c r="F15" s="24">
        <v>226568.2564484</v>
      </c>
      <c r="G15" s="24">
        <v>648550.32103919995</v>
      </c>
    </row>
    <row r="16" spans="1:9" s="626" customFormat="1" ht="17.100000000000001" customHeight="1">
      <c r="A16" s="15" t="s">
        <v>69</v>
      </c>
      <c r="B16" s="24">
        <v>235589.8062627</v>
      </c>
      <c r="C16" s="24">
        <v>68158.411825999996</v>
      </c>
      <c r="D16" s="24">
        <v>303748.21808869997</v>
      </c>
      <c r="E16" s="24">
        <v>246644.6152148</v>
      </c>
      <c r="F16" s="24">
        <v>107290.5559952</v>
      </c>
      <c r="G16" s="24">
        <v>353935.17121</v>
      </c>
    </row>
    <row r="17" spans="1:9" s="626" customFormat="1" ht="17.100000000000001" customHeight="1">
      <c r="A17" s="15" t="s">
        <v>70</v>
      </c>
      <c r="B17" s="24">
        <v>263675.6140995</v>
      </c>
      <c r="C17" s="24">
        <v>36423.226978899998</v>
      </c>
      <c r="D17" s="24">
        <v>300098.84107840003</v>
      </c>
      <c r="E17" s="24">
        <v>266695.84137149999</v>
      </c>
      <c r="F17" s="24">
        <v>36352.616705599998</v>
      </c>
      <c r="G17" s="24">
        <v>303048.45807709999</v>
      </c>
    </row>
    <row r="18" spans="1:9" s="626" customFormat="1" ht="17.100000000000001" customHeight="1">
      <c r="A18" s="15" t="s">
        <v>71</v>
      </c>
      <c r="B18" s="24">
        <v>17861.6345459</v>
      </c>
      <c r="C18" s="24">
        <v>803.34677220000003</v>
      </c>
      <c r="D18" s="24">
        <v>18664.981318099999</v>
      </c>
      <c r="E18" s="24">
        <v>17415.516086</v>
      </c>
      <c r="F18" s="24">
        <v>764.48176049999995</v>
      </c>
      <c r="G18" s="24">
        <v>18179.997846499999</v>
      </c>
      <c r="I18" s="627"/>
    </row>
    <row r="19" spans="1:9" s="626" customFormat="1" ht="17.100000000000001" customHeight="1">
      <c r="A19" s="15" t="s">
        <v>72</v>
      </c>
      <c r="B19" s="24">
        <v>90239.2849689</v>
      </c>
      <c r="C19" s="24">
        <v>44127.653353399997</v>
      </c>
      <c r="D19" s="24">
        <v>134366.9383223</v>
      </c>
      <c r="E19" s="24">
        <v>90363.0302906</v>
      </c>
      <c r="F19" s="24">
        <v>43826.175369999997</v>
      </c>
      <c r="G19" s="24">
        <v>134189.20566059998</v>
      </c>
      <c r="I19" s="627"/>
    </row>
    <row r="20" spans="1:9" s="626" customFormat="1" ht="17.100000000000001" customHeight="1">
      <c r="A20" s="15" t="s">
        <v>73</v>
      </c>
      <c r="B20" s="24">
        <v>290759.11082559999</v>
      </c>
      <c r="C20" s="24">
        <v>110920.1093801</v>
      </c>
      <c r="D20" s="24">
        <v>401679.22020569997</v>
      </c>
      <c r="E20" s="24">
        <v>294963.65791880002</v>
      </c>
      <c r="F20" s="24">
        <v>111945.76582840001</v>
      </c>
      <c r="G20" s="24">
        <v>406909.42374720005</v>
      </c>
      <c r="I20" s="627"/>
    </row>
    <row r="21" spans="1:9" s="626" customFormat="1" ht="20.100000000000001" customHeight="1">
      <c r="A21" s="39" t="s">
        <v>74</v>
      </c>
      <c r="B21" s="43">
        <v>65965873.115402102</v>
      </c>
      <c r="C21" s="43">
        <v>3163061.9933037008</v>
      </c>
      <c r="D21" s="43">
        <v>69128935.108705789</v>
      </c>
      <c r="E21" s="43">
        <v>64185672.197492108</v>
      </c>
      <c r="F21" s="43">
        <v>3119874.5985606001</v>
      </c>
      <c r="G21" s="43">
        <v>67305546.796052694</v>
      </c>
      <c r="I21" s="44"/>
    </row>
    <row r="22" spans="1:9" s="626" customFormat="1" ht="17.100000000000001" customHeight="1">
      <c r="A22" s="15" t="s">
        <v>75</v>
      </c>
      <c r="B22" s="24">
        <v>63205466.859215498</v>
      </c>
      <c r="C22" s="24">
        <v>1603464.1149015999</v>
      </c>
      <c r="D22" s="24">
        <v>64808930.9741171</v>
      </c>
      <c r="E22" s="24">
        <v>61468630.176917598</v>
      </c>
      <c r="F22" s="24">
        <v>1578750.9330957001</v>
      </c>
      <c r="G22" s="24">
        <v>63047381.110013299</v>
      </c>
      <c r="I22" s="628"/>
    </row>
    <row r="23" spans="1:9" s="626" customFormat="1" ht="17.100000000000001" customHeight="1">
      <c r="A23" s="15" t="s">
        <v>76</v>
      </c>
      <c r="B23" s="24">
        <v>235227.47128229999</v>
      </c>
      <c r="C23" s="24">
        <v>34772.125830600002</v>
      </c>
      <c r="D23" s="24">
        <v>269999.5971129</v>
      </c>
      <c r="E23" s="24">
        <v>223570.31645330001</v>
      </c>
      <c r="F23" s="24">
        <v>35787.467275000003</v>
      </c>
      <c r="G23" s="24">
        <v>259357.78372830001</v>
      </c>
      <c r="I23" s="627"/>
    </row>
    <row r="24" spans="1:9" s="626" customFormat="1" ht="17.100000000000001" customHeight="1">
      <c r="A24" s="15" t="s">
        <v>77</v>
      </c>
      <c r="B24" s="24">
        <v>438852.3546053</v>
      </c>
      <c r="C24" s="24">
        <v>592243.39622959995</v>
      </c>
      <c r="D24" s="24">
        <v>1031095.7508349</v>
      </c>
      <c r="E24" s="24">
        <v>429174.18045629998</v>
      </c>
      <c r="F24" s="24">
        <v>583986.07637449994</v>
      </c>
      <c r="G24" s="24">
        <v>1013160.2568307999</v>
      </c>
      <c r="I24" s="627"/>
    </row>
    <row r="25" spans="1:9" s="626" customFormat="1" ht="17.100000000000001" customHeight="1">
      <c r="A25" s="15" t="s">
        <v>78</v>
      </c>
      <c r="B25" s="24">
        <v>80016.983914500001</v>
      </c>
      <c r="C25" s="24">
        <v>9023.1260282999992</v>
      </c>
      <c r="D25" s="24">
        <v>89040.109942800002</v>
      </c>
      <c r="E25" s="24">
        <v>77902.6247917</v>
      </c>
      <c r="F25" s="24">
        <v>9133.1067877000005</v>
      </c>
      <c r="G25" s="24">
        <v>87035.731579400002</v>
      </c>
      <c r="I25" s="627"/>
    </row>
    <row r="26" spans="1:9" s="626" customFormat="1" ht="17.100000000000001" customHeight="1">
      <c r="A26" s="15" t="s">
        <v>79</v>
      </c>
      <c r="B26" s="24">
        <v>147855.5730377</v>
      </c>
      <c r="C26" s="24">
        <v>60045.075310300002</v>
      </c>
      <c r="D26" s="24">
        <v>207900.64834800002</v>
      </c>
      <c r="E26" s="24">
        <v>147114.41614720001</v>
      </c>
      <c r="F26" s="24">
        <v>59885.991863700001</v>
      </c>
      <c r="G26" s="24">
        <v>207000.40801090002</v>
      </c>
      <c r="I26" s="627"/>
    </row>
    <row r="27" spans="1:9" s="626" customFormat="1" ht="17.100000000000001" customHeight="1">
      <c r="A27" s="15" t="s">
        <v>80</v>
      </c>
      <c r="B27" s="24">
        <v>68246.866639500004</v>
      </c>
      <c r="C27" s="24">
        <v>42890.829591599999</v>
      </c>
      <c r="D27" s="24">
        <v>111137.69623110001</v>
      </c>
      <c r="E27" s="24">
        <v>65176.7588579</v>
      </c>
      <c r="F27" s="24">
        <v>43184.581509800002</v>
      </c>
      <c r="G27" s="24">
        <v>108361.3403677</v>
      </c>
    </row>
    <row r="28" spans="1:9" s="626" customFormat="1" ht="17.100000000000001" customHeight="1">
      <c r="A28" s="15" t="s">
        <v>81</v>
      </c>
      <c r="B28" s="24">
        <v>74969.529812099994</v>
      </c>
      <c r="C28" s="24">
        <v>15113.215353</v>
      </c>
      <c r="D28" s="24">
        <v>90082.745165100001</v>
      </c>
      <c r="E28" s="24">
        <v>75433.845952500007</v>
      </c>
      <c r="F28" s="24">
        <v>15166.7930084</v>
      </c>
      <c r="G28" s="24">
        <v>90600.638960900003</v>
      </c>
    </row>
    <row r="29" spans="1:9" s="626" customFormat="1" ht="17.100000000000001" customHeight="1">
      <c r="A29" s="15" t="s">
        <v>82</v>
      </c>
      <c r="B29" s="24">
        <v>46086.524305799998</v>
      </c>
      <c r="C29" s="24">
        <v>101064.15219350001</v>
      </c>
      <c r="D29" s="24">
        <v>147150.6764993</v>
      </c>
      <c r="E29" s="24">
        <v>46193.748065699998</v>
      </c>
      <c r="F29" s="24">
        <v>101746.3711914</v>
      </c>
      <c r="G29" s="24">
        <v>147940.11925709998</v>
      </c>
    </row>
    <row r="30" spans="1:9" s="626" customFormat="1" ht="17.100000000000001" customHeight="1">
      <c r="A30" s="15" t="s">
        <v>83</v>
      </c>
      <c r="B30" s="24">
        <v>1057938.7777336</v>
      </c>
      <c r="C30" s="24">
        <v>381176.29459010001</v>
      </c>
      <c r="D30" s="24">
        <v>1439115.0723236999</v>
      </c>
      <c r="E30" s="24">
        <v>1051768.6158274</v>
      </c>
      <c r="F30" s="24">
        <v>381409.9188176</v>
      </c>
      <c r="G30" s="24">
        <v>1433178.534645</v>
      </c>
    </row>
    <row r="31" spans="1:9" s="626" customFormat="1" ht="17.100000000000001" customHeight="1">
      <c r="A31" s="15" t="s">
        <v>84</v>
      </c>
      <c r="B31" s="24">
        <v>314458.50020329998</v>
      </c>
      <c r="C31" s="24">
        <v>201659.6269993</v>
      </c>
      <c r="D31" s="24">
        <v>516118.12720260001</v>
      </c>
      <c r="E31" s="24">
        <v>309336.97908419999</v>
      </c>
      <c r="F31" s="24">
        <v>192619.16810109999</v>
      </c>
      <c r="G31" s="24">
        <v>501956.14718530001</v>
      </c>
    </row>
    <row r="32" spans="1:9" s="626" customFormat="1" ht="17.100000000000001" customHeight="1">
      <c r="A32" s="36" t="s">
        <v>85</v>
      </c>
      <c r="B32" s="24">
        <v>62712.9913839</v>
      </c>
      <c r="C32" s="24">
        <v>9126.3432525999997</v>
      </c>
      <c r="D32" s="24">
        <v>71839.334636500003</v>
      </c>
      <c r="E32" s="24">
        <v>58742.712505099997</v>
      </c>
      <c r="F32" s="24">
        <v>8843.6657716999998</v>
      </c>
      <c r="G32" s="24">
        <v>67586.378276799995</v>
      </c>
    </row>
    <row r="33" spans="1:10" s="626" customFormat="1" ht="17.100000000000001" customHeight="1">
      <c r="A33" s="15" t="s">
        <v>86</v>
      </c>
      <c r="B33" s="24">
        <v>45709.772699000001</v>
      </c>
      <c r="C33" s="24">
        <v>26579.377441600001</v>
      </c>
      <c r="D33" s="24">
        <v>72289.150140600002</v>
      </c>
      <c r="E33" s="24">
        <v>43591.446332400003</v>
      </c>
      <c r="F33" s="24">
        <v>24227.519136499999</v>
      </c>
      <c r="G33" s="24">
        <v>67818.965468900002</v>
      </c>
    </row>
    <row r="34" spans="1:10" s="626" customFormat="1" ht="17.100000000000001" customHeight="1">
      <c r="A34" s="15" t="s">
        <v>87</v>
      </c>
      <c r="B34" s="24">
        <v>188330.9105696</v>
      </c>
      <c r="C34" s="24">
        <v>85904.315581600007</v>
      </c>
      <c r="D34" s="24">
        <v>274235.22615120001</v>
      </c>
      <c r="E34" s="24">
        <v>189036.3761008</v>
      </c>
      <c r="F34" s="24">
        <v>85133.005627499995</v>
      </c>
      <c r="G34" s="24">
        <v>274169.38172830001</v>
      </c>
    </row>
    <row r="35" spans="1:10" s="626" customFormat="1" ht="17.100000000000001" customHeight="1">
      <c r="A35" s="39" t="s">
        <v>88</v>
      </c>
      <c r="B35" s="40">
        <v>2233015.3402208998</v>
      </c>
      <c r="C35" s="40">
        <v>373457.31369769998</v>
      </c>
      <c r="D35" s="40">
        <v>2606472.6539185997</v>
      </c>
      <c r="E35" s="40">
        <v>2155133.5128456997</v>
      </c>
      <c r="F35" s="40">
        <v>374158.42325480003</v>
      </c>
      <c r="G35" s="40">
        <v>2529291.9361005002</v>
      </c>
    </row>
    <row r="36" spans="1:10" s="626" customFormat="1" ht="17.100000000000001" customHeight="1">
      <c r="A36" s="15" t="s">
        <v>89</v>
      </c>
      <c r="B36" s="24">
        <v>59290.239461500001</v>
      </c>
      <c r="C36" s="24">
        <v>40347.109000099998</v>
      </c>
      <c r="D36" s="24">
        <v>99637.348461599991</v>
      </c>
      <c r="E36" s="24">
        <v>61134.310576099997</v>
      </c>
      <c r="F36" s="24">
        <v>40867.0822262</v>
      </c>
      <c r="G36" s="24">
        <v>102001.39280229999</v>
      </c>
      <c r="I36" s="627"/>
    </row>
    <row r="37" spans="1:10" s="626" customFormat="1" ht="17.100000000000001" customHeight="1">
      <c r="A37" s="15" t="s">
        <v>90</v>
      </c>
      <c r="B37" s="24">
        <v>92547.114967500005</v>
      </c>
      <c r="C37" s="24">
        <v>21835.721272399998</v>
      </c>
      <c r="D37" s="24">
        <v>114382.8362399</v>
      </c>
      <c r="E37" s="24">
        <v>92215.541322100005</v>
      </c>
      <c r="F37" s="24">
        <v>21978.197087799999</v>
      </c>
      <c r="G37" s="24">
        <v>114193.7384099</v>
      </c>
      <c r="I37" s="627"/>
    </row>
    <row r="38" spans="1:10" s="626" customFormat="1" ht="17.100000000000001" customHeight="1">
      <c r="A38" s="15" t="s">
        <v>91</v>
      </c>
      <c r="B38" s="24">
        <v>556887.16873609996</v>
      </c>
      <c r="C38" s="24">
        <v>82411.018800599995</v>
      </c>
      <c r="D38" s="24">
        <v>639298.18753669993</v>
      </c>
      <c r="E38" s="24">
        <v>540479.09887089999</v>
      </c>
      <c r="F38" s="24">
        <v>81901.138363799997</v>
      </c>
      <c r="G38" s="24">
        <v>622380.23723470001</v>
      </c>
      <c r="I38" s="627"/>
    </row>
    <row r="39" spans="1:10" s="626" customFormat="1" ht="20.100000000000001" customHeight="1">
      <c r="A39" s="15" t="s">
        <v>92</v>
      </c>
      <c r="B39" s="24">
        <v>87557.352062499995</v>
      </c>
      <c r="C39" s="24">
        <v>32815.9764574</v>
      </c>
      <c r="D39" s="24">
        <v>120373.32851989999</v>
      </c>
      <c r="E39" s="24">
        <v>86362.4164361</v>
      </c>
      <c r="F39" s="24">
        <v>32615.664577200001</v>
      </c>
      <c r="G39" s="24">
        <v>118978.0810133</v>
      </c>
      <c r="I39" s="45"/>
    </row>
    <row r="40" spans="1:10" s="626" customFormat="1" ht="17.100000000000001" customHeight="1">
      <c r="A40" s="15" t="s">
        <v>93</v>
      </c>
      <c r="B40" s="24">
        <v>772092.00788239995</v>
      </c>
      <c r="C40" s="24">
        <v>86254.075081899995</v>
      </c>
      <c r="D40" s="24">
        <v>858346.08296429995</v>
      </c>
      <c r="E40" s="24">
        <v>749212.4354357</v>
      </c>
      <c r="F40" s="24">
        <v>85725.126958399997</v>
      </c>
      <c r="G40" s="24">
        <v>834937.56239410001</v>
      </c>
      <c r="I40" s="628"/>
    </row>
    <row r="41" spans="1:10" s="626" customFormat="1" ht="17.100000000000001" customHeight="1">
      <c r="A41" s="15" t="s">
        <v>94</v>
      </c>
      <c r="B41" s="24">
        <v>446868.2480586</v>
      </c>
      <c r="C41" s="24">
        <v>51855.8599025</v>
      </c>
      <c r="D41" s="24">
        <v>498724.1079611</v>
      </c>
      <c r="E41" s="24">
        <v>412491.0139582</v>
      </c>
      <c r="F41" s="24">
        <v>52504.416701000002</v>
      </c>
      <c r="G41" s="24">
        <v>464995.43065920001</v>
      </c>
      <c r="I41" s="627"/>
    </row>
    <row r="42" spans="1:10" s="626" customFormat="1" ht="17.100000000000001" customHeight="1">
      <c r="A42" s="15" t="s">
        <v>95</v>
      </c>
      <c r="B42" s="24">
        <v>38378.5871147</v>
      </c>
      <c r="C42" s="24">
        <v>2207.2753204999999</v>
      </c>
      <c r="D42" s="24">
        <v>40585.862435199997</v>
      </c>
      <c r="E42" s="24">
        <v>37593.713982300003</v>
      </c>
      <c r="F42" s="24">
        <v>2084.6144465000002</v>
      </c>
      <c r="G42" s="24">
        <v>39678.328428800007</v>
      </c>
      <c r="I42" s="627"/>
    </row>
    <row r="43" spans="1:10" s="626" customFormat="1" ht="17.100000000000001" customHeight="1">
      <c r="A43" s="15" t="s">
        <v>96</v>
      </c>
      <c r="B43" s="24">
        <v>19298.942230000001</v>
      </c>
      <c r="C43" s="24">
        <v>2255.4365662</v>
      </c>
      <c r="D43" s="24">
        <v>21554.378796199999</v>
      </c>
      <c r="E43" s="24">
        <v>14961.457111600001</v>
      </c>
      <c r="F43" s="24">
        <v>2122.4527861000001</v>
      </c>
      <c r="G43" s="24">
        <v>17083.909897699999</v>
      </c>
      <c r="I43" s="627"/>
    </row>
    <row r="44" spans="1:10" s="626" customFormat="1" ht="17.100000000000001" customHeight="1">
      <c r="A44" s="15" t="s">
        <v>97</v>
      </c>
      <c r="B44" s="24">
        <v>18112.928930499998</v>
      </c>
      <c r="C44" s="24">
        <v>4936.2123124</v>
      </c>
      <c r="D44" s="24">
        <v>23049.141242899997</v>
      </c>
      <c r="E44" s="24">
        <v>18901.878938599999</v>
      </c>
      <c r="F44" s="24">
        <v>4899.6833438000003</v>
      </c>
      <c r="G44" s="24">
        <v>23801.562282399998</v>
      </c>
    </row>
    <row r="45" spans="1:10" s="626" customFormat="1" ht="14.25" customHeight="1">
      <c r="A45" s="14" t="s">
        <v>98</v>
      </c>
      <c r="B45" s="46">
        <v>141982.75077710001</v>
      </c>
      <c r="C45" s="46">
        <v>48538.6289837</v>
      </c>
      <c r="D45" s="46">
        <v>190521.37976080002</v>
      </c>
      <c r="E45" s="46">
        <v>141781.64621410001</v>
      </c>
      <c r="F45" s="46">
        <v>49460.046763999999</v>
      </c>
      <c r="G45" s="46">
        <v>191241.69297810001</v>
      </c>
    </row>
    <row r="46" spans="1:10" s="626" customFormat="1">
      <c r="A46" s="36"/>
      <c r="B46" s="24"/>
      <c r="C46" s="24"/>
      <c r="D46" s="24"/>
      <c r="E46" s="24"/>
      <c r="F46" s="24"/>
      <c r="G46" s="34" t="s">
        <v>1585</v>
      </c>
      <c r="J46" s="627"/>
    </row>
    <row r="47" spans="1:10" s="626" customFormat="1" ht="17.100000000000001" customHeight="1">
      <c r="A47" s="937" t="s">
        <v>1577</v>
      </c>
      <c r="B47" s="937"/>
      <c r="C47" s="937"/>
      <c r="D47" s="937"/>
      <c r="E47" s="937"/>
      <c r="F47" s="937"/>
      <c r="G47" s="937"/>
      <c r="J47" s="41"/>
    </row>
    <row r="48" spans="1:10" s="626" customFormat="1" ht="17.100000000000001" customHeight="1">
      <c r="A48" s="938" t="s">
        <v>56</v>
      </c>
      <c r="B48" s="938"/>
      <c r="C48" s="938"/>
      <c r="D48" s="938"/>
      <c r="E48" s="938"/>
      <c r="F48" s="938"/>
      <c r="G48" s="938"/>
      <c r="J48" s="628"/>
    </row>
    <row r="49" spans="1:10" s="626" customFormat="1" ht="17.100000000000001" customHeight="1">
      <c r="A49" s="933" t="s">
        <v>51</v>
      </c>
      <c r="B49" s="933"/>
      <c r="C49" s="933"/>
      <c r="D49" s="933"/>
      <c r="E49" s="933"/>
      <c r="F49" s="933"/>
      <c r="G49" s="933"/>
      <c r="J49" s="627"/>
    </row>
    <row r="50" spans="1:10" s="626" customFormat="1" ht="17.100000000000001" customHeight="1">
      <c r="A50" s="15"/>
      <c r="B50" s="15"/>
      <c r="C50" s="15"/>
      <c r="D50" s="15"/>
      <c r="E50" s="15"/>
      <c r="F50" s="14"/>
      <c r="G50" s="344" t="s">
        <v>57</v>
      </c>
    </row>
    <row r="51" spans="1:10" s="626" customFormat="1">
      <c r="A51" s="939" t="s">
        <v>58</v>
      </c>
      <c r="B51" s="941" t="s">
        <v>4</v>
      </c>
      <c r="C51" s="942"/>
      <c r="D51" s="943"/>
      <c r="E51" s="941" t="s">
        <v>5</v>
      </c>
      <c r="F51" s="942"/>
      <c r="G51" s="943"/>
    </row>
    <row r="52" spans="1:10" s="626" customFormat="1">
      <c r="A52" s="940"/>
      <c r="B52" s="18" t="s">
        <v>59</v>
      </c>
      <c r="C52" s="18" t="s">
        <v>60</v>
      </c>
      <c r="D52" s="18" t="s">
        <v>61</v>
      </c>
      <c r="E52" s="18" t="s">
        <v>59</v>
      </c>
      <c r="F52" s="18" t="s">
        <v>60</v>
      </c>
      <c r="G52" s="18" t="s">
        <v>61</v>
      </c>
    </row>
    <row r="53" spans="1:10" s="626" customFormat="1" ht="5.0999999999999996" customHeight="1">
      <c r="A53" s="36"/>
      <c r="B53" s="37"/>
      <c r="C53" s="37"/>
      <c r="D53" s="37"/>
      <c r="E53" s="37"/>
      <c r="F53" s="37"/>
      <c r="G53" s="37"/>
    </row>
    <row r="54" spans="1:10" s="626" customFormat="1" ht="17.100000000000001" customHeight="1">
      <c r="A54" s="39" t="s">
        <v>100</v>
      </c>
      <c r="B54" s="40">
        <v>547218.41597970005</v>
      </c>
      <c r="C54" s="40">
        <v>193727.91080510002</v>
      </c>
      <c r="D54" s="40">
        <v>740946.32678480004</v>
      </c>
      <c r="E54" s="40">
        <v>550035.3029597</v>
      </c>
      <c r="F54" s="40">
        <v>191902.26147200001</v>
      </c>
      <c r="G54" s="40">
        <v>741937.56443170004</v>
      </c>
    </row>
    <row r="55" spans="1:10" s="626" customFormat="1" ht="17.100000000000001" customHeight="1">
      <c r="A55" s="15" t="s">
        <v>101</v>
      </c>
      <c r="B55" s="24">
        <v>87912.2436285</v>
      </c>
      <c r="C55" s="24">
        <v>38028.947030000003</v>
      </c>
      <c r="D55" s="24">
        <v>125941.19065850001</v>
      </c>
      <c r="E55" s="24">
        <v>88069.716461599994</v>
      </c>
      <c r="F55" s="24">
        <v>38737.019970900001</v>
      </c>
      <c r="G55" s="24">
        <v>126806.73643249999</v>
      </c>
    </row>
    <row r="56" spans="1:10" s="626" customFormat="1" ht="17.100000000000001" customHeight="1">
      <c r="A56" s="15" t="s">
        <v>102</v>
      </c>
      <c r="B56" s="24">
        <v>297015.09556420002</v>
      </c>
      <c r="C56" s="24">
        <v>135859.0619655</v>
      </c>
      <c r="D56" s="24">
        <v>432874.15752970002</v>
      </c>
      <c r="E56" s="24">
        <v>296425.83338790003</v>
      </c>
      <c r="F56" s="24">
        <v>133785.16135509999</v>
      </c>
      <c r="G56" s="24">
        <v>430210.99474300002</v>
      </c>
      <c r="J56" s="627"/>
    </row>
    <row r="57" spans="1:10" s="626" customFormat="1" ht="17.100000000000001" customHeight="1">
      <c r="A57" s="15" t="s">
        <v>103</v>
      </c>
      <c r="B57" s="24">
        <v>58841.9660324</v>
      </c>
      <c r="C57" s="24">
        <v>9124.6537391999991</v>
      </c>
      <c r="D57" s="24">
        <v>67966.619771600002</v>
      </c>
      <c r="E57" s="24">
        <v>57533.876117300002</v>
      </c>
      <c r="F57" s="24">
        <v>8723.1608799999995</v>
      </c>
      <c r="G57" s="24">
        <v>66257.036997300005</v>
      </c>
      <c r="J57" s="627"/>
    </row>
    <row r="58" spans="1:10" s="626" customFormat="1" ht="17.100000000000001" customHeight="1">
      <c r="A58" s="15" t="s">
        <v>104</v>
      </c>
      <c r="B58" s="24">
        <v>103449.1107546</v>
      </c>
      <c r="C58" s="24">
        <v>10715.248070400001</v>
      </c>
      <c r="D58" s="24">
        <v>114164.358825</v>
      </c>
      <c r="E58" s="24">
        <v>108005.8769929</v>
      </c>
      <c r="F58" s="24">
        <v>10656.919266000001</v>
      </c>
      <c r="G58" s="24">
        <v>118662.79625889999</v>
      </c>
      <c r="J58" s="627"/>
    </row>
    <row r="59" spans="1:10" s="626" customFormat="1" ht="20.100000000000001" customHeight="1">
      <c r="A59" s="39" t="s">
        <v>105</v>
      </c>
      <c r="B59" s="40">
        <v>3142910.3900418999</v>
      </c>
      <c r="C59" s="40">
        <v>345557.25124609994</v>
      </c>
      <c r="D59" s="40">
        <v>3488467.6412880002</v>
      </c>
      <c r="E59" s="40">
        <v>2920103.3326918995</v>
      </c>
      <c r="F59" s="40">
        <v>346137.14956820005</v>
      </c>
      <c r="G59" s="40">
        <v>3266240.4822600996</v>
      </c>
      <c r="J59" s="44"/>
    </row>
    <row r="60" spans="1:10" s="626" customFormat="1" ht="17.100000000000001" customHeight="1">
      <c r="A60" s="15" t="s">
        <v>106</v>
      </c>
      <c r="B60" s="24">
        <v>800498.94050509995</v>
      </c>
      <c r="C60" s="24">
        <v>43719.494637800002</v>
      </c>
      <c r="D60" s="24">
        <v>844218.43514289998</v>
      </c>
      <c r="E60" s="24">
        <v>775220.06190049998</v>
      </c>
      <c r="F60" s="24">
        <v>43544.871166199999</v>
      </c>
      <c r="G60" s="24">
        <v>818764.9330667</v>
      </c>
      <c r="J60" s="628"/>
    </row>
    <row r="61" spans="1:10" s="626" customFormat="1" ht="17.100000000000001" customHeight="1">
      <c r="A61" s="15" t="s">
        <v>107</v>
      </c>
      <c r="B61" s="24">
        <v>92520.368796499999</v>
      </c>
      <c r="C61" s="24">
        <v>528.14072410000006</v>
      </c>
      <c r="D61" s="24">
        <v>93048.509520599997</v>
      </c>
      <c r="E61" s="24">
        <v>93174.750207000005</v>
      </c>
      <c r="F61" s="24">
        <v>547.4956287</v>
      </c>
      <c r="G61" s="24">
        <v>93722.2458357</v>
      </c>
      <c r="J61" s="627"/>
    </row>
    <row r="62" spans="1:10" s="626" customFormat="1" ht="17.100000000000001" customHeight="1">
      <c r="A62" s="15" t="s">
        <v>108</v>
      </c>
      <c r="B62" s="24">
        <v>91315.707387600007</v>
      </c>
      <c r="C62" s="24">
        <v>26644.0867077</v>
      </c>
      <c r="D62" s="24">
        <v>117959.79409530001</v>
      </c>
      <c r="E62" s="24">
        <v>95499.827308799999</v>
      </c>
      <c r="F62" s="24">
        <v>26246.821146300001</v>
      </c>
      <c r="G62" s="24">
        <v>121746.6484551</v>
      </c>
      <c r="J62" s="627"/>
    </row>
    <row r="63" spans="1:10" s="626" customFormat="1" ht="17.100000000000001" customHeight="1">
      <c r="A63" s="15" t="s">
        <v>109</v>
      </c>
      <c r="B63" s="24">
        <v>221797.5814346</v>
      </c>
      <c r="C63" s="24">
        <v>97437.824757299997</v>
      </c>
      <c r="D63" s="24">
        <v>319235.40619190002</v>
      </c>
      <c r="E63" s="24">
        <v>221787.798197</v>
      </c>
      <c r="F63" s="24">
        <v>100242.3628818</v>
      </c>
      <c r="G63" s="24">
        <v>322030.16107879998</v>
      </c>
      <c r="J63" s="627"/>
    </row>
    <row r="64" spans="1:10" s="626" customFormat="1" ht="17.100000000000001" customHeight="1">
      <c r="A64" s="15" t="s">
        <v>110</v>
      </c>
      <c r="B64" s="24">
        <v>367204.96431050001</v>
      </c>
      <c r="C64" s="24">
        <v>11396.6208365</v>
      </c>
      <c r="D64" s="24">
        <v>378601.58514700003</v>
      </c>
      <c r="E64" s="24">
        <v>368301.4482708</v>
      </c>
      <c r="F64" s="24">
        <v>12179.400712000001</v>
      </c>
      <c r="G64" s="24">
        <v>380480.84898279997</v>
      </c>
      <c r="J64" s="627"/>
    </row>
    <row r="65" spans="1:10" s="626" customFormat="1" ht="17.100000000000001" customHeight="1">
      <c r="A65" s="15" t="s">
        <v>111</v>
      </c>
      <c r="B65" s="24">
        <v>388415.44957870001</v>
      </c>
      <c r="C65" s="24">
        <v>71896.367377200004</v>
      </c>
      <c r="D65" s="24">
        <v>460311.81695589999</v>
      </c>
      <c r="E65" s="24">
        <v>347656.80624250002</v>
      </c>
      <c r="F65" s="24">
        <v>69821.478208800007</v>
      </c>
      <c r="G65" s="24">
        <v>417478.28445130005</v>
      </c>
    </row>
    <row r="66" spans="1:10" s="626" customFormat="1" ht="17.100000000000001" customHeight="1">
      <c r="A66" s="15" t="s">
        <v>112</v>
      </c>
      <c r="B66" s="24">
        <v>1011858.4721866</v>
      </c>
      <c r="C66" s="24">
        <v>47511.8153552</v>
      </c>
      <c r="D66" s="24">
        <v>1059370.2875417999</v>
      </c>
      <c r="E66" s="24">
        <v>846438.44526880002</v>
      </c>
      <c r="F66" s="24">
        <v>47821.955260399998</v>
      </c>
      <c r="G66" s="24">
        <v>894260.40052919998</v>
      </c>
    </row>
    <row r="67" spans="1:10" s="626" customFormat="1" ht="17.100000000000001" customHeight="1">
      <c r="A67" s="15" t="s">
        <v>113</v>
      </c>
      <c r="B67" s="24">
        <v>169298.90584230001</v>
      </c>
      <c r="C67" s="24">
        <v>46422.9008503</v>
      </c>
      <c r="D67" s="24">
        <v>215721.80669260002</v>
      </c>
      <c r="E67" s="24">
        <v>172024.19529649999</v>
      </c>
      <c r="F67" s="24">
        <v>45732.764563999997</v>
      </c>
      <c r="G67" s="24">
        <v>217756.95986050001</v>
      </c>
    </row>
    <row r="68" spans="1:10" s="626" customFormat="1" ht="20.100000000000001" customHeight="1">
      <c r="A68" s="39" t="s">
        <v>114</v>
      </c>
      <c r="B68" s="40">
        <v>541349.20167360001</v>
      </c>
      <c r="C68" s="40">
        <v>82040.575780500003</v>
      </c>
      <c r="D68" s="40">
        <v>623389.77745409997</v>
      </c>
      <c r="E68" s="40">
        <v>538675.96103210002</v>
      </c>
      <c r="F68" s="40">
        <v>83893.4942496</v>
      </c>
      <c r="G68" s="40">
        <v>622569.45528170001</v>
      </c>
    </row>
    <row r="69" spans="1:10" s="626" customFormat="1" ht="17.100000000000001" customHeight="1">
      <c r="A69" s="15" t="s">
        <v>115</v>
      </c>
      <c r="B69" s="24">
        <v>28112.006714300001</v>
      </c>
      <c r="C69" s="24">
        <v>1137.8846725999999</v>
      </c>
      <c r="D69" s="24">
        <v>29249.891386900003</v>
      </c>
      <c r="E69" s="24">
        <v>23698.508861599999</v>
      </c>
      <c r="F69" s="24">
        <v>1138.1588849</v>
      </c>
      <c r="G69" s="24">
        <v>24836.667746499999</v>
      </c>
    </row>
    <row r="70" spans="1:10" s="626" customFormat="1" ht="17.100000000000001" customHeight="1">
      <c r="A70" s="15" t="s">
        <v>116</v>
      </c>
      <c r="B70" s="24">
        <v>270217.71039070003</v>
      </c>
      <c r="C70" s="24">
        <v>14571.975825199999</v>
      </c>
      <c r="D70" s="24">
        <v>284789.6862159</v>
      </c>
      <c r="E70" s="24">
        <v>269398.32112520002</v>
      </c>
      <c r="F70" s="24">
        <v>15131.8337804</v>
      </c>
      <c r="G70" s="24">
        <v>284530.15490560001</v>
      </c>
    </row>
    <row r="71" spans="1:10" s="626" customFormat="1" ht="17.100000000000001" customHeight="1">
      <c r="A71" s="36" t="s">
        <v>117</v>
      </c>
      <c r="B71" s="24">
        <v>94832.361531899995</v>
      </c>
      <c r="C71" s="24">
        <v>7368.1168987999999</v>
      </c>
      <c r="D71" s="24">
        <v>102200.47843069999</v>
      </c>
      <c r="E71" s="24">
        <v>95610.921237400005</v>
      </c>
      <c r="F71" s="24">
        <v>8196.3980570000003</v>
      </c>
      <c r="G71" s="24">
        <v>103807.3192944</v>
      </c>
    </row>
    <row r="72" spans="1:10" s="626" customFormat="1" ht="17.100000000000001" customHeight="1">
      <c r="A72" s="15" t="s">
        <v>118</v>
      </c>
      <c r="B72" s="24">
        <v>35960.972167400003</v>
      </c>
      <c r="C72" s="24">
        <v>6189.6556394999998</v>
      </c>
      <c r="D72" s="24">
        <v>42150.627806900004</v>
      </c>
      <c r="E72" s="24">
        <v>38036.002638400001</v>
      </c>
      <c r="F72" s="24">
        <v>6154.7234484000001</v>
      </c>
      <c r="G72" s="24">
        <v>44190.726086800001</v>
      </c>
    </row>
    <row r="73" spans="1:10" s="626" customFormat="1" ht="17.100000000000001" customHeight="1">
      <c r="A73" s="15" t="s">
        <v>119</v>
      </c>
      <c r="B73" s="24">
        <v>82217.387300100003</v>
      </c>
      <c r="C73" s="24">
        <v>16580.1383126</v>
      </c>
      <c r="D73" s="24">
        <v>98797.525612700003</v>
      </c>
      <c r="E73" s="24">
        <v>82732.480428700001</v>
      </c>
      <c r="F73" s="24">
        <v>17119.2657464</v>
      </c>
      <c r="G73" s="24">
        <v>99851.746175100008</v>
      </c>
    </row>
    <row r="74" spans="1:10" s="626" customFormat="1" ht="17.100000000000001" customHeight="1">
      <c r="A74" s="15" t="s">
        <v>120</v>
      </c>
      <c r="B74" s="24">
        <v>30008.7635692</v>
      </c>
      <c r="C74" s="24">
        <v>36192.804431800003</v>
      </c>
      <c r="D74" s="24">
        <v>66201.568001000007</v>
      </c>
      <c r="E74" s="24">
        <v>29199.726740800001</v>
      </c>
      <c r="F74" s="24">
        <v>36153.114332500001</v>
      </c>
      <c r="G74" s="24">
        <v>65352.841073300006</v>
      </c>
      <c r="J74" s="627"/>
    </row>
    <row r="75" spans="1:10" s="626" customFormat="1" ht="20.100000000000001" customHeight="1">
      <c r="A75" s="39" t="s">
        <v>121</v>
      </c>
      <c r="B75" s="40">
        <v>809260.54392189998</v>
      </c>
      <c r="C75" s="40">
        <v>219841.68540070002</v>
      </c>
      <c r="D75" s="40">
        <v>1029102.2293225999</v>
      </c>
      <c r="E75" s="40">
        <v>823858.98729640001</v>
      </c>
      <c r="F75" s="40">
        <v>230248.36187110003</v>
      </c>
      <c r="G75" s="40">
        <v>1054107.3491674999</v>
      </c>
      <c r="J75" s="627"/>
    </row>
    <row r="76" spans="1:10" s="626" customFormat="1" ht="17.100000000000001" customHeight="1">
      <c r="A76" s="15" t="s">
        <v>122</v>
      </c>
      <c r="B76" s="24">
        <v>97589.422489799996</v>
      </c>
      <c r="C76" s="24">
        <v>38230.7053658</v>
      </c>
      <c r="D76" s="24">
        <v>135820.1278556</v>
      </c>
      <c r="E76" s="24">
        <v>95186.103794299997</v>
      </c>
      <c r="F76" s="24">
        <v>38990.911386100001</v>
      </c>
      <c r="G76" s="24">
        <v>134177.01518039999</v>
      </c>
      <c r="J76" s="627"/>
    </row>
    <row r="77" spans="1:10" s="626" customFormat="1" ht="17.100000000000001" customHeight="1">
      <c r="A77" s="15" t="s">
        <v>1166</v>
      </c>
      <c r="B77" s="24">
        <v>103728.11104810001</v>
      </c>
      <c r="C77" s="24">
        <v>46807.8463233</v>
      </c>
      <c r="D77" s="24">
        <v>150535.9573714</v>
      </c>
      <c r="E77" s="24">
        <v>106914.3800236</v>
      </c>
      <c r="F77" s="24">
        <v>47356.918303600003</v>
      </c>
      <c r="G77" s="24">
        <v>154271.2983272</v>
      </c>
      <c r="J77" s="45"/>
    </row>
    <row r="78" spans="1:10" s="626" customFormat="1" ht="17.100000000000001" customHeight="1">
      <c r="A78" s="15" t="s">
        <v>124</v>
      </c>
      <c r="B78" s="24">
        <v>54066.0991612</v>
      </c>
      <c r="C78" s="24">
        <v>9590.2719859000008</v>
      </c>
      <c r="D78" s="24">
        <v>63656.371147099999</v>
      </c>
      <c r="E78" s="24">
        <v>53403.745089399999</v>
      </c>
      <c r="F78" s="24">
        <v>10308.935586400001</v>
      </c>
      <c r="G78" s="24">
        <v>63712.680675800002</v>
      </c>
      <c r="J78" s="628"/>
    </row>
    <row r="79" spans="1:10" s="626" customFormat="1" ht="17.100000000000001" customHeight="1">
      <c r="A79" s="15" t="s">
        <v>125</v>
      </c>
      <c r="B79" s="24">
        <v>553876.91122280003</v>
      </c>
      <c r="C79" s="24">
        <v>125212.8617257</v>
      </c>
      <c r="D79" s="24">
        <v>679089.7729485</v>
      </c>
      <c r="E79" s="24">
        <v>568354.75838909997</v>
      </c>
      <c r="F79" s="24">
        <v>133591.59659500001</v>
      </c>
      <c r="G79" s="24">
        <v>701946.35498409998</v>
      </c>
      <c r="J79" s="627"/>
    </row>
    <row r="80" spans="1:10" s="626" customFormat="1" ht="20.100000000000001" customHeight="1">
      <c r="A80" s="39" t="s">
        <v>126</v>
      </c>
      <c r="B80" s="40">
        <v>1221619.9128994001</v>
      </c>
      <c r="C80" s="40">
        <v>239832.57477199996</v>
      </c>
      <c r="D80" s="40">
        <v>1461452.4876714002</v>
      </c>
      <c r="E80" s="40">
        <v>1226392.1761183999</v>
      </c>
      <c r="F80" s="40">
        <v>239924.51882929998</v>
      </c>
      <c r="G80" s="40">
        <v>1466316.6949477002</v>
      </c>
      <c r="J80" s="627"/>
    </row>
    <row r="81" spans="1:10" s="626" customFormat="1" ht="17.100000000000001" customHeight="1">
      <c r="A81" s="15" t="s">
        <v>127</v>
      </c>
      <c r="B81" s="24">
        <v>350165.4644615</v>
      </c>
      <c r="C81" s="24">
        <v>69061.929928400001</v>
      </c>
      <c r="D81" s="24">
        <v>419227.39438990003</v>
      </c>
      <c r="E81" s="24">
        <v>358502.69282190001</v>
      </c>
      <c r="F81" s="24">
        <v>69181.116168099994</v>
      </c>
      <c r="G81" s="24">
        <v>427683.80898999999</v>
      </c>
      <c r="J81" s="627"/>
    </row>
    <row r="82" spans="1:10" s="626" customFormat="1" ht="17.100000000000001" customHeight="1">
      <c r="A82" s="15" t="s">
        <v>128</v>
      </c>
      <c r="B82" s="24">
        <v>100960.0346098</v>
      </c>
      <c r="C82" s="24">
        <v>42020.514280700001</v>
      </c>
      <c r="D82" s="24">
        <v>142980.54889050001</v>
      </c>
      <c r="E82" s="24">
        <v>101365.3414065</v>
      </c>
      <c r="F82" s="24">
        <v>41152.755905999999</v>
      </c>
      <c r="G82" s="24">
        <v>142518.0973125</v>
      </c>
    </row>
    <row r="83" spans="1:10" s="626" customFormat="1" ht="17.100000000000001" customHeight="1">
      <c r="A83" s="15" t="s">
        <v>129</v>
      </c>
      <c r="B83" s="24">
        <v>33224.358760199997</v>
      </c>
      <c r="C83" s="24">
        <v>15189.8039204</v>
      </c>
      <c r="D83" s="24">
        <v>48414.162680599999</v>
      </c>
      <c r="E83" s="24">
        <v>33173.812960900003</v>
      </c>
      <c r="F83" s="24">
        <v>15183.371432800001</v>
      </c>
      <c r="G83" s="24">
        <v>48357.184393700001</v>
      </c>
    </row>
    <row r="84" spans="1:10" s="626" customFormat="1" ht="17.100000000000001" customHeight="1">
      <c r="A84" s="15" t="s">
        <v>130</v>
      </c>
      <c r="B84" s="24">
        <v>31755.3592646</v>
      </c>
      <c r="C84" s="24">
        <v>9145.9415527000001</v>
      </c>
      <c r="D84" s="24">
        <v>40901.300817299998</v>
      </c>
      <c r="E84" s="24">
        <v>32673.738094100001</v>
      </c>
      <c r="F84" s="24">
        <v>9572.9162797999998</v>
      </c>
      <c r="G84" s="24">
        <v>42246.654373900004</v>
      </c>
    </row>
    <row r="85" spans="1:10" s="626" customFormat="1" ht="17.100000000000001" customHeight="1">
      <c r="A85" s="15" t="s">
        <v>131</v>
      </c>
      <c r="B85" s="24">
        <v>191476.6363322</v>
      </c>
      <c r="C85" s="24">
        <v>42427.427745000001</v>
      </c>
      <c r="D85" s="24">
        <v>233904.06407719999</v>
      </c>
      <c r="E85" s="24">
        <v>184207.61823230001</v>
      </c>
      <c r="F85" s="24">
        <v>41599.0545499</v>
      </c>
      <c r="G85" s="24">
        <v>225806.67278220001</v>
      </c>
    </row>
    <row r="86" spans="1:10" s="626" customFormat="1" ht="17.100000000000001" customHeight="1">
      <c r="A86" s="36" t="s">
        <v>132</v>
      </c>
      <c r="B86" s="24">
        <v>49910.839048200003</v>
      </c>
      <c r="C86" s="24">
        <v>18705.347658800001</v>
      </c>
      <c r="D86" s="24">
        <v>68616.186707000001</v>
      </c>
      <c r="E86" s="24">
        <v>47905.639938499997</v>
      </c>
      <c r="F86" s="24">
        <v>19051.9474176</v>
      </c>
      <c r="G86" s="24">
        <v>66957.587356100004</v>
      </c>
    </row>
    <row r="87" spans="1:10" s="626" customFormat="1" ht="17.100000000000001" customHeight="1">
      <c r="A87" s="36" t="s">
        <v>133</v>
      </c>
      <c r="B87" s="24">
        <v>376458.77214850002</v>
      </c>
      <c r="C87" s="24">
        <v>33676.809796699999</v>
      </c>
      <c r="D87" s="24">
        <v>410135.58194520004</v>
      </c>
      <c r="E87" s="24">
        <v>378108.31095349998</v>
      </c>
      <c r="F87" s="24">
        <v>34859.7782726</v>
      </c>
      <c r="G87" s="24">
        <v>412968.08922610001</v>
      </c>
    </row>
    <row r="88" spans="1:10" s="626" customFormat="1" ht="17.100000000000001" customHeight="1">
      <c r="A88" s="15" t="s">
        <v>134</v>
      </c>
      <c r="B88" s="24">
        <v>87668.448274399998</v>
      </c>
      <c r="C88" s="24">
        <v>9604.7998893000004</v>
      </c>
      <c r="D88" s="24">
        <v>97273.248163700002</v>
      </c>
      <c r="E88" s="24">
        <v>90455.021710700006</v>
      </c>
      <c r="F88" s="24">
        <v>9323.5788025000002</v>
      </c>
      <c r="G88" s="24">
        <v>99778.600513200014</v>
      </c>
    </row>
    <row r="89" spans="1:10" s="626" customFormat="1" ht="5.0999999999999996" customHeight="1">
      <c r="A89" s="15"/>
      <c r="B89" s="24"/>
      <c r="C89" s="24"/>
      <c r="D89" s="24"/>
      <c r="E89" s="24"/>
      <c r="F89" s="24"/>
      <c r="G89" s="24"/>
    </row>
    <row r="90" spans="1:10" s="626" customFormat="1" ht="20.100000000000001" customHeight="1">
      <c r="A90" s="28" t="s">
        <v>61</v>
      </c>
      <c r="B90" s="29">
        <v>93518458.002980202</v>
      </c>
      <c r="C90" s="29">
        <v>6227893.0821930012</v>
      </c>
      <c r="D90" s="29">
        <v>99746351.085173175</v>
      </c>
      <c r="E90" s="29">
        <v>90813284.679036811</v>
      </c>
      <c r="F90" s="29">
        <v>6310665.0564466007</v>
      </c>
      <c r="G90" s="29">
        <v>97123949.735483393</v>
      </c>
    </row>
    <row r="91" spans="1:10" s="626" customFormat="1">
      <c r="A91" s="48" t="s">
        <v>135</v>
      </c>
      <c r="B91" s="48"/>
      <c r="C91" s="48"/>
      <c r="D91" s="48"/>
      <c r="E91" s="48"/>
      <c r="F91" s="48"/>
      <c r="G91" s="48"/>
    </row>
    <row r="92" spans="1:10">
      <c r="A92" s="48" t="s">
        <v>1212</v>
      </c>
      <c r="B92" s="48"/>
      <c r="C92" s="48"/>
      <c r="D92" s="48"/>
      <c r="E92" s="48"/>
      <c r="F92" s="48"/>
      <c r="G92" s="48"/>
    </row>
    <row r="93" spans="1:10">
      <c r="A93" s="48" t="s">
        <v>1213</v>
      </c>
      <c r="B93" s="48"/>
      <c r="C93" s="48"/>
      <c r="D93" s="48"/>
      <c r="E93" s="48"/>
      <c r="F93" s="48"/>
      <c r="G93" s="48"/>
    </row>
  </sheetData>
  <mergeCells count="13">
    <mergeCell ref="A47:G47"/>
    <mergeCell ref="A48:G48"/>
    <mergeCell ref="A49:G49"/>
    <mergeCell ref="A51:A52"/>
    <mergeCell ref="B51:D51"/>
    <mergeCell ref="E51:G51"/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7" orientation="portrait" r:id="rId1"/>
  <headerFooter>
    <oddFooter>&amp;C&amp;"Maiandra GD,Regular"&amp;9&amp;P</oddFooter>
  </headerFooter>
  <rowBreaks count="1" manualBreakCount="1">
    <brk id="45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>
  <dimension ref="A1:J93"/>
  <sheetViews>
    <sheetView view="pageBreakPreview" zoomScale="60" workbookViewId="0">
      <selection activeCell="S17" sqref="S17"/>
    </sheetView>
  </sheetViews>
  <sheetFormatPr defaultRowHeight="12.75"/>
  <cols>
    <col min="1" max="1" width="21.5703125" style="629" customWidth="1"/>
    <col min="2" max="7" width="11.7109375" style="629" customWidth="1"/>
    <col min="8" max="16384" width="9.140625" style="629"/>
  </cols>
  <sheetData>
    <row r="1" spans="1:9" s="626" customFormat="1" ht="15" customHeight="1">
      <c r="A1" s="15"/>
      <c r="B1" s="15"/>
      <c r="C1" s="15"/>
      <c r="D1" s="15"/>
      <c r="E1" s="15"/>
      <c r="F1" s="15"/>
      <c r="G1" s="34" t="s">
        <v>1586</v>
      </c>
    </row>
    <row r="2" spans="1:9" s="626" customFormat="1" ht="17.100000000000001" customHeight="1">
      <c r="A2" s="937" t="s">
        <v>1577</v>
      </c>
      <c r="B2" s="937"/>
      <c r="C2" s="937"/>
      <c r="D2" s="937"/>
      <c r="E2" s="937"/>
      <c r="F2" s="937"/>
      <c r="G2" s="937"/>
    </row>
    <row r="3" spans="1:9" s="626" customFormat="1" ht="17.100000000000001" customHeight="1">
      <c r="A3" s="938" t="s">
        <v>56</v>
      </c>
      <c r="B3" s="938"/>
      <c r="C3" s="938"/>
      <c r="D3" s="938"/>
      <c r="E3" s="938"/>
      <c r="F3" s="938"/>
      <c r="G3" s="938"/>
    </row>
    <row r="4" spans="1:9" s="626" customFormat="1" ht="17.100000000000001" customHeight="1">
      <c r="A4" s="933" t="s">
        <v>53</v>
      </c>
      <c r="B4" s="933"/>
      <c r="C4" s="933"/>
      <c r="D4" s="933"/>
      <c r="E4" s="933"/>
      <c r="F4" s="933"/>
      <c r="G4" s="933"/>
    </row>
    <row r="5" spans="1:9" s="626" customFormat="1" ht="17.100000000000001" customHeight="1">
      <c r="A5" s="15"/>
      <c r="B5" s="15"/>
      <c r="C5" s="15"/>
      <c r="D5" s="15"/>
      <c r="E5" s="934" t="s">
        <v>57</v>
      </c>
      <c r="F5" s="934"/>
      <c r="G5" s="934"/>
    </row>
    <row r="6" spans="1:9" s="626" customFormat="1">
      <c r="A6" s="939" t="s">
        <v>58</v>
      </c>
      <c r="B6" s="941" t="s">
        <v>4</v>
      </c>
      <c r="C6" s="942"/>
      <c r="D6" s="943"/>
      <c r="E6" s="941" t="s">
        <v>5</v>
      </c>
      <c r="F6" s="942"/>
      <c r="G6" s="943"/>
    </row>
    <row r="7" spans="1:9" s="626" customFormat="1">
      <c r="A7" s="940"/>
      <c r="B7" s="18" t="s">
        <v>59</v>
      </c>
      <c r="C7" s="18" t="s">
        <v>60</v>
      </c>
      <c r="D7" s="18" t="s">
        <v>61</v>
      </c>
      <c r="E7" s="18" t="s">
        <v>59</v>
      </c>
      <c r="F7" s="18" t="s">
        <v>60</v>
      </c>
      <c r="G7" s="18" t="s">
        <v>61</v>
      </c>
    </row>
    <row r="8" spans="1:9" s="626" customFormat="1" ht="5.0999999999999996" customHeight="1">
      <c r="A8" s="36"/>
      <c r="B8" s="37"/>
      <c r="C8" s="37"/>
      <c r="D8" s="37"/>
      <c r="E8" s="37"/>
      <c r="F8" s="37"/>
      <c r="G8" s="37"/>
      <c r="I8" s="627"/>
    </row>
    <row r="9" spans="1:9" s="626" customFormat="1" ht="20.100000000000001" customHeight="1">
      <c r="A9" s="39" t="s">
        <v>62</v>
      </c>
      <c r="B9" s="40">
        <v>11200538.4190818</v>
      </c>
      <c r="C9" s="40">
        <v>929776.75294649997</v>
      </c>
      <c r="D9" s="40">
        <v>12130315.172028301</v>
      </c>
      <c r="E9" s="40">
        <v>10874374.6133535</v>
      </c>
      <c r="F9" s="40">
        <v>1048660.3507217001</v>
      </c>
      <c r="G9" s="40">
        <v>11923034.964075202</v>
      </c>
      <c r="I9" s="41"/>
    </row>
    <row r="10" spans="1:9" s="626" customFormat="1" ht="17.100000000000001" customHeight="1">
      <c r="A10" s="15" t="s">
        <v>63</v>
      </c>
      <c r="B10" s="24">
        <v>6346.7766259999999</v>
      </c>
      <c r="C10" s="24">
        <v>823.17128000000002</v>
      </c>
      <c r="D10" s="24">
        <v>7169.9479059999994</v>
      </c>
      <c r="E10" s="24">
        <v>6556.2928092000002</v>
      </c>
      <c r="F10" s="24">
        <v>784.94266000000005</v>
      </c>
      <c r="G10" s="24">
        <v>7341.2354691999999</v>
      </c>
      <c r="I10" s="628"/>
    </row>
    <row r="11" spans="1:9" s="626" customFormat="1" ht="17.100000000000001" customHeight="1">
      <c r="A11" s="15" t="s">
        <v>64</v>
      </c>
      <c r="B11" s="24">
        <v>44333.645869699998</v>
      </c>
      <c r="C11" s="24">
        <v>58042.8521139</v>
      </c>
      <c r="D11" s="24">
        <v>102376.4979836</v>
      </c>
      <c r="E11" s="24">
        <v>43117.100460900001</v>
      </c>
      <c r="F11" s="24">
        <v>60138.747633200001</v>
      </c>
      <c r="G11" s="24">
        <v>103255.8480941</v>
      </c>
      <c r="I11" s="627"/>
    </row>
    <row r="12" spans="1:9" s="626" customFormat="1" ht="17.100000000000001" customHeight="1">
      <c r="A12" s="15" t="s">
        <v>65</v>
      </c>
      <c r="B12" s="24">
        <v>30055.275724499999</v>
      </c>
      <c r="C12" s="24">
        <v>23384.958510500001</v>
      </c>
      <c r="D12" s="24">
        <v>53440.234234999996</v>
      </c>
      <c r="E12" s="24">
        <v>30665.940463300001</v>
      </c>
      <c r="F12" s="24">
        <v>23764.827671800002</v>
      </c>
      <c r="G12" s="24">
        <v>54430.768135100006</v>
      </c>
    </row>
    <row r="13" spans="1:9" s="626" customFormat="1" ht="17.100000000000001" customHeight="1">
      <c r="A13" s="15" t="s">
        <v>66</v>
      </c>
      <c r="B13" s="24">
        <v>10534260.136623301</v>
      </c>
      <c r="C13" s="24">
        <v>665739.06856020004</v>
      </c>
      <c r="D13" s="24">
        <v>11199999.2051835</v>
      </c>
      <c r="E13" s="24">
        <v>10193830.045150001</v>
      </c>
      <c r="F13" s="24">
        <v>742822.75783400005</v>
      </c>
      <c r="G13" s="24">
        <v>10936652.802984001</v>
      </c>
    </row>
    <row r="14" spans="1:9" s="626" customFormat="1" ht="17.100000000000001" customHeight="1">
      <c r="A14" s="15" t="s">
        <v>67</v>
      </c>
      <c r="B14" s="24">
        <v>5213.2812537</v>
      </c>
      <c r="C14" s="24" t="s">
        <v>43</v>
      </c>
      <c r="D14" s="24">
        <v>5213.2812537</v>
      </c>
      <c r="E14" s="24">
        <v>5023.1357821000001</v>
      </c>
      <c r="F14" s="24" t="s">
        <v>43</v>
      </c>
      <c r="G14" s="24">
        <v>5023.1357821000001</v>
      </c>
    </row>
    <row r="15" spans="1:9" s="626" customFormat="1" ht="17.100000000000001" customHeight="1">
      <c r="A15" s="15" t="s">
        <v>68</v>
      </c>
      <c r="B15" s="24">
        <v>142678.2207415</v>
      </c>
      <c r="C15" s="24">
        <v>69060.134412200001</v>
      </c>
      <c r="D15" s="24">
        <v>211738.35515369999</v>
      </c>
      <c r="E15" s="24">
        <v>143189.54243589999</v>
      </c>
      <c r="F15" s="24">
        <v>68356.000037100006</v>
      </c>
      <c r="G15" s="24">
        <v>211545.54247300001</v>
      </c>
    </row>
    <row r="16" spans="1:9" s="626" customFormat="1" ht="17.100000000000001" customHeight="1">
      <c r="A16" s="15" t="s">
        <v>69</v>
      </c>
      <c r="B16" s="24">
        <v>143892.1960459</v>
      </c>
      <c r="C16" s="24">
        <v>53382.708264699999</v>
      </c>
      <c r="D16" s="24">
        <v>197274.90431059999</v>
      </c>
      <c r="E16" s="24">
        <v>155083.01993889999</v>
      </c>
      <c r="F16" s="24">
        <v>91946.786551700003</v>
      </c>
      <c r="G16" s="24">
        <v>247029.80649059999</v>
      </c>
    </row>
    <row r="17" spans="1:9" s="626" customFormat="1" ht="17.100000000000001" customHeight="1">
      <c r="A17" s="15" t="s">
        <v>70</v>
      </c>
      <c r="B17" s="24">
        <v>98491.796891699996</v>
      </c>
      <c r="C17" s="24">
        <v>7374.2520272000002</v>
      </c>
      <c r="D17" s="24">
        <v>105866.04891889999</v>
      </c>
      <c r="E17" s="24">
        <v>98693.268563200007</v>
      </c>
      <c r="F17" s="24">
        <v>7280.2805194000002</v>
      </c>
      <c r="G17" s="24">
        <v>105973.5490826</v>
      </c>
    </row>
    <row r="18" spans="1:9" s="626" customFormat="1" ht="17.100000000000001" customHeight="1">
      <c r="A18" s="15" t="s">
        <v>71</v>
      </c>
      <c r="B18" s="24">
        <v>5436.8601144000004</v>
      </c>
      <c r="C18" s="24">
        <v>562.96736669999996</v>
      </c>
      <c r="D18" s="24">
        <v>5999.8274811000001</v>
      </c>
      <c r="E18" s="24">
        <v>5388.1986628000004</v>
      </c>
      <c r="F18" s="24">
        <v>512.72022900000002</v>
      </c>
      <c r="G18" s="24">
        <v>5900.9188918</v>
      </c>
      <c r="I18" s="627"/>
    </row>
    <row r="19" spans="1:9" s="626" customFormat="1" ht="17.100000000000001" customHeight="1">
      <c r="A19" s="15" t="s">
        <v>72</v>
      </c>
      <c r="B19" s="24">
        <v>43064.587671699999</v>
      </c>
      <c r="C19" s="24">
        <v>15493.818215400001</v>
      </c>
      <c r="D19" s="24">
        <v>58558.405887100002</v>
      </c>
      <c r="E19" s="24">
        <v>43578.764132900003</v>
      </c>
      <c r="F19" s="24">
        <v>15859.778221299999</v>
      </c>
      <c r="G19" s="24">
        <v>59438.542354200006</v>
      </c>
      <c r="I19" s="627"/>
    </row>
    <row r="20" spans="1:9" s="626" customFormat="1" ht="17.100000000000001" customHeight="1">
      <c r="A20" s="15" t="s">
        <v>73</v>
      </c>
      <c r="B20" s="24">
        <v>146765.6415194</v>
      </c>
      <c r="C20" s="24">
        <v>35912.822195699999</v>
      </c>
      <c r="D20" s="24">
        <v>182678.46371509999</v>
      </c>
      <c r="E20" s="24">
        <v>149249.30495429999</v>
      </c>
      <c r="F20" s="24">
        <v>37193.509364199999</v>
      </c>
      <c r="G20" s="24">
        <v>186442.81431849999</v>
      </c>
      <c r="I20" s="627"/>
    </row>
    <row r="21" spans="1:9" s="626" customFormat="1" ht="20.100000000000001" customHeight="1">
      <c r="A21" s="39" t="s">
        <v>74</v>
      </c>
      <c r="B21" s="43">
        <v>18986581.470828194</v>
      </c>
      <c r="C21" s="43">
        <v>795008.10888209997</v>
      </c>
      <c r="D21" s="43">
        <v>19781589.57971029</v>
      </c>
      <c r="E21" s="43">
        <v>18396217.907131009</v>
      </c>
      <c r="F21" s="43">
        <v>800997.00977080013</v>
      </c>
      <c r="G21" s="43">
        <v>19197214.916901797</v>
      </c>
      <c r="I21" s="44"/>
    </row>
    <row r="22" spans="1:9" s="626" customFormat="1" ht="17.100000000000001" customHeight="1">
      <c r="A22" s="15" t="s">
        <v>75</v>
      </c>
      <c r="B22" s="24">
        <v>18061640.661070298</v>
      </c>
      <c r="C22" s="24">
        <v>462838.93458130001</v>
      </c>
      <c r="D22" s="24">
        <v>18524479.595651597</v>
      </c>
      <c r="E22" s="24">
        <v>17483076.557537999</v>
      </c>
      <c r="F22" s="24">
        <v>466149.2330226</v>
      </c>
      <c r="G22" s="24">
        <v>17949225.790560599</v>
      </c>
      <c r="I22" s="628"/>
    </row>
    <row r="23" spans="1:9" s="626" customFormat="1" ht="17.100000000000001" customHeight="1">
      <c r="A23" s="15" t="s">
        <v>76</v>
      </c>
      <c r="B23" s="24">
        <v>62348.798474700001</v>
      </c>
      <c r="C23" s="24">
        <v>5356.1846120999999</v>
      </c>
      <c r="D23" s="24">
        <v>67704.983086799999</v>
      </c>
      <c r="E23" s="24">
        <v>56001.235759399999</v>
      </c>
      <c r="F23" s="24">
        <v>5571.4511444999998</v>
      </c>
      <c r="G23" s="24">
        <v>61572.686903900001</v>
      </c>
      <c r="I23" s="627"/>
    </row>
    <row r="24" spans="1:9" s="626" customFormat="1" ht="17.100000000000001" customHeight="1">
      <c r="A24" s="15" t="s">
        <v>77</v>
      </c>
      <c r="B24" s="24">
        <v>112918.526027</v>
      </c>
      <c r="C24" s="24">
        <v>104242.97602839999</v>
      </c>
      <c r="D24" s="24">
        <v>217161.50205539999</v>
      </c>
      <c r="E24" s="24">
        <v>111202.6880027</v>
      </c>
      <c r="F24" s="24">
        <v>105592.7983997</v>
      </c>
      <c r="G24" s="24">
        <v>216795.48640240001</v>
      </c>
      <c r="I24" s="627"/>
    </row>
    <row r="25" spans="1:9" s="626" customFormat="1" ht="17.100000000000001" customHeight="1">
      <c r="A25" s="15" t="s">
        <v>78</v>
      </c>
      <c r="B25" s="24">
        <v>34298.105560999997</v>
      </c>
      <c r="C25" s="24">
        <v>3762.4112150000001</v>
      </c>
      <c r="D25" s="24">
        <v>38060.516775999997</v>
      </c>
      <c r="E25" s="24">
        <v>33180.285727900002</v>
      </c>
      <c r="F25" s="24">
        <v>3861.3789486999999</v>
      </c>
      <c r="G25" s="24">
        <v>37041.664676600005</v>
      </c>
      <c r="I25" s="627"/>
    </row>
    <row r="26" spans="1:9" s="626" customFormat="1" ht="17.100000000000001" customHeight="1">
      <c r="A26" s="15" t="s">
        <v>79</v>
      </c>
      <c r="B26" s="24">
        <v>53690.316733699998</v>
      </c>
      <c r="C26" s="24">
        <v>14766.233023299999</v>
      </c>
      <c r="D26" s="24">
        <v>68456.549757000001</v>
      </c>
      <c r="E26" s="24">
        <v>53555.835546000002</v>
      </c>
      <c r="F26" s="24">
        <v>15176.455977199999</v>
      </c>
      <c r="G26" s="24">
        <v>68732.291523199994</v>
      </c>
      <c r="I26" s="627"/>
    </row>
    <row r="27" spans="1:9" s="626" customFormat="1" ht="17.100000000000001" customHeight="1">
      <c r="A27" s="15" t="s">
        <v>80</v>
      </c>
      <c r="B27" s="24">
        <v>20975.837573000001</v>
      </c>
      <c r="C27" s="24">
        <v>28397.391735699999</v>
      </c>
      <c r="D27" s="24">
        <v>49373.2293087</v>
      </c>
      <c r="E27" s="24">
        <v>19745.533822199999</v>
      </c>
      <c r="F27" s="24">
        <v>28122.787178999999</v>
      </c>
      <c r="G27" s="24">
        <v>47868.321001199998</v>
      </c>
    </row>
    <row r="28" spans="1:9" s="626" customFormat="1" ht="17.100000000000001" customHeight="1">
      <c r="A28" s="15" t="s">
        <v>81</v>
      </c>
      <c r="B28" s="24">
        <v>34928.8834699</v>
      </c>
      <c r="C28" s="24">
        <v>4497.4480504000003</v>
      </c>
      <c r="D28" s="24">
        <v>39426.331520300002</v>
      </c>
      <c r="E28" s="24">
        <v>35313.782195400003</v>
      </c>
      <c r="F28" s="24">
        <v>4298.2458317000001</v>
      </c>
      <c r="G28" s="24">
        <v>39612.028027100001</v>
      </c>
    </row>
    <row r="29" spans="1:9" s="626" customFormat="1" ht="17.100000000000001" customHeight="1">
      <c r="A29" s="15" t="s">
        <v>82</v>
      </c>
      <c r="B29" s="24">
        <v>13635.2360733</v>
      </c>
      <c r="C29" s="24">
        <v>17644.7783934</v>
      </c>
      <c r="D29" s="24">
        <v>31280.014466699999</v>
      </c>
      <c r="E29" s="24">
        <v>13560.895041899999</v>
      </c>
      <c r="F29" s="24">
        <v>16679.897383200001</v>
      </c>
      <c r="G29" s="24">
        <v>30240.7924251</v>
      </c>
    </row>
    <row r="30" spans="1:9" s="626" customFormat="1" ht="17.100000000000001" customHeight="1">
      <c r="A30" s="15" t="s">
        <v>83</v>
      </c>
      <c r="B30" s="24">
        <v>323616.3231332</v>
      </c>
      <c r="C30" s="24">
        <v>101022.62902979999</v>
      </c>
      <c r="D30" s="24">
        <v>424638.95216300001</v>
      </c>
      <c r="E30" s="24">
        <v>329036.37198280002</v>
      </c>
      <c r="F30" s="24">
        <v>102262.4056919</v>
      </c>
      <c r="G30" s="24">
        <v>431298.77767470002</v>
      </c>
    </row>
    <row r="31" spans="1:9" s="626" customFormat="1" ht="17.100000000000001" customHeight="1">
      <c r="A31" s="15" t="s">
        <v>84</v>
      </c>
      <c r="B31" s="24">
        <v>154542.35534889999</v>
      </c>
      <c r="C31" s="24">
        <v>28804.687812100001</v>
      </c>
      <c r="D31" s="24">
        <v>183347.04316099998</v>
      </c>
      <c r="E31" s="24">
        <v>148484.3969888</v>
      </c>
      <c r="F31" s="24">
        <v>29748.0882623</v>
      </c>
      <c r="G31" s="24">
        <v>178232.48525110001</v>
      </c>
    </row>
    <row r="32" spans="1:9" s="626" customFormat="1" ht="17.100000000000001" customHeight="1">
      <c r="A32" s="36" t="s">
        <v>85</v>
      </c>
      <c r="B32" s="24">
        <v>22895.8609836</v>
      </c>
      <c r="C32" s="24">
        <v>4931.4360364000004</v>
      </c>
      <c r="D32" s="24">
        <v>27827.297019999998</v>
      </c>
      <c r="E32" s="24">
        <v>21168.901210700002</v>
      </c>
      <c r="F32" s="24">
        <v>5067.9920988000003</v>
      </c>
      <c r="G32" s="24">
        <v>26236.893309500003</v>
      </c>
    </row>
    <row r="33" spans="1:10" s="626" customFormat="1" ht="17.100000000000001" customHeight="1">
      <c r="A33" s="15" t="s">
        <v>86</v>
      </c>
      <c r="B33" s="24">
        <v>25795.2834994</v>
      </c>
      <c r="C33" s="24">
        <v>4736.7277357000003</v>
      </c>
      <c r="D33" s="24">
        <v>30532.011235099999</v>
      </c>
      <c r="E33" s="24">
        <v>24507.507971300001</v>
      </c>
      <c r="F33" s="24">
        <v>4773.6682377999996</v>
      </c>
      <c r="G33" s="24">
        <v>29281.176209100002</v>
      </c>
    </row>
    <row r="34" spans="1:10" s="626" customFormat="1" ht="17.100000000000001" customHeight="1">
      <c r="A34" s="15" t="s">
        <v>87</v>
      </c>
      <c r="B34" s="24">
        <v>65295.2828802</v>
      </c>
      <c r="C34" s="24">
        <v>14006.2706285</v>
      </c>
      <c r="D34" s="24">
        <v>79301.553508700003</v>
      </c>
      <c r="E34" s="24">
        <v>67383.915343899993</v>
      </c>
      <c r="F34" s="24">
        <v>13692.6075934</v>
      </c>
      <c r="G34" s="24">
        <v>81076.522937299989</v>
      </c>
    </row>
    <row r="35" spans="1:10" s="626" customFormat="1" ht="17.100000000000001" customHeight="1">
      <c r="A35" s="39" t="s">
        <v>88</v>
      </c>
      <c r="B35" s="40">
        <v>1008468.6570250001</v>
      </c>
      <c r="C35" s="40">
        <v>192124.4431609</v>
      </c>
      <c r="D35" s="40">
        <v>1200593.1001859</v>
      </c>
      <c r="E35" s="40">
        <v>960621.03135970002</v>
      </c>
      <c r="F35" s="40">
        <v>191136.57158750002</v>
      </c>
      <c r="G35" s="40">
        <v>1151757.6029471999</v>
      </c>
    </row>
    <row r="36" spans="1:10" s="626" customFormat="1" ht="17.100000000000001" customHeight="1">
      <c r="A36" s="15" t="s">
        <v>89</v>
      </c>
      <c r="B36" s="24">
        <v>29636.242032999999</v>
      </c>
      <c r="C36" s="24">
        <v>13174.0409991</v>
      </c>
      <c r="D36" s="24">
        <v>42810.2830321</v>
      </c>
      <c r="E36" s="24">
        <v>29835.716445800001</v>
      </c>
      <c r="F36" s="24">
        <v>13071.8370849</v>
      </c>
      <c r="G36" s="24">
        <v>42907.553530700003</v>
      </c>
      <c r="I36" s="627"/>
    </row>
    <row r="37" spans="1:10" s="626" customFormat="1" ht="17.100000000000001" customHeight="1">
      <c r="A37" s="15" t="s">
        <v>90</v>
      </c>
      <c r="B37" s="24">
        <v>49186.275018599998</v>
      </c>
      <c r="C37" s="24" t="s">
        <v>43</v>
      </c>
      <c r="D37" s="24">
        <v>49186.275018599998</v>
      </c>
      <c r="E37" s="24">
        <v>50073.757275399999</v>
      </c>
      <c r="F37" s="24" t="s">
        <v>43</v>
      </c>
      <c r="G37" s="24">
        <v>50073.757275399999</v>
      </c>
      <c r="I37" s="627"/>
    </row>
    <row r="38" spans="1:10" s="626" customFormat="1" ht="17.100000000000001" customHeight="1">
      <c r="A38" s="15" t="s">
        <v>91</v>
      </c>
      <c r="B38" s="24">
        <v>222397.9857049</v>
      </c>
      <c r="C38" s="24">
        <v>29651.564891400001</v>
      </c>
      <c r="D38" s="24">
        <v>252049.55059629999</v>
      </c>
      <c r="E38" s="24">
        <v>215175.39892509999</v>
      </c>
      <c r="F38" s="24">
        <v>30501.973137500001</v>
      </c>
      <c r="G38" s="24">
        <v>245677.37206259998</v>
      </c>
      <c r="I38" s="627"/>
    </row>
    <row r="39" spans="1:10" s="626" customFormat="1" ht="20.100000000000001" customHeight="1">
      <c r="A39" s="15" t="s">
        <v>92</v>
      </c>
      <c r="B39" s="24">
        <v>37623.218654199998</v>
      </c>
      <c r="C39" s="24">
        <v>19810.906165799999</v>
      </c>
      <c r="D39" s="24">
        <v>57434.124819999997</v>
      </c>
      <c r="E39" s="24">
        <v>36751.478132999997</v>
      </c>
      <c r="F39" s="24">
        <v>20082.057585099999</v>
      </c>
      <c r="G39" s="24">
        <v>56833.5357181</v>
      </c>
      <c r="I39" s="45"/>
    </row>
    <row r="40" spans="1:10" s="626" customFormat="1" ht="17.100000000000001" customHeight="1">
      <c r="A40" s="15" t="s">
        <v>93</v>
      </c>
      <c r="B40" s="24">
        <v>359694.54555659997</v>
      </c>
      <c r="C40" s="24">
        <v>59306.606853500001</v>
      </c>
      <c r="D40" s="24">
        <v>419001.15241009998</v>
      </c>
      <c r="E40" s="24">
        <v>342072.75410800002</v>
      </c>
      <c r="F40" s="24">
        <v>58997.3769149</v>
      </c>
      <c r="G40" s="24">
        <v>401070.13102289999</v>
      </c>
      <c r="I40" s="628"/>
    </row>
    <row r="41" spans="1:10" s="626" customFormat="1" ht="17.100000000000001" customHeight="1">
      <c r="A41" s="15" t="s">
        <v>94</v>
      </c>
      <c r="B41" s="24">
        <v>209518.09817909999</v>
      </c>
      <c r="C41" s="24">
        <v>28343.452604499998</v>
      </c>
      <c r="D41" s="24">
        <v>237861.55078359999</v>
      </c>
      <c r="E41" s="24">
        <v>185239.0382757</v>
      </c>
      <c r="F41" s="24">
        <v>27393.075032699999</v>
      </c>
      <c r="G41" s="24">
        <v>212632.1133084</v>
      </c>
      <c r="I41" s="627"/>
    </row>
    <row r="42" spans="1:10" s="626" customFormat="1" ht="17.100000000000001" customHeight="1">
      <c r="A42" s="15" t="s">
        <v>95</v>
      </c>
      <c r="B42" s="24">
        <v>21209.045062500001</v>
      </c>
      <c r="C42" s="24">
        <v>2112.7923759999999</v>
      </c>
      <c r="D42" s="24">
        <v>23321.837438500002</v>
      </c>
      <c r="E42" s="24">
        <v>21410.861445999999</v>
      </c>
      <c r="F42" s="24">
        <v>2050.8233175</v>
      </c>
      <c r="G42" s="24">
        <v>23461.684763499998</v>
      </c>
      <c r="I42" s="627"/>
    </row>
    <row r="43" spans="1:10" s="626" customFormat="1" ht="17.100000000000001" customHeight="1">
      <c r="A43" s="15" t="s">
        <v>96</v>
      </c>
      <c r="B43" s="24">
        <v>7343.2232147000004</v>
      </c>
      <c r="C43" s="24" t="s">
        <v>43</v>
      </c>
      <c r="D43" s="24">
        <v>7343.2232147000004</v>
      </c>
      <c r="E43" s="24">
        <v>7249.4916357000002</v>
      </c>
      <c r="F43" s="24" t="s">
        <v>43</v>
      </c>
      <c r="G43" s="24">
        <v>7249.4916357000002</v>
      </c>
      <c r="I43" s="627"/>
    </row>
    <row r="44" spans="1:10" s="626" customFormat="1" ht="17.100000000000001" customHeight="1">
      <c r="A44" s="15" t="s">
        <v>97</v>
      </c>
      <c r="B44" s="24">
        <v>9107.0187014000003</v>
      </c>
      <c r="C44" s="24">
        <v>3968.8312772999998</v>
      </c>
      <c r="D44" s="24">
        <v>13075.8499787</v>
      </c>
      <c r="E44" s="24">
        <v>9383.8410328000009</v>
      </c>
      <c r="F44" s="24">
        <v>3941.4268556000002</v>
      </c>
      <c r="G44" s="24">
        <v>13325.267888400002</v>
      </c>
    </row>
    <row r="45" spans="1:10" s="626" customFormat="1" ht="14.25" customHeight="1">
      <c r="A45" s="14" t="s">
        <v>98</v>
      </c>
      <c r="B45" s="46">
        <v>62753.0049</v>
      </c>
      <c r="C45" s="46">
        <v>35756.2479933</v>
      </c>
      <c r="D45" s="46">
        <v>98509.252893299999</v>
      </c>
      <c r="E45" s="46">
        <v>63428.694082200003</v>
      </c>
      <c r="F45" s="46">
        <v>35098.001659299996</v>
      </c>
      <c r="G45" s="46">
        <v>98526.695741500007</v>
      </c>
    </row>
    <row r="46" spans="1:10" s="626" customFormat="1">
      <c r="A46" s="36"/>
      <c r="B46" s="24"/>
      <c r="C46" s="24"/>
      <c r="D46" s="24"/>
      <c r="E46" s="24"/>
      <c r="F46" s="24"/>
      <c r="G46" s="34" t="s">
        <v>1587</v>
      </c>
      <c r="J46" s="627"/>
    </row>
    <row r="47" spans="1:10" s="626" customFormat="1" ht="17.100000000000001" customHeight="1">
      <c r="A47" s="937" t="s">
        <v>1577</v>
      </c>
      <c r="B47" s="937"/>
      <c r="C47" s="937"/>
      <c r="D47" s="937"/>
      <c r="E47" s="937"/>
      <c r="F47" s="937"/>
      <c r="G47" s="937"/>
      <c r="J47" s="41"/>
    </row>
    <row r="48" spans="1:10" s="626" customFormat="1" ht="17.100000000000001" customHeight="1">
      <c r="A48" s="938" t="s">
        <v>56</v>
      </c>
      <c r="B48" s="938"/>
      <c r="C48" s="938"/>
      <c r="D48" s="938"/>
      <c r="E48" s="938"/>
      <c r="F48" s="938"/>
      <c r="G48" s="938"/>
      <c r="J48" s="628"/>
    </row>
    <row r="49" spans="1:10" s="626" customFormat="1" ht="17.100000000000001" customHeight="1">
      <c r="A49" s="933" t="s">
        <v>53</v>
      </c>
      <c r="B49" s="933"/>
      <c r="C49" s="933"/>
      <c r="D49" s="933"/>
      <c r="E49" s="933"/>
      <c r="F49" s="933"/>
      <c r="G49" s="933"/>
      <c r="J49" s="627"/>
    </row>
    <row r="50" spans="1:10" s="626" customFormat="1" ht="17.100000000000001" customHeight="1">
      <c r="A50" s="15"/>
      <c r="B50" s="15"/>
      <c r="C50" s="15"/>
      <c r="D50" s="15"/>
      <c r="E50" s="15"/>
      <c r="F50" s="14"/>
      <c r="G50" s="344" t="s">
        <v>57</v>
      </c>
    </row>
    <row r="51" spans="1:10" s="626" customFormat="1">
      <c r="A51" s="939" t="s">
        <v>58</v>
      </c>
      <c r="B51" s="941" t="s">
        <v>4</v>
      </c>
      <c r="C51" s="942"/>
      <c r="D51" s="943"/>
      <c r="E51" s="941" t="s">
        <v>5</v>
      </c>
      <c r="F51" s="942"/>
      <c r="G51" s="943"/>
    </row>
    <row r="52" spans="1:10" s="626" customFormat="1">
      <c r="A52" s="940"/>
      <c r="B52" s="18" t="s">
        <v>59</v>
      </c>
      <c r="C52" s="18" t="s">
        <v>60</v>
      </c>
      <c r="D52" s="18" t="s">
        <v>61</v>
      </c>
      <c r="E52" s="18" t="s">
        <v>59</v>
      </c>
      <c r="F52" s="18" t="s">
        <v>60</v>
      </c>
      <c r="G52" s="18" t="s">
        <v>61</v>
      </c>
    </row>
    <row r="53" spans="1:10" s="626" customFormat="1" ht="5.0999999999999996" customHeight="1">
      <c r="A53" s="36"/>
      <c r="B53" s="37"/>
      <c r="C53" s="37"/>
      <c r="D53" s="37"/>
      <c r="E53" s="37"/>
      <c r="F53" s="37"/>
      <c r="G53" s="37"/>
    </row>
    <row r="54" spans="1:10" s="626" customFormat="1" ht="17.100000000000001" customHeight="1">
      <c r="A54" s="39" t="s">
        <v>100</v>
      </c>
      <c r="B54" s="40">
        <v>168408.45715019997</v>
      </c>
      <c r="C54" s="40">
        <v>68882.820961899997</v>
      </c>
      <c r="D54" s="40">
        <v>237291.27811209997</v>
      </c>
      <c r="E54" s="40">
        <v>172459.69190559999</v>
      </c>
      <c r="F54" s="40">
        <v>67152.151016700009</v>
      </c>
      <c r="G54" s="40">
        <v>239611.84292229998</v>
      </c>
    </row>
    <row r="55" spans="1:10" s="626" customFormat="1" ht="17.100000000000001" customHeight="1">
      <c r="A55" s="15" t="s">
        <v>101</v>
      </c>
      <c r="B55" s="24">
        <v>26245.855283299999</v>
      </c>
      <c r="C55" s="24">
        <v>20383.939945999999</v>
      </c>
      <c r="D55" s="24">
        <v>46629.795229299998</v>
      </c>
      <c r="E55" s="24">
        <v>26192.756340799999</v>
      </c>
      <c r="F55" s="24">
        <v>20697.855341999999</v>
      </c>
      <c r="G55" s="24">
        <v>46890.611682799994</v>
      </c>
    </row>
    <row r="56" spans="1:10" s="626" customFormat="1" ht="17.100000000000001" customHeight="1">
      <c r="A56" s="15" t="s">
        <v>102</v>
      </c>
      <c r="B56" s="24">
        <v>93199.636715999994</v>
      </c>
      <c r="C56" s="24">
        <v>40808.446933400002</v>
      </c>
      <c r="D56" s="24">
        <v>134008.08364939998</v>
      </c>
      <c r="E56" s="24">
        <v>95461.777479800003</v>
      </c>
      <c r="F56" s="24">
        <v>39110.776584400002</v>
      </c>
      <c r="G56" s="24">
        <v>134572.5540642</v>
      </c>
      <c r="J56" s="627"/>
    </row>
    <row r="57" spans="1:10" s="626" customFormat="1" ht="17.100000000000001" customHeight="1">
      <c r="A57" s="15" t="s">
        <v>103</v>
      </c>
      <c r="B57" s="24">
        <v>19796.354236899999</v>
      </c>
      <c r="C57" s="24">
        <v>4083.5296735000002</v>
      </c>
      <c r="D57" s="24">
        <v>23879.8839104</v>
      </c>
      <c r="E57" s="24">
        <v>19446.863225100002</v>
      </c>
      <c r="F57" s="24">
        <v>3940.2291863</v>
      </c>
      <c r="G57" s="24">
        <v>23387.092411400001</v>
      </c>
      <c r="J57" s="627"/>
    </row>
    <row r="58" spans="1:10" s="626" customFormat="1" ht="17.100000000000001" customHeight="1">
      <c r="A58" s="15" t="s">
        <v>104</v>
      </c>
      <c r="B58" s="24">
        <v>29166.610914000001</v>
      </c>
      <c r="C58" s="24">
        <v>3606.9044090000002</v>
      </c>
      <c r="D58" s="24">
        <v>32773.515323</v>
      </c>
      <c r="E58" s="24">
        <v>31358.294859900001</v>
      </c>
      <c r="F58" s="24">
        <v>3403.2899040000002</v>
      </c>
      <c r="G58" s="24">
        <v>34761.584763899999</v>
      </c>
      <c r="J58" s="627"/>
    </row>
    <row r="59" spans="1:10" s="626" customFormat="1" ht="20.100000000000001" customHeight="1">
      <c r="A59" s="39" t="s">
        <v>105</v>
      </c>
      <c r="B59" s="40">
        <v>1670378.1544170999</v>
      </c>
      <c r="C59" s="40">
        <v>124581.30553150001</v>
      </c>
      <c r="D59" s="40">
        <v>1794959.4599485998</v>
      </c>
      <c r="E59" s="40">
        <v>1451522.7703589001</v>
      </c>
      <c r="F59" s="40">
        <v>123696.15168340001</v>
      </c>
      <c r="G59" s="40">
        <v>1575218.9220423002</v>
      </c>
      <c r="J59" s="44"/>
    </row>
    <row r="60" spans="1:10" s="626" customFormat="1" ht="17.100000000000001" customHeight="1">
      <c r="A60" s="15" t="s">
        <v>106</v>
      </c>
      <c r="B60" s="24">
        <v>400562.53425919998</v>
      </c>
      <c r="C60" s="24">
        <v>18193.4733839</v>
      </c>
      <c r="D60" s="24">
        <v>418756.00764309999</v>
      </c>
      <c r="E60" s="24">
        <v>391718.26670550002</v>
      </c>
      <c r="F60" s="24">
        <v>18365.730688299998</v>
      </c>
      <c r="G60" s="24">
        <v>410083.9973938</v>
      </c>
      <c r="J60" s="628"/>
    </row>
    <row r="61" spans="1:10" s="626" customFormat="1" ht="17.100000000000001" customHeight="1">
      <c r="A61" s="15" t="s">
        <v>107</v>
      </c>
      <c r="B61" s="24">
        <v>34080.179102900001</v>
      </c>
      <c r="C61" s="24" t="s">
        <v>43</v>
      </c>
      <c r="D61" s="24">
        <v>34080.179102900001</v>
      </c>
      <c r="E61" s="24">
        <v>34207.644274799997</v>
      </c>
      <c r="F61" s="24" t="s">
        <v>43</v>
      </c>
      <c r="G61" s="24">
        <v>34207.644274799997</v>
      </c>
      <c r="J61" s="627"/>
    </row>
    <row r="62" spans="1:10" s="626" customFormat="1" ht="17.100000000000001" customHeight="1">
      <c r="A62" s="15" t="s">
        <v>108</v>
      </c>
      <c r="B62" s="24">
        <v>20945.0014391</v>
      </c>
      <c r="C62" s="24">
        <v>11716.1391953</v>
      </c>
      <c r="D62" s="24">
        <v>32661.140634399999</v>
      </c>
      <c r="E62" s="24">
        <v>22451.096266100001</v>
      </c>
      <c r="F62" s="24">
        <v>11560.086329899999</v>
      </c>
      <c r="G62" s="24">
        <v>34011.182595999999</v>
      </c>
      <c r="J62" s="627"/>
    </row>
    <row r="63" spans="1:10" s="626" customFormat="1" ht="17.100000000000001" customHeight="1">
      <c r="A63" s="15" t="s">
        <v>109</v>
      </c>
      <c r="B63" s="24">
        <v>65257.572618099999</v>
      </c>
      <c r="C63" s="24">
        <v>44780.976015799999</v>
      </c>
      <c r="D63" s="24">
        <v>110038.54863390001</v>
      </c>
      <c r="E63" s="24">
        <v>66715.350212499994</v>
      </c>
      <c r="F63" s="24">
        <v>44063.983053199998</v>
      </c>
      <c r="G63" s="24">
        <v>110779.3332657</v>
      </c>
      <c r="J63" s="627"/>
    </row>
    <row r="64" spans="1:10" s="626" customFormat="1" ht="17.100000000000001" customHeight="1">
      <c r="A64" s="15" t="s">
        <v>110</v>
      </c>
      <c r="B64" s="24">
        <v>248330.53425619999</v>
      </c>
      <c r="C64" s="24">
        <v>2132.2992918999998</v>
      </c>
      <c r="D64" s="24">
        <v>250462.8335481</v>
      </c>
      <c r="E64" s="24">
        <v>247063.18211970001</v>
      </c>
      <c r="F64" s="24">
        <v>2576.0276666</v>
      </c>
      <c r="G64" s="24">
        <v>249639.20978630002</v>
      </c>
      <c r="J64" s="627"/>
    </row>
    <row r="65" spans="1:10" s="626" customFormat="1" ht="17.100000000000001" customHeight="1">
      <c r="A65" s="15" t="s">
        <v>111</v>
      </c>
      <c r="B65" s="24">
        <v>242439.10844700001</v>
      </c>
      <c r="C65" s="24">
        <v>17143.5572637</v>
      </c>
      <c r="D65" s="24">
        <v>259582.66571070001</v>
      </c>
      <c r="E65" s="24">
        <v>202145.9031927</v>
      </c>
      <c r="F65" s="24">
        <v>16447.629793799999</v>
      </c>
      <c r="G65" s="24">
        <v>218593.53298650001</v>
      </c>
    </row>
    <row r="66" spans="1:10" s="626" customFormat="1" ht="17.100000000000001" customHeight="1">
      <c r="A66" s="15" t="s">
        <v>112</v>
      </c>
      <c r="B66" s="24">
        <v>595274.61598250002</v>
      </c>
      <c r="C66" s="24">
        <v>22666.5293332</v>
      </c>
      <c r="D66" s="24">
        <v>617941.14531569998</v>
      </c>
      <c r="E66" s="24">
        <v>423333.0780713</v>
      </c>
      <c r="F66" s="24">
        <v>22457.890679299999</v>
      </c>
      <c r="G66" s="24">
        <v>445790.9687506</v>
      </c>
    </row>
    <row r="67" spans="1:10" s="626" customFormat="1" ht="17.100000000000001" customHeight="1">
      <c r="A67" s="15" t="s">
        <v>113</v>
      </c>
      <c r="B67" s="24">
        <v>63488.608312099997</v>
      </c>
      <c r="C67" s="24">
        <v>7948.3310477000005</v>
      </c>
      <c r="D67" s="24">
        <v>71436.939359800002</v>
      </c>
      <c r="E67" s="24">
        <v>63888.249516299999</v>
      </c>
      <c r="F67" s="24">
        <v>8224.8034723000001</v>
      </c>
      <c r="G67" s="24">
        <v>72113.0529886</v>
      </c>
    </row>
    <row r="68" spans="1:10" s="626" customFormat="1" ht="20.100000000000001" customHeight="1">
      <c r="A68" s="39" t="s">
        <v>114</v>
      </c>
      <c r="B68" s="40">
        <v>211154.24774310002</v>
      </c>
      <c r="C68" s="40">
        <v>24575.8556407</v>
      </c>
      <c r="D68" s="40">
        <v>235730.10338380001</v>
      </c>
      <c r="E68" s="40">
        <v>212527.67890930001</v>
      </c>
      <c r="F68" s="40">
        <v>24188.0033535</v>
      </c>
      <c r="G68" s="40">
        <v>236715.68226279999</v>
      </c>
    </row>
    <row r="69" spans="1:10" s="626" customFormat="1" ht="17.100000000000001" customHeight="1">
      <c r="A69" s="15" t="s">
        <v>115</v>
      </c>
      <c r="B69" s="24">
        <v>13845.205445400001</v>
      </c>
      <c r="C69" s="24">
        <v>349.2890486</v>
      </c>
      <c r="D69" s="24">
        <v>14194.494494</v>
      </c>
      <c r="E69" s="24">
        <v>13531.035965900001</v>
      </c>
      <c r="F69" s="24">
        <v>384.18416719999999</v>
      </c>
      <c r="G69" s="24">
        <v>13915.2201331</v>
      </c>
    </row>
    <row r="70" spans="1:10" s="626" customFormat="1" ht="17.100000000000001" customHeight="1">
      <c r="A70" s="15" t="s">
        <v>116</v>
      </c>
      <c r="B70" s="24">
        <v>94328.5374744</v>
      </c>
      <c r="C70" s="24">
        <v>3479.9579843000001</v>
      </c>
      <c r="D70" s="24">
        <v>97808.495458699996</v>
      </c>
      <c r="E70" s="24">
        <v>94739.216726500003</v>
      </c>
      <c r="F70" s="24">
        <v>3345.9625850000002</v>
      </c>
      <c r="G70" s="24">
        <v>98085.179311500004</v>
      </c>
    </row>
    <row r="71" spans="1:10" s="626" customFormat="1" ht="17.100000000000001" customHeight="1">
      <c r="A71" s="36" t="s">
        <v>117</v>
      </c>
      <c r="B71" s="24">
        <v>41468.991383100001</v>
      </c>
      <c r="C71" s="24">
        <v>769.20403309999995</v>
      </c>
      <c r="D71" s="24">
        <v>42238.195416200004</v>
      </c>
      <c r="E71" s="24">
        <v>41822.0053634</v>
      </c>
      <c r="F71" s="24">
        <v>924.97573209999996</v>
      </c>
      <c r="G71" s="24">
        <v>42746.981095499999</v>
      </c>
    </row>
    <row r="72" spans="1:10" s="626" customFormat="1" ht="17.100000000000001" customHeight="1">
      <c r="A72" s="15" t="s">
        <v>118</v>
      </c>
      <c r="B72" s="24">
        <v>17111.515265099999</v>
      </c>
      <c r="C72" s="24">
        <v>2720.2373481</v>
      </c>
      <c r="D72" s="24">
        <v>19831.752613199998</v>
      </c>
      <c r="E72" s="24">
        <v>18874.123215299998</v>
      </c>
      <c r="F72" s="24">
        <v>2617.1124854999998</v>
      </c>
      <c r="G72" s="24">
        <v>21491.235700799996</v>
      </c>
    </row>
    <row r="73" spans="1:10" s="626" customFormat="1" ht="17.100000000000001" customHeight="1">
      <c r="A73" s="15" t="s">
        <v>119</v>
      </c>
      <c r="B73" s="24">
        <v>33153.870563199998</v>
      </c>
      <c r="C73" s="24">
        <v>2078.9879798000002</v>
      </c>
      <c r="D73" s="24">
        <v>35232.858542999995</v>
      </c>
      <c r="E73" s="24">
        <v>33099.269711599998</v>
      </c>
      <c r="F73" s="24">
        <v>2014.9118719000001</v>
      </c>
      <c r="G73" s="24">
        <v>35114.181583500002</v>
      </c>
    </row>
    <row r="74" spans="1:10" s="626" customFormat="1" ht="17.100000000000001" customHeight="1">
      <c r="A74" s="15" t="s">
        <v>120</v>
      </c>
      <c r="B74" s="24">
        <v>11246.127611899999</v>
      </c>
      <c r="C74" s="24">
        <v>15178.1792468</v>
      </c>
      <c r="D74" s="24">
        <v>26424.306858700002</v>
      </c>
      <c r="E74" s="24">
        <v>10462.0279266</v>
      </c>
      <c r="F74" s="24">
        <v>14900.856511800001</v>
      </c>
      <c r="G74" s="24">
        <v>25362.8844384</v>
      </c>
      <c r="J74" s="627"/>
    </row>
    <row r="75" spans="1:10" s="626" customFormat="1" ht="20.100000000000001" customHeight="1">
      <c r="A75" s="39" t="s">
        <v>121</v>
      </c>
      <c r="B75" s="40">
        <v>218637.66916439999</v>
      </c>
      <c r="C75" s="40">
        <v>36468.101588600002</v>
      </c>
      <c r="D75" s="40">
        <v>255105.77075299999</v>
      </c>
      <c r="E75" s="40">
        <v>217577.6990047</v>
      </c>
      <c r="F75" s="40">
        <v>37338.490857299999</v>
      </c>
      <c r="G75" s="40">
        <v>254916.189862</v>
      </c>
      <c r="J75" s="627"/>
    </row>
    <row r="76" spans="1:10" s="626" customFormat="1" ht="17.100000000000001" customHeight="1">
      <c r="A76" s="15" t="s">
        <v>122</v>
      </c>
      <c r="B76" s="24">
        <v>23687.3709199</v>
      </c>
      <c r="C76" s="24">
        <v>1386.2468409999999</v>
      </c>
      <c r="D76" s="24">
        <v>25073.617760900001</v>
      </c>
      <c r="E76" s="24">
        <v>24035.3112764</v>
      </c>
      <c r="F76" s="24">
        <v>1433.4638812000001</v>
      </c>
      <c r="G76" s="24">
        <v>25468.775157600001</v>
      </c>
      <c r="J76" s="627"/>
    </row>
    <row r="77" spans="1:10" s="626" customFormat="1" ht="17.100000000000001" customHeight="1">
      <c r="A77" s="15" t="s">
        <v>1166</v>
      </c>
      <c r="B77" s="24">
        <v>28485.4557613</v>
      </c>
      <c r="C77" s="24">
        <v>11511.965147999999</v>
      </c>
      <c r="D77" s="24">
        <v>39997.420909299995</v>
      </c>
      <c r="E77" s="24">
        <v>28240.501054699998</v>
      </c>
      <c r="F77" s="24">
        <v>11633.589101899999</v>
      </c>
      <c r="G77" s="24">
        <v>39874.090156599996</v>
      </c>
      <c r="J77" s="45"/>
    </row>
    <row r="78" spans="1:10" s="626" customFormat="1" ht="17.100000000000001" customHeight="1">
      <c r="A78" s="15" t="s">
        <v>124</v>
      </c>
      <c r="B78" s="24">
        <v>16634.676102199999</v>
      </c>
      <c r="C78" s="24">
        <v>391.99308259999998</v>
      </c>
      <c r="D78" s="24">
        <v>17026.669184799997</v>
      </c>
      <c r="E78" s="24">
        <v>16268.7407021</v>
      </c>
      <c r="F78" s="24">
        <v>367.16811760000002</v>
      </c>
      <c r="G78" s="24">
        <v>16635.908819699998</v>
      </c>
      <c r="J78" s="628"/>
    </row>
    <row r="79" spans="1:10" s="626" customFormat="1" ht="17.100000000000001" customHeight="1">
      <c r="A79" s="15" t="s">
        <v>125</v>
      </c>
      <c r="B79" s="24">
        <v>149830.16638099999</v>
      </c>
      <c r="C79" s="24">
        <v>23177.896517000001</v>
      </c>
      <c r="D79" s="24">
        <v>173008.062898</v>
      </c>
      <c r="E79" s="24">
        <v>149033.14597149999</v>
      </c>
      <c r="F79" s="24">
        <v>23904.269756599999</v>
      </c>
      <c r="G79" s="24">
        <v>172937.41572809999</v>
      </c>
      <c r="J79" s="627"/>
    </row>
    <row r="80" spans="1:10" s="626" customFormat="1" ht="20.100000000000001" customHeight="1">
      <c r="A80" s="39" t="s">
        <v>126</v>
      </c>
      <c r="B80" s="40">
        <v>483180.92396379996</v>
      </c>
      <c r="C80" s="40">
        <v>87571.424139100011</v>
      </c>
      <c r="D80" s="40">
        <v>570752.34810289997</v>
      </c>
      <c r="E80" s="40">
        <v>491316.44478290004</v>
      </c>
      <c r="F80" s="40">
        <v>90503.668278399986</v>
      </c>
      <c r="G80" s="40">
        <v>581820.1130612999</v>
      </c>
      <c r="J80" s="627"/>
    </row>
    <row r="81" spans="1:10" s="626" customFormat="1" ht="17.100000000000001" customHeight="1">
      <c r="A81" s="15" t="s">
        <v>127</v>
      </c>
      <c r="B81" s="24">
        <v>97515.406584800003</v>
      </c>
      <c r="C81" s="24">
        <v>31660.578011099999</v>
      </c>
      <c r="D81" s="24">
        <v>129175.98459589999</v>
      </c>
      <c r="E81" s="24">
        <v>98310.292065700007</v>
      </c>
      <c r="F81" s="24">
        <v>32058.225542299999</v>
      </c>
      <c r="G81" s="24">
        <v>130368.51760800001</v>
      </c>
      <c r="J81" s="627"/>
    </row>
    <row r="82" spans="1:10" s="626" customFormat="1" ht="17.100000000000001" customHeight="1">
      <c r="A82" s="15" t="s">
        <v>128</v>
      </c>
      <c r="B82" s="24">
        <v>60669.336507699998</v>
      </c>
      <c r="C82" s="24">
        <v>6467.0395497</v>
      </c>
      <c r="D82" s="24">
        <v>67136.376057400004</v>
      </c>
      <c r="E82" s="24">
        <v>60459.751730000004</v>
      </c>
      <c r="F82" s="24">
        <v>6283.7667215000001</v>
      </c>
      <c r="G82" s="24">
        <v>66743.5184515</v>
      </c>
    </row>
    <row r="83" spans="1:10" s="626" customFormat="1" ht="17.100000000000001" customHeight="1">
      <c r="A83" s="15" t="s">
        <v>129</v>
      </c>
      <c r="B83" s="24">
        <v>10508.4504633</v>
      </c>
      <c r="C83" s="24">
        <v>12497.5197575</v>
      </c>
      <c r="D83" s="24">
        <v>23005.970220800002</v>
      </c>
      <c r="E83" s="24">
        <v>10807.428983199999</v>
      </c>
      <c r="F83" s="24">
        <v>12309.1475448</v>
      </c>
      <c r="G83" s="24">
        <v>23116.576527999998</v>
      </c>
    </row>
    <row r="84" spans="1:10" s="626" customFormat="1" ht="17.100000000000001" customHeight="1">
      <c r="A84" s="15" t="s">
        <v>130</v>
      </c>
      <c r="B84" s="24">
        <v>15719.4260154</v>
      </c>
      <c r="C84" s="24" t="s">
        <v>43</v>
      </c>
      <c r="D84" s="24">
        <v>15719.4260154</v>
      </c>
      <c r="E84" s="24">
        <v>16570.0297694</v>
      </c>
      <c r="F84" s="24" t="s">
        <v>43</v>
      </c>
      <c r="G84" s="24">
        <v>16570.0297694</v>
      </c>
    </row>
    <row r="85" spans="1:10" s="626" customFormat="1" ht="17.100000000000001" customHeight="1">
      <c r="A85" s="15" t="s">
        <v>131</v>
      </c>
      <c r="B85" s="24">
        <v>120313.9140795</v>
      </c>
      <c r="C85" s="24">
        <v>18229.109529000001</v>
      </c>
      <c r="D85" s="24">
        <v>138543.02360849999</v>
      </c>
      <c r="E85" s="24">
        <v>125672.6140915</v>
      </c>
      <c r="F85" s="24">
        <v>18528.037519599999</v>
      </c>
      <c r="G85" s="24">
        <v>144200.65161110001</v>
      </c>
    </row>
    <row r="86" spans="1:10" s="626" customFormat="1" ht="17.100000000000001" customHeight="1">
      <c r="A86" s="36" t="s">
        <v>132</v>
      </c>
      <c r="B86" s="24">
        <v>18509.7670177</v>
      </c>
      <c r="C86" s="24">
        <v>3813.3535966999998</v>
      </c>
      <c r="D86" s="24">
        <v>22323.120614399999</v>
      </c>
      <c r="E86" s="24">
        <v>17920.457514999998</v>
      </c>
      <c r="F86" s="24">
        <v>5789.7769252999997</v>
      </c>
      <c r="G86" s="24">
        <v>23710.234440299999</v>
      </c>
    </row>
    <row r="87" spans="1:10" s="626" customFormat="1" ht="17.100000000000001" customHeight="1">
      <c r="A87" s="36" t="s">
        <v>133</v>
      </c>
      <c r="B87" s="24">
        <v>132694.23860429999</v>
      </c>
      <c r="C87" s="24">
        <v>10646.5650711</v>
      </c>
      <c r="D87" s="24">
        <v>143340.80367539998</v>
      </c>
      <c r="E87" s="24">
        <v>134326.25706520001</v>
      </c>
      <c r="F87" s="24">
        <v>10847.826171799999</v>
      </c>
      <c r="G87" s="24">
        <v>145174.08323700001</v>
      </c>
    </row>
    <row r="88" spans="1:10" s="626" customFormat="1" ht="17.100000000000001" customHeight="1">
      <c r="A88" s="15" t="s">
        <v>134</v>
      </c>
      <c r="B88" s="24">
        <v>27250.3846911</v>
      </c>
      <c r="C88" s="24">
        <v>4257.2586240000001</v>
      </c>
      <c r="D88" s="24">
        <v>31507.643315100002</v>
      </c>
      <c r="E88" s="24">
        <v>27249.613562899998</v>
      </c>
      <c r="F88" s="24">
        <v>4686.8878531</v>
      </c>
      <c r="G88" s="24">
        <v>31936.501415999999</v>
      </c>
    </row>
    <row r="89" spans="1:10" s="626" customFormat="1" ht="5.0999999999999996" customHeight="1">
      <c r="A89" s="15"/>
      <c r="B89" s="24"/>
      <c r="C89" s="24"/>
      <c r="D89" s="24"/>
      <c r="E89" s="24"/>
      <c r="F89" s="24"/>
      <c r="G89" s="24"/>
    </row>
    <row r="90" spans="1:10" s="626" customFormat="1" ht="20.100000000000001" customHeight="1">
      <c r="A90" s="28" t="s">
        <v>61</v>
      </c>
      <c r="B90" s="29">
        <v>33947347.999373592</v>
      </c>
      <c r="C90" s="29">
        <v>2258988.8128513</v>
      </c>
      <c r="D90" s="29">
        <v>36206336.812224895</v>
      </c>
      <c r="E90" s="29">
        <v>32776617.836805608</v>
      </c>
      <c r="F90" s="29">
        <v>2383672.3972692997</v>
      </c>
      <c r="G90" s="29">
        <v>35160290.234074898</v>
      </c>
    </row>
    <row r="91" spans="1:10" s="626" customFormat="1">
      <c r="A91" s="48" t="s">
        <v>135</v>
      </c>
      <c r="B91" s="48"/>
      <c r="C91" s="48"/>
      <c r="D91" s="48"/>
      <c r="E91" s="48"/>
      <c r="F91" s="48"/>
      <c r="G91" s="48"/>
    </row>
    <row r="92" spans="1:10">
      <c r="A92" s="48" t="s">
        <v>1212</v>
      </c>
      <c r="B92" s="48"/>
      <c r="C92" s="48"/>
      <c r="D92" s="48"/>
      <c r="E92" s="48"/>
      <c r="F92" s="48"/>
      <c r="G92" s="48"/>
    </row>
    <row r="93" spans="1:10">
      <c r="A93" s="48" t="s">
        <v>1213</v>
      </c>
      <c r="B93" s="48"/>
      <c r="C93" s="48"/>
      <c r="D93" s="48"/>
      <c r="E93" s="48"/>
      <c r="F93" s="48"/>
      <c r="G93" s="48"/>
    </row>
  </sheetData>
  <mergeCells count="13">
    <mergeCell ref="A47:G47"/>
    <mergeCell ref="A48:G48"/>
    <mergeCell ref="A49:G49"/>
    <mergeCell ref="A51:A52"/>
    <mergeCell ref="B51:D51"/>
    <mergeCell ref="E51:G51"/>
    <mergeCell ref="A2:G2"/>
    <mergeCell ref="A3:G3"/>
    <mergeCell ref="A4:G4"/>
    <mergeCell ref="E5:G5"/>
    <mergeCell ref="A6:A7"/>
    <mergeCell ref="B6:D6"/>
    <mergeCell ref="E6:G6"/>
  </mergeCells>
  <pageMargins left="0.7" right="0.4" top="0.75" bottom="0.7" header="0.5" footer="0.5"/>
  <pageSetup paperSize="9" scale="97" orientation="portrait" r:id="rId1"/>
  <headerFooter>
    <oddFooter>&amp;C&amp;"Maiandra GD,Regular"&amp;9&amp;P</oddFooter>
  </headerFooter>
  <rowBreaks count="1" manualBreakCount="1">
    <brk id="45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topLeftCell="A10" zoomScale="60" workbookViewId="0">
      <selection activeCell="S17" sqref="S17"/>
    </sheetView>
  </sheetViews>
  <sheetFormatPr defaultRowHeight="12.75"/>
  <cols>
    <col min="1" max="1" width="22.5703125" style="644" bestFit="1" customWidth="1"/>
    <col min="2" max="7" width="11" style="644" customWidth="1"/>
    <col min="8" max="8" width="18.140625" style="644" customWidth="1"/>
    <col min="9" max="9" width="14.5703125" style="644" customWidth="1"/>
    <col min="10" max="10" width="14.85546875" style="644" customWidth="1"/>
    <col min="11" max="11" width="12.7109375" style="644" customWidth="1"/>
    <col min="12" max="12" width="23.85546875" style="644" customWidth="1"/>
    <col min="13" max="13" width="22.5703125" style="644" bestFit="1" customWidth="1"/>
    <col min="14" max="16384" width="9.140625" style="644"/>
  </cols>
  <sheetData>
    <row r="1" spans="1:18" s="632" customFormat="1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630" t="s">
        <v>1588</v>
      </c>
      <c r="M1" s="631"/>
    </row>
    <row r="2" spans="1:18" s="632" customFormat="1" ht="15" customHeight="1">
      <c r="A2" s="521"/>
      <c r="B2" s="524"/>
      <c r="C2" s="524"/>
      <c r="D2" s="524"/>
      <c r="E2" s="524"/>
      <c r="F2" s="524"/>
      <c r="G2" s="525" t="s">
        <v>1589</v>
      </c>
      <c r="H2" s="524" t="s">
        <v>426</v>
      </c>
      <c r="I2" s="524"/>
      <c r="J2" s="524"/>
      <c r="K2" s="524"/>
      <c r="L2" s="524"/>
    </row>
    <row r="3" spans="1:18" s="632" customFormat="1" ht="15" customHeight="1">
      <c r="A3" s="1081"/>
      <c r="B3" s="1081"/>
      <c r="C3" s="1081"/>
      <c r="D3" s="1081"/>
      <c r="E3" s="1081"/>
      <c r="F3" s="1081"/>
      <c r="G3" s="525" t="s">
        <v>149</v>
      </c>
      <c r="H3" s="524" t="s">
        <v>150</v>
      </c>
      <c r="I3" s="524"/>
      <c r="J3" s="524"/>
      <c r="K3" s="524"/>
      <c r="L3" s="524"/>
      <c r="M3" s="633"/>
    </row>
    <row r="4" spans="1:18" s="632" customFormat="1" ht="15" customHeight="1">
      <c r="A4" s="526"/>
      <c r="B4" s="526"/>
      <c r="C4" s="526"/>
      <c r="D4" s="526"/>
      <c r="E4" s="526"/>
      <c r="F4" s="526"/>
      <c r="G4" s="525" t="s">
        <v>151</v>
      </c>
      <c r="H4" s="524" t="s">
        <v>152</v>
      </c>
      <c r="I4" s="526"/>
      <c r="J4" s="526"/>
      <c r="K4" s="526"/>
      <c r="L4" s="526"/>
      <c r="M4" s="631"/>
    </row>
    <row r="5" spans="1:18" s="632" customFormat="1" ht="18" customHeight="1">
      <c r="A5" s="526"/>
      <c r="B5" s="526"/>
      <c r="C5" s="526"/>
      <c r="D5" s="526"/>
      <c r="E5" s="526"/>
      <c r="F5" s="526"/>
      <c r="G5" s="526"/>
      <c r="H5" s="526"/>
      <c r="I5" s="526"/>
      <c r="J5" s="526"/>
      <c r="K5" s="526"/>
      <c r="L5" s="634" t="s">
        <v>3</v>
      </c>
      <c r="M5" s="635"/>
    </row>
    <row r="6" spans="1:18" s="632" customFormat="1" ht="18" customHeight="1">
      <c r="A6" s="1082" t="s">
        <v>390</v>
      </c>
      <c r="B6" s="1080" t="s">
        <v>428</v>
      </c>
      <c r="C6" s="1080"/>
      <c r="D6" s="1080"/>
      <c r="E6" s="1080"/>
      <c r="F6" s="1080"/>
      <c r="G6" s="1080"/>
      <c r="H6" s="1080" t="s">
        <v>429</v>
      </c>
      <c r="I6" s="1080"/>
      <c r="J6" s="1080" t="s">
        <v>420</v>
      </c>
      <c r="K6" s="1080"/>
      <c r="L6" s="1079" t="s">
        <v>390</v>
      </c>
      <c r="M6" s="635"/>
    </row>
    <row r="7" spans="1:18" s="632" customFormat="1" ht="42.75" customHeight="1">
      <c r="A7" s="1082"/>
      <c r="B7" s="1080" t="s">
        <v>430</v>
      </c>
      <c r="C7" s="1080"/>
      <c r="D7" s="1080" t="s">
        <v>431</v>
      </c>
      <c r="E7" s="1080"/>
      <c r="F7" s="1080" t="s">
        <v>61</v>
      </c>
      <c r="G7" s="1080"/>
      <c r="H7" s="1080"/>
      <c r="I7" s="1080"/>
      <c r="J7" s="1080"/>
      <c r="K7" s="1080"/>
      <c r="L7" s="1079"/>
      <c r="M7" s="635"/>
    </row>
    <row r="8" spans="1:18" s="632" customFormat="1" ht="15" customHeight="1">
      <c r="A8" s="1082"/>
      <c r="B8" s="528" t="s">
        <v>393</v>
      </c>
      <c r="C8" s="529" t="s">
        <v>8</v>
      </c>
      <c r="D8" s="528" t="s">
        <v>393</v>
      </c>
      <c r="E8" s="529" t="s">
        <v>8</v>
      </c>
      <c r="F8" s="528" t="s">
        <v>393</v>
      </c>
      <c r="G8" s="529" t="s">
        <v>8</v>
      </c>
      <c r="H8" s="528" t="s">
        <v>393</v>
      </c>
      <c r="I8" s="529" t="s">
        <v>8</v>
      </c>
      <c r="J8" s="528" t="s">
        <v>393</v>
      </c>
      <c r="K8" s="529" t="s">
        <v>8</v>
      </c>
      <c r="L8" s="1079"/>
      <c r="M8" s="534"/>
    </row>
    <row r="9" spans="1:18" s="632" customFormat="1" ht="9" customHeight="1">
      <c r="A9" s="534"/>
      <c r="B9" s="534"/>
      <c r="C9" s="534"/>
      <c r="D9" s="534"/>
      <c r="E9" s="535"/>
      <c r="F9" s="534"/>
      <c r="G9" s="534"/>
      <c r="H9" s="534"/>
      <c r="I9" s="534"/>
      <c r="J9" s="534"/>
      <c r="K9" s="534"/>
      <c r="L9" s="534"/>
      <c r="M9" s="534"/>
    </row>
    <row r="10" spans="1:18" s="632" customFormat="1" ht="21.95" customHeight="1">
      <c r="A10" s="536" t="s">
        <v>396</v>
      </c>
      <c r="B10" s="537">
        <v>29</v>
      </c>
      <c r="C10" s="537">
        <v>9.5007099999999997E-2</v>
      </c>
      <c r="D10" s="537">
        <v>30</v>
      </c>
      <c r="E10" s="537">
        <v>3.5325E-3</v>
      </c>
      <c r="F10" s="537">
        <v>59</v>
      </c>
      <c r="G10" s="537">
        <v>9.8539600000000005E-2</v>
      </c>
      <c r="H10" s="537">
        <v>989389</v>
      </c>
      <c r="I10" s="537">
        <v>14051.1284751</v>
      </c>
      <c r="J10" s="537">
        <v>989448</v>
      </c>
      <c r="K10" s="537">
        <v>14051.2270147</v>
      </c>
      <c r="L10" s="522" t="s">
        <v>396</v>
      </c>
      <c r="M10" s="631"/>
      <c r="P10" s="636"/>
    </row>
    <row r="11" spans="1:18" s="632" customFormat="1" ht="21.95" customHeight="1">
      <c r="A11" s="536" t="s">
        <v>397</v>
      </c>
      <c r="B11" s="537">
        <v>1</v>
      </c>
      <c r="C11" s="537">
        <v>8.3859199999999995E-2</v>
      </c>
      <c r="D11" s="537">
        <v>1</v>
      </c>
      <c r="E11" s="537">
        <v>7.4453699999999998E-2</v>
      </c>
      <c r="F11" s="537">
        <v>2</v>
      </c>
      <c r="G11" s="537">
        <v>0.15831290000000001</v>
      </c>
      <c r="H11" s="537">
        <v>818252</v>
      </c>
      <c r="I11" s="537">
        <v>62072.7797345</v>
      </c>
      <c r="J11" s="537">
        <v>818254</v>
      </c>
      <c r="K11" s="537">
        <v>62072.938047399999</v>
      </c>
      <c r="L11" s="522" t="s">
        <v>397</v>
      </c>
      <c r="M11" s="631"/>
    </row>
    <row r="12" spans="1:18" s="632" customFormat="1" ht="21.95" customHeight="1">
      <c r="A12" s="536" t="s">
        <v>398</v>
      </c>
      <c r="B12" s="537" t="s">
        <v>43</v>
      </c>
      <c r="C12" s="537" t="s">
        <v>43</v>
      </c>
      <c r="D12" s="537" t="s">
        <v>43</v>
      </c>
      <c r="E12" s="537" t="s">
        <v>43</v>
      </c>
      <c r="F12" s="537" t="s">
        <v>43</v>
      </c>
      <c r="G12" s="537" t="s">
        <v>43</v>
      </c>
      <c r="H12" s="537">
        <v>1783336</v>
      </c>
      <c r="I12" s="537">
        <v>306634.1170426</v>
      </c>
      <c r="J12" s="537">
        <v>1783336</v>
      </c>
      <c r="K12" s="537">
        <v>306634.1170426</v>
      </c>
      <c r="L12" s="522" t="s">
        <v>398</v>
      </c>
      <c r="M12" s="631"/>
      <c r="Q12" s="637"/>
      <c r="R12" s="637"/>
    </row>
    <row r="13" spans="1:18" s="632" customFormat="1" ht="21.95" customHeight="1">
      <c r="A13" s="536" t="s">
        <v>399</v>
      </c>
      <c r="B13" s="537">
        <v>5</v>
      </c>
      <c r="C13" s="537">
        <v>1.9782599999999999</v>
      </c>
      <c r="D13" s="537" t="s">
        <v>43</v>
      </c>
      <c r="E13" s="537" t="s">
        <v>43</v>
      </c>
      <c r="F13" s="537">
        <v>5</v>
      </c>
      <c r="G13" s="537">
        <v>1.9782599999999999</v>
      </c>
      <c r="H13" s="537">
        <v>2348748</v>
      </c>
      <c r="I13" s="537">
        <v>868914.30960739998</v>
      </c>
      <c r="J13" s="537">
        <v>2348753</v>
      </c>
      <c r="K13" s="537">
        <v>868916.28786739998</v>
      </c>
      <c r="L13" s="522" t="s">
        <v>399</v>
      </c>
      <c r="M13" s="631"/>
      <c r="Q13" s="637"/>
      <c r="R13" s="637"/>
    </row>
    <row r="14" spans="1:18" s="632" customFormat="1" ht="21.95" customHeight="1">
      <c r="A14" s="536" t="s">
        <v>400</v>
      </c>
      <c r="B14" s="537">
        <v>11</v>
      </c>
      <c r="C14" s="537">
        <v>7.8244999999999996</v>
      </c>
      <c r="D14" s="537">
        <v>1</v>
      </c>
      <c r="E14" s="537">
        <v>0.54106569999999998</v>
      </c>
      <c r="F14" s="537">
        <v>12</v>
      </c>
      <c r="G14" s="537">
        <v>8.3655656999999994</v>
      </c>
      <c r="H14" s="537">
        <v>2120466</v>
      </c>
      <c r="I14" s="537">
        <v>1485669.3543674001</v>
      </c>
      <c r="J14" s="537">
        <v>2120478</v>
      </c>
      <c r="K14" s="537">
        <v>1485677.7199331</v>
      </c>
      <c r="L14" s="522" t="s">
        <v>400</v>
      </c>
      <c r="M14" s="631"/>
      <c r="Q14" s="637"/>
      <c r="R14" s="637"/>
    </row>
    <row r="15" spans="1:18" s="632" customFormat="1" ht="21.95" customHeight="1">
      <c r="A15" s="536" t="s">
        <v>401</v>
      </c>
      <c r="B15" s="537">
        <v>8</v>
      </c>
      <c r="C15" s="537">
        <v>12.283579100000001</v>
      </c>
      <c r="D15" s="537">
        <v>1</v>
      </c>
      <c r="E15" s="537">
        <v>1.5705</v>
      </c>
      <c r="F15" s="537">
        <v>9</v>
      </c>
      <c r="G15" s="537">
        <v>13.8540791</v>
      </c>
      <c r="H15" s="537">
        <v>1368614</v>
      </c>
      <c r="I15" s="537">
        <v>1906005.429002</v>
      </c>
      <c r="J15" s="537">
        <v>1368623</v>
      </c>
      <c r="K15" s="537">
        <v>1906019.2830811001</v>
      </c>
      <c r="L15" s="522" t="s">
        <v>401</v>
      </c>
      <c r="M15" s="631"/>
      <c r="Q15" s="637"/>
      <c r="R15" s="637"/>
    </row>
    <row r="16" spans="1:18" s="632" customFormat="1" ht="21.95" customHeight="1">
      <c r="A16" s="536" t="s">
        <v>402</v>
      </c>
      <c r="B16" s="537">
        <v>6</v>
      </c>
      <c r="C16" s="537">
        <v>14.6242188</v>
      </c>
      <c r="D16" s="537">
        <v>1</v>
      </c>
      <c r="E16" s="537">
        <v>2.9444089999999998</v>
      </c>
      <c r="F16" s="537">
        <v>7</v>
      </c>
      <c r="G16" s="537">
        <v>17.568627800000002</v>
      </c>
      <c r="H16" s="537">
        <v>663098</v>
      </c>
      <c r="I16" s="537">
        <v>1596229.8648109001</v>
      </c>
      <c r="J16" s="537">
        <v>663105</v>
      </c>
      <c r="K16" s="537">
        <v>1596247.4334386999</v>
      </c>
      <c r="L16" s="522" t="s">
        <v>402</v>
      </c>
      <c r="M16" s="631"/>
      <c r="P16" s="543"/>
      <c r="Q16" s="543"/>
      <c r="R16" s="543"/>
    </row>
    <row r="17" spans="1:18" s="632" customFormat="1" ht="21.95" customHeight="1">
      <c r="A17" s="536" t="s">
        <v>403</v>
      </c>
      <c r="B17" s="537">
        <v>4</v>
      </c>
      <c r="C17" s="537">
        <v>14.7903</v>
      </c>
      <c r="D17" s="537">
        <v>4</v>
      </c>
      <c r="E17" s="537">
        <v>14.105309099999999</v>
      </c>
      <c r="F17" s="537">
        <v>8</v>
      </c>
      <c r="G17" s="537">
        <v>28.895609100000001</v>
      </c>
      <c r="H17" s="537">
        <v>392234</v>
      </c>
      <c r="I17" s="537">
        <v>1343775.7571385</v>
      </c>
      <c r="J17" s="537">
        <v>392242</v>
      </c>
      <c r="K17" s="537">
        <v>1343804.6527476001</v>
      </c>
      <c r="L17" s="522" t="s">
        <v>403</v>
      </c>
      <c r="M17" s="631"/>
      <c r="P17" s="543"/>
      <c r="Q17" s="543"/>
      <c r="R17" s="543"/>
    </row>
    <row r="18" spans="1:18" s="632" customFormat="1" ht="21.95" customHeight="1">
      <c r="A18" s="536" t="s">
        <v>404</v>
      </c>
      <c r="B18" s="537">
        <v>9</v>
      </c>
      <c r="C18" s="537">
        <v>38.352293899999999</v>
      </c>
      <c r="D18" s="537" t="s">
        <v>43</v>
      </c>
      <c r="E18" s="537" t="s">
        <v>43</v>
      </c>
      <c r="F18" s="537">
        <v>9</v>
      </c>
      <c r="G18" s="537">
        <v>38.352293899999999</v>
      </c>
      <c r="H18" s="537">
        <v>308874</v>
      </c>
      <c r="I18" s="537">
        <v>1384696.4262228</v>
      </c>
      <c r="J18" s="537">
        <v>308883</v>
      </c>
      <c r="K18" s="537">
        <v>1384734.7785167</v>
      </c>
      <c r="L18" s="522" t="s">
        <v>404</v>
      </c>
      <c r="M18" s="631"/>
      <c r="P18" s="543"/>
      <c r="Q18" s="543"/>
      <c r="R18" s="543"/>
    </row>
    <row r="19" spans="1:18" s="632" customFormat="1" ht="21.95" customHeight="1">
      <c r="A19" s="536" t="s">
        <v>405</v>
      </c>
      <c r="B19" s="537">
        <v>24</v>
      </c>
      <c r="C19" s="537">
        <v>173.4696854</v>
      </c>
      <c r="D19" s="537">
        <v>1</v>
      </c>
      <c r="E19" s="537">
        <v>6.6857907000000001</v>
      </c>
      <c r="F19" s="537">
        <v>25</v>
      </c>
      <c r="G19" s="537">
        <v>180.15547609999999</v>
      </c>
      <c r="H19" s="537">
        <v>666780</v>
      </c>
      <c r="I19" s="537">
        <v>4692596.9063103003</v>
      </c>
      <c r="J19" s="537">
        <v>666805</v>
      </c>
      <c r="K19" s="537">
        <v>4692777.0617864002</v>
      </c>
      <c r="L19" s="522" t="s">
        <v>405</v>
      </c>
      <c r="M19" s="631"/>
      <c r="P19" s="543"/>
      <c r="Q19" s="543"/>
      <c r="R19" s="543"/>
    </row>
    <row r="20" spans="1:18" s="632" customFormat="1" ht="21.95" customHeight="1">
      <c r="A20" s="536" t="s">
        <v>406</v>
      </c>
      <c r="B20" s="537">
        <v>41</v>
      </c>
      <c r="C20" s="537">
        <v>701.12138419999997</v>
      </c>
      <c r="D20" s="537">
        <v>3</v>
      </c>
      <c r="E20" s="537">
        <v>51.519243799999998</v>
      </c>
      <c r="F20" s="537">
        <v>44</v>
      </c>
      <c r="G20" s="537">
        <v>752.64062799999999</v>
      </c>
      <c r="H20" s="537">
        <v>439885</v>
      </c>
      <c r="I20" s="537">
        <v>6728488.8451429</v>
      </c>
      <c r="J20" s="537">
        <v>439929</v>
      </c>
      <c r="K20" s="537">
        <v>6729241.4857708998</v>
      </c>
      <c r="L20" s="522" t="s">
        <v>406</v>
      </c>
      <c r="M20" s="631"/>
      <c r="P20" s="543"/>
      <c r="Q20" s="543"/>
      <c r="R20" s="543"/>
    </row>
    <row r="21" spans="1:18" s="632" customFormat="1" ht="21.95" customHeight="1">
      <c r="A21" s="536" t="s">
        <v>407</v>
      </c>
      <c r="B21" s="537">
        <v>48</v>
      </c>
      <c r="C21" s="537">
        <v>1798.3301113</v>
      </c>
      <c r="D21" s="537">
        <v>6</v>
      </c>
      <c r="E21" s="537">
        <v>231.0795798</v>
      </c>
      <c r="F21" s="537">
        <v>54</v>
      </c>
      <c r="G21" s="537">
        <v>2029.4096910999999</v>
      </c>
      <c r="H21" s="537">
        <v>180677</v>
      </c>
      <c r="I21" s="537">
        <v>6403695.1147788996</v>
      </c>
      <c r="J21" s="537">
        <v>180731</v>
      </c>
      <c r="K21" s="537">
        <v>6405724.5244699996</v>
      </c>
      <c r="L21" s="522" t="s">
        <v>407</v>
      </c>
      <c r="M21" s="631"/>
      <c r="P21" s="543"/>
      <c r="Q21" s="543"/>
      <c r="R21" s="543"/>
    </row>
    <row r="22" spans="1:18" s="632" customFormat="1" ht="21.95" customHeight="1">
      <c r="A22" s="536" t="s">
        <v>408</v>
      </c>
      <c r="B22" s="537">
        <v>31</v>
      </c>
      <c r="C22" s="537">
        <v>1938.9879578</v>
      </c>
      <c r="D22" s="537">
        <v>1</v>
      </c>
      <c r="E22" s="537">
        <v>69.872417999999996</v>
      </c>
      <c r="F22" s="537">
        <v>32</v>
      </c>
      <c r="G22" s="537">
        <v>2008.8603757999999</v>
      </c>
      <c r="H22" s="537">
        <v>76528</v>
      </c>
      <c r="I22" s="537">
        <v>4637637.1292513004</v>
      </c>
      <c r="J22" s="537">
        <v>76560</v>
      </c>
      <c r="K22" s="537">
        <v>4639645.9896270996</v>
      </c>
      <c r="L22" s="522" t="s">
        <v>408</v>
      </c>
      <c r="M22" s="631"/>
      <c r="P22" s="543"/>
      <c r="Q22" s="543"/>
      <c r="R22" s="543"/>
    </row>
    <row r="23" spans="1:18" s="632" customFormat="1" ht="21.95" customHeight="1">
      <c r="A23" s="536" t="s">
        <v>409</v>
      </c>
      <c r="B23" s="537">
        <v>16</v>
      </c>
      <c r="C23" s="537">
        <v>1424.7061739999999</v>
      </c>
      <c r="D23" s="537">
        <v>13</v>
      </c>
      <c r="E23" s="537">
        <v>1116.7142084</v>
      </c>
      <c r="F23" s="537">
        <v>29</v>
      </c>
      <c r="G23" s="537">
        <v>2541.4203824000001</v>
      </c>
      <c r="H23" s="537">
        <v>47898</v>
      </c>
      <c r="I23" s="537">
        <v>4154285.3203957998</v>
      </c>
      <c r="J23" s="537">
        <v>47927</v>
      </c>
      <c r="K23" s="537">
        <v>4156826.7407781999</v>
      </c>
      <c r="L23" s="522" t="s">
        <v>409</v>
      </c>
      <c r="M23" s="631"/>
      <c r="P23" s="543"/>
      <c r="Q23" s="543"/>
      <c r="R23" s="543"/>
    </row>
    <row r="24" spans="1:18" s="632" customFormat="1" ht="21.95" customHeight="1">
      <c r="A24" s="536" t="s">
        <v>410</v>
      </c>
      <c r="B24" s="537">
        <v>124</v>
      </c>
      <c r="C24" s="537">
        <v>29578.082409899998</v>
      </c>
      <c r="D24" s="537">
        <v>54</v>
      </c>
      <c r="E24" s="537">
        <v>14996.407056399999</v>
      </c>
      <c r="F24" s="537">
        <v>178</v>
      </c>
      <c r="G24" s="537">
        <v>44574.489466300001</v>
      </c>
      <c r="H24" s="537">
        <v>94369</v>
      </c>
      <c r="I24" s="537">
        <v>18932137.977316499</v>
      </c>
      <c r="J24" s="537">
        <v>94547</v>
      </c>
      <c r="K24" s="537">
        <v>18976712.466782801</v>
      </c>
      <c r="L24" s="522" t="s">
        <v>410</v>
      </c>
      <c r="M24" s="631"/>
      <c r="P24" s="543"/>
      <c r="Q24" s="543"/>
      <c r="R24" s="543"/>
    </row>
    <row r="25" spans="1:18" s="632" customFormat="1" ht="21.95" customHeight="1">
      <c r="A25" s="536" t="s">
        <v>411</v>
      </c>
      <c r="B25" s="537">
        <v>27</v>
      </c>
      <c r="C25" s="537">
        <v>17826.8350546</v>
      </c>
      <c r="D25" s="537">
        <v>41</v>
      </c>
      <c r="E25" s="537">
        <v>32131.3573024</v>
      </c>
      <c r="F25" s="537">
        <v>68</v>
      </c>
      <c r="G25" s="537">
        <v>49958.192357</v>
      </c>
      <c r="H25" s="537">
        <v>15037</v>
      </c>
      <c r="I25" s="537">
        <v>10381896.8258141</v>
      </c>
      <c r="J25" s="537">
        <v>15105</v>
      </c>
      <c r="K25" s="537">
        <v>10431855.0181711</v>
      </c>
      <c r="L25" s="522" t="s">
        <v>411</v>
      </c>
      <c r="M25" s="631"/>
      <c r="P25" s="542"/>
      <c r="Q25" s="543"/>
      <c r="R25" s="542"/>
    </row>
    <row r="26" spans="1:18" s="632" customFormat="1" ht="21.95" customHeight="1">
      <c r="A26" s="536" t="s">
        <v>412</v>
      </c>
      <c r="B26" s="537">
        <v>14</v>
      </c>
      <c r="C26" s="537">
        <v>17247.127436899998</v>
      </c>
      <c r="D26" s="537">
        <v>20</v>
      </c>
      <c r="E26" s="537">
        <v>23770.925272</v>
      </c>
      <c r="F26" s="537">
        <v>34</v>
      </c>
      <c r="G26" s="537">
        <v>41018.052708900002</v>
      </c>
      <c r="H26" s="537">
        <v>6487</v>
      </c>
      <c r="I26" s="537">
        <v>7800950.4483719999</v>
      </c>
      <c r="J26" s="537">
        <v>6521</v>
      </c>
      <c r="K26" s="537">
        <v>7841968.5010809004</v>
      </c>
      <c r="L26" s="522" t="s">
        <v>412</v>
      </c>
      <c r="M26" s="631"/>
      <c r="P26" s="542"/>
      <c r="Q26" s="543"/>
      <c r="R26" s="542"/>
    </row>
    <row r="27" spans="1:18" s="632" customFormat="1" ht="21.95" customHeight="1">
      <c r="A27" s="536" t="s">
        <v>413</v>
      </c>
      <c r="B27" s="537">
        <v>13</v>
      </c>
      <c r="C27" s="537">
        <v>22433.162797600002</v>
      </c>
      <c r="D27" s="537">
        <v>12</v>
      </c>
      <c r="E27" s="537">
        <v>20011.292159100001</v>
      </c>
      <c r="F27" s="537">
        <v>25</v>
      </c>
      <c r="G27" s="537">
        <v>42444.454956699999</v>
      </c>
      <c r="H27" s="537">
        <v>3269</v>
      </c>
      <c r="I27" s="537">
        <v>5554943.6697123004</v>
      </c>
      <c r="J27" s="537">
        <v>3294</v>
      </c>
      <c r="K27" s="537">
        <v>5597388.1246689996</v>
      </c>
      <c r="L27" s="522" t="s">
        <v>413</v>
      </c>
      <c r="M27" s="631"/>
      <c r="P27" s="542"/>
      <c r="Q27" s="544"/>
      <c r="R27" s="542"/>
    </row>
    <row r="28" spans="1:18" s="632" customFormat="1" ht="21.95" customHeight="1">
      <c r="A28" s="536" t="s">
        <v>414</v>
      </c>
      <c r="B28" s="537">
        <v>9</v>
      </c>
      <c r="C28" s="537">
        <v>19552.4852871</v>
      </c>
      <c r="D28" s="537">
        <v>20</v>
      </c>
      <c r="E28" s="537">
        <v>44943.063912199999</v>
      </c>
      <c r="F28" s="537">
        <v>29</v>
      </c>
      <c r="G28" s="537">
        <v>64495.549199300003</v>
      </c>
      <c r="H28" s="537">
        <v>1862</v>
      </c>
      <c r="I28" s="537">
        <v>4078845.0095344</v>
      </c>
      <c r="J28" s="537">
        <v>1891</v>
      </c>
      <c r="K28" s="537">
        <v>4143340.5587336998</v>
      </c>
      <c r="L28" s="522" t="s">
        <v>414</v>
      </c>
      <c r="M28" s="631"/>
      <c r="P28" s="542"/>
      <c r="Q28" s="545"/>
      <c r="R28" s="542"/>
    </row>
    <row r="29" spans="1:18" s="632" customFormat="1" ht="21.95" customHeight="1">
      <c r="A29" s="536" t="s">
        <v>415</v>
      </c>
      <c r="B29" s="537">
        <v>10</v>
      </c>
      <c r="C29" s="537">
        <v>27118.285758999999</v>
      </c>
      <c r="D29" s="537">
        <v>13</v>
      </c>
      <c r="E29" s="537">
        <v>35681.999913500003</v>
      </c>
      <c r="F29" s="537">
        <v>23</v>
      </c>
      <c r="G29" s="537">
        <v>62800.285672500002</v>
      </c>
      <c r="H29" s="537">
        <v>1304</v>
      </c>
      <c r="I29" s="537">
        <v>3526114.0808036998</v>
      </c>
      <c r="J29" s="537">
        <v>1327</v>
      </c>
      <c r="K29" s="537">
        <v>3588914.3664762001</v>
      </c>
      <c r="L29" s="522" t="s">
        <v>415</v>
      </c>
      <c r="M29" s="631"/>
      <c r="P29" s="542"/>
      <c r="Q29" s="543"/>
      <c r="R29" s="542"/>
    </row>
    <row r="30" spans="1:18" s="632" customFormat="1" ht="21.95" customHeight="1">
      <c r="A30" s="536" t="s">
        <v>416</v>
      </c>
      <c r="B30" s="537">
        <v>2</v>
      </c>
      <c r="C30" s="537">
        <v>6474.4545086999997</v>
      </c>
      <c r="D30" s="537">
        <v>10</v>
      </c>
      <c r="E30" s="537">
        <v>32673.931511899998</v>
      </c>
      <c r="F30" s="537">
        <v>12</v>
      </c>
      <c r="G30" s="537">
        <v>39148.386020600003</v>
      </c>
      <c r="H30" s="537">
        <v>908</v>
      </c>
      <c r="I30" s="537">
        <v>2917806.6849961001</v>
      </c>
      <c r="J30" s="537">
        <v>920</v>
      </c>
      <c r="K30" s="537">
        <v>2956955.0710167</v>
      </c>
      <c r="L30" s="522" t="s">
        <v>416</v>
      </c>
      <c r="M30" s="631"/>
      <c r="P30" s="546"/>
      <c r="Q30" s="543"/>
      <c r="R30" s="543"/>
    </row>
    <row r="31" spans="1:18" s="632" customFormat="1" ht="21.95" customHeight="1">
      <c r="A31" s="536" t="s">
        <v>417</v>
      </c>
      <c r="B31" s="537">
        <v>2</v>
      </c>
      <c r="C31" s="537">
        <v>7407.7415147000002</v>
      </c>
      <c r="D31" s="537">
        <v>13</v>
      </c>
      <c r="E31" s="537">
        <v>48477.317222400001</v>
      </c>
      <c r="F31" s="537">
        <v>15</v>
      </c>
      <c r="G31" s="537">
        <v>55885.0587371</v>
      </c>
      <c r="H31" s="537">
        <v>608</v>
      </c>
      <c r="I31" s="537">
        <v>2277006.0898811999</v>
      </c>
      <c r="J31" s="537">
        <v>623</v>
      </c>
      <c r="K31" s="537">
        <v>2332891.1486183</v>
      </c>
      <c r="L31" s="522" t="s">
        <v>417</v>
      </c>
      <c r="M31" s="631"/>
      <c r="P31" s="543"/>
      <c r="Q31" s="543"/>
      <c r="R31" s="543"/>
    </row>
    <row r="32" spans="1:18" s="632" customFormat="1" ht="21.95" customHeight="1">
      <c r="A32" s="536" t="s">
        <v>418</v>
      </c>
      <c r="B32" s="537">
        <v>4</v>
      </c>
      <c r="C32" s="537">
        <v>18115.513719300001</v>
      </c>
      <c r="D32" s="537">
        <v>38</v>
      </c>
      <c r="E32" s="537">
        <v>170310.28664559999</v>
      </c>
      <c r="F32" s="537">
        <v>42</v>
      </c>
      <c r="G32" s="537">
        <v>188425.8003649</v>
      </c>
      <c r="H32" s="537">
        <v>1028</v>
      </c>
      <c r="I32" s="537">
        <v>4584214.7200840004</v>
      </c>
      <c r="J32" s="537">
        <v>1070</v>
      </c>
      <c r="K32" s="537">
        <v>4772640.5204488998</v>
      </c>
      <c r="L32" s="522" t="s">
        <v>418</v>
      </c>
      <c r="M32" s="631"/>
      <c r="P32" s="543"/>
      <c r="Q32" s="543"/>
      <c r="R32" s="543"/>
    </row>
    <row r="33" spans="1:18" s="632" customFormat="1" ht="21.95" customHeight="1">
      <c r="A33" s="536" t="s">
        <v>419</v>
      </c>
      <c r="B33" s="537">
        <v>43</v>
      </c>
      <c r="C33" s="537">
        <v>1011690.2681828</v>
      </c>
      <c r="D33" s="537">
        <v>107</v>
      </c>
      <c r="E33" s="537">
        <v>1839707.2589197</v>
      </c>
      <c r="F33" s="537">
        <v>150</v>
      </c>
      <c r="G33" s="537">
        <v>2851397.5271025002</v>
      </c>
      <c r="H33" s="537">
        <v>3260</v>
      </c>
      <c r="I33" s="537">
        <v>34204124.168880001</v>
      </c>
      <c r="J33" s="537">
        <v>3410</v>
      </c>
      <c r="K33" s="537">
        <v>37055521.695982501</v>
      </c>
      <c r="L33" s="522" t="s">
        <v>419</v>
      </c>
      <c r="M33" s="631"/>
      <c r="P33" s="543"/>
      <c r="Q33" s="543"/>
      <c r="R33" s="543"/>
    </row>
    <row r="34" spans="1:18" s="632" customFormat="1" ht="9" customHeight="1">
      <c r="A34" s="536"/>
      <c r="B34" s="537"/>
      <c r="C34" s="537"/>
      <c r="D34" s="537"/>
      <c r="E34" s="537"/>
      <c r="F34" s="537"/>
      <c r="G34" s="537"/>
      <c r="H34" s="537"/>
      <c r="I34" s="537"/>
      <c r="J34" s="540"/>
      <c r="K34" s="540"/>
      <c r="L34" s="522"/>
      <c r="M34" s="631"/>
      <c r="P34" s="543"/>
      <c r="Q34" s="543"/>
      <c r="R34" s="543"/>
    </row>
    <row r="35" spans="1:18" s="632" customFormat="1" ht="24.95" customHeight="1">
      <c r="A35" s="638" t="s">
        <v>420</v>
      </c>
      <c r="B35" s="547">
        <v>481</v>
      </c>
      <c r="C35" s="547">
        <v>1183570.6040014001</v>
      </c>
      <c r="D35" s="547">
        <v>390</v>
      </c>
      <c r="E35" s="547">
        <v>2264198.9504259001</v>
      </c>
      <c r="F35" s="547">
        <v>871</v>
      </c>
      <c r="G35" s="547">
        <v>3447769.5544273001</v>
      </c>
      <c r="H35" s="547">
        <v>12332911</v>
      </c>
      <c r="I35" s="547">
        <v>129842792.15767471</v>
      </c>
      <c r="J35" s="177">
        <v>12333782</v>
      </c>
      <c r="K35" s="177">
        <v>133290561.712102</v>
      </c>
      <c r="L35" s="639" t="s">
        <v>420</v>
      </c>
      <c r="M35" s="640"/>
      <c r="P35" s="543"/>
      <c r="Q35" s="543"/>
      <c r="R35" s="543"/>
    </row>
    <row r="36" spans="1:18" s="641" customFormat="1">
      <c r="A36" s="48" t="s">
        <v>135</v>
      </c>
      <c r="B36" s="521"/>
      <c r="C36" s="521"/>
      <c r="D36" s="521"/>
      <c r="E36" s="521"/>
      <c r="F36" s="179"/>
      <c r="G36" s="179"/>
      <c r="H36" s="552"/>
      <c r="I36" s="521"/>
      <c r="J36" s="521"/>
      <c r="K36" s="521"/>
      <c r="L36" s="521"/>
      <c r="P36" s="642"/>
      <c r="Q36" s="642"/>
      <c r="R36" s="642"/>
    </row>
    <row r="37" spans="1:18" s="641" customFormat="1" ht="15" customHeight="1">
      <c r="A37" s="48" t="s">
        <v>1212</v>
      </c>
      <c r="B37" s="521"/>
      <c r="C37" s="551"/>
      <c r="D37" s="521"/>
      <c r="E37" s="521"/>
      <c r="F37" s="521"/>
      <c r="G37" s="521"/>
      <c r="H37" s="552"/>
      <c r="I37" s="521"/>
      <c r="J37" s="521"/>
      <c r="K37" s="521"/>
      <c r="L37" s="521"/>
      <c r="M37" s="643"/>
    </row>
    <row r="38" spans="1:18">
      <c r="A38" s="48" t="s">
        <v>1213</v>
      </c>
      <c r="B38" s="521"/>
      <c r="C38" s="521"/>
      <c r="D38" s="521"/>
      <c r="E38" s="521"/>
      <c r="F38" s="521"/>
      <c r="G38" s="521"/>
      <c r="H38" s="552"/>
      <c r="I38" s="521"/>
      <c r="J38" s="521"/>
      <c r="K38" s="521"/>
      <c r="L38" s="521"/>
    </row>
  </sheetData>
  <mergeCells count="9">
    <mergeCell ref="L6:L8"/>
    <mergeCell ref="B7:C7"/>
    <mergeCell ref="D7:E7"/>
    <mergeCell ref="F7:G7"/>
    <mergeCell ref="A3:F3"/>
    <mergeCell ref="A6:A8"/>
    <mergeCell ref="B6:G6"/>
    <mergeCell ref="H6:I7"/>
    <mergeCell ref="J6:K7"/>
  </mergeCells>
  <pageMargins left="0.9" right="0.5" top="0.75" bottom="0.7" header="0.4" footer="0.4"/>
  <pageSetup paperSize="9" scale="96" firstPageNumber="241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zoomScale="60" workbookViewId="0">
      <selection activeCell="S17" sqref="S17"/>
    </sheetView>
  </sheetViews>
  <sheetFormatPr defaultRowHeight="12.75"/>
  <cols>
    <col min="1" max="1" width="22.5703125" style="644" bestFit="1" customWidth="1"/>
    <col min="2" max="7" width="11" style="644" customWidth="1"/>
    <col min="8" max="8" width="18.140625" style="644" customWidth="1"/>
    <col min="9" max="9" width="14.5703125" style="644" customWidth="1"/>
    <col min="10" max="10" width="14.85546875" style="644" customWidth="1"/>
    <col min="11" max="11" width="12.7109375" style="644" customWidth="1"/>
    <col min="12" max="12" width="23.85546875" style="644" customWidth="1"/>
    <col min="13" max="13" width="22.5703125" style="644" bestFit="1" customWidth="1"/>
    <col min="14" max="16384" width="9.140625" style="644"/>
  </cols>
  <sheetData>
    <row r="1" spans="1:18" s="632" customFormat="1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630" t="s">
        <v>1590</v>
      </c>
      <c r="M1" s="631"/>
    </row>
    <row r="2" spans="1:18" s="632" customFormat="1" ht="15" customHeight="1">
      <c r="A2" s="521"/>
      <c r="B2" s="524"/>
      <c r="C2" s="524"/>
      <c r="D2" s="524"/>
      <c r="E2" s="524"/>
      <c r="F2" s="524"/>
      <c r="G2" s="525" t="s">
        <v>1589</v>
      </c>
      <c r="H2" s="524" t="s">
        <v>426</v>
      </c>
      <c r="I2" s="524"/>
      <c r="J2" s="524"/>
      <c r="K2" s="524"/>
      <c r="L2" s="524"/>
    </row>
    <row r="3" spans="1:18" s="632" customFormat="1" ht="15" customHeight="1">
      <c r="A3" s="524"/>
      <c r="B3" s="524"/>
      <c r="C3" s="524"/>
      <c r="D3" s="524"/>
      <c r="E3" s="524"/>
      <c r="F3" s="524"/>
      <c r="G3" s="525" t="s">
        <v>294</v>
      </c>
      <c r="H3" s="524" t="s">
        <v>150</v>
      </c>
      <c r="I3" s="524"/>
      <c r="J3" s="524"/>
      <c r="K3" s="524"/>
      <c r="L3" s="524"/>
      <c r="M3" s="633"/>
    </row>
    <row r="4" spans="1:18" s="632" customFormat="1" ht="15" customHeight="1">
      <c r="A4" s="526"/>
      <c r="B4" s="526"/>
      <c r="C4" s="526"/>
      <c r="D4" s="526"/>
      <c r="E4" s="526"/>
      <c r="F4" s="526"/>
      <c r="G4" s="525" t="s">
        <v>151</v>
      </c>
      <c r="H4" s="524" t="s">
        <v>152</v>
      </c>
      <c r="I4" s="526"/>
      <c r="J4" s="526"/>
      <c r="K4" s="526"/>
      <c r="L4" s="526"/>
      <c r="M4" s="631"/>
    </row>
    <row r="5" spans="1:18" s="632" customFormat="1" ht="18" customHeight="1">
      <c r="A5" s="526"/>
      <c r="B5" s="526"/>
      <c r="C5" s="526"/>
      <c r="D5" s="526"/>
      <c r="E5" s="526"/>
      <c r="F5" s="526"/>
      <c r="G5" s="526"/>
      <c r="H5" s="526"/>
      <c r="I5" s="526"/>
      <c r="J5" s="526"/>
      <c r="K5" s="526"/>
      <c r="L5" s="634" t="s">
        <v>3</v>
      </c>
      <c r="M5" s="635"/>
    </row>
    <row r="6" spans="1:18" s="632" customFormat="1" ht="18" customHeight="1">
      <c r="A6" s="1082" t="s">
        <v>390</v>
      </c>
      <c r="B6" s="1080" t="s">
        <v>428</v>
      </c>
      <c r="C6" s="1080"/>
      <c r="D6" s="1080"/>
      <c r="E6" s="1080"/>
      <c r="F6" s="1080"/>
      <c r="G6" s="1080"/>
      <c r="H6" s="1080" t="s">
        <v>429</v>
      </c>
      <c r="I6" s="1080"/>
      <c r="J6" s="1080" t="s">
        <v>420</v>
      </c>
      <c r="K6" s="1080"/>
      <c r="L6" s="1079" t="s">
        <v>390</v>
      </c>
      <c r="M6" s="635"/>
    </row>
    <row r="7" spans="1:18" s="632" customFormat="1" ht="42.75" customHeight="1">
      <c r="A7" s="1082"/>
      <c r="B7" s="1080" t="s">
        <v>430</v>
      </c>
      <c r="C7" s="1080"/>
      <c r="D7" s="1080" t="s">
        <v>431</v>
      </c>
      <c r="E7" s="1080"/>
      <c r="F7" s="1080" t="s">
        <v>61</v>
      </c>
      <c r="G7" s="1080"/>
      <c r="H7" s="1080"/>
      <c r="I7" s="1080"/>
      <c r="J7" s="1080"/>
      <c r="K7" s="1080"/>
      <c r="L7" s="1079"/>
      <c r="M7" s="635"/>
    </row>
    <row r="8" spans="1:18" s="632" customFormat="1" ht="15" customHeight="1">
      <c r="A8" s="1082"/>
      <c r="B8" s="528" t="s">
        <v>393</v>
      </c>
      <c r="C8" s="529" t="s">
        <v>8</v>
      </c>
      <c r="D8" s="528" t="s">
        <v>393</v>
      </c>
      <c r="E8" s="529" t="s">
        <v>8</v>
      </c>
      <c r="F8" s="528" t="s">
        <v>393</v>
      </c>
      <c r="G8" s="529" t="s">
        <v>8</v>
      </c>
      <c r="H8" s="528" t="s">
        <v>393</v>
      </c>
      <c r="I8" s="529" t="s">
        <v>8</v>
      </c>
      <c r="J8" s="528" t="s">
        <v>393</v>
      </c>
      <c r="K8" s="529" t="s">
        <v>8</v>
      </c>
      <c r="L8" s="1079"/>
      <c r="M8" s="534"/>
    </row>
    <row r="9" spans="1:18" s="632" customFormat="1" ht="9" customHeight="1">
      <c r="A9" s="534"/>
      <c r="B9" s="534"/>
      <c r="C9" s="534"/>
      <c r="D9" s="534"/>
      <c r="E9" s="535"/>
      <c r="F9" s="534"/>
      <c r="G9" s="534"/>
      <c r="H9" s="534"/>
      <c r="I9" s="534"/>
      <c r="J9" s="534"/>
      <c r="K9" s="534"/>
      <c r="L9" s="534"/>
      <c r="M9" s="534"/>
    </row>
    <row r="10" spans="1:18" s="632" customFormat="1" ht="21.95" customHeight="1">
      <c r="A10" s="536" t="s">
        <v>396</v>
      </c>
      <c r="B10" s="537">
        <v>29</v>
      </c>
      <c r="C10" s="537">
        <v>9.5007099999999997E-2</v>
      </c>
      <c r="D10" s="537">
        <v>28</v>
      </c>
      <c r="E10" s="537" t="s">
        <v>43</v>
      </c>
      <c r="F10" s="537">
        <v>57</v>
      </c>
      <c r="G10" s="537">
        <v>9.5007099999999997E-2</v>
      </c>
      <c r="H10" s="537">
        <v>103495</v>
      </c>
      <c r="I10" s="537">
        <v>2199.2864730000001</v>
      </c>
      <c r="J10" s="537">
        <v>103552</v>
      </c>
      <c r="K10" s="537">
        <v>2199.3814800999999</v>
      </c>
      <c r="L10" s="522" t="s">
        <v>396</v>
      </c>
      <c r="M10" s="631"/>
      <c r="P10" s="636"/>
    </row>
    <row r="11" spans="1:18" s="632" customFormat="1" ht="21.95" customHeight="1">
      <c r="A11" s="536" t="s">
        <v>397</v>
      </c>
      <c r="B11" s="537">
        <v>1</v>
      </c>
      <c r="C11" s="537">
        <v>8.3859199999999995E-2</v>
      </c>
      <c r="D11" s="537" t="s">
        <v>43</v>
      </c>
      <c r="E11" s="537" t="s">
        <v>43</v>
      </c>
      <c r="F11" s="537">
        <v>1</v>
      </c>
      <c r="G11" s="537">
        <v>8.3859199999999995E-2</v>
      </c>
      <c r="H11" s="537">
        <v>165729</v>
      </c>
      <c r="I11" s="537">
        <v>13265.6495789</v>
      </c>
      <c r="J11" s="537">
        <v>165730</v>
      </c>
      <c r="K11" s="537">
        <v>13265.7334381</v>
      </c>
      <c r="L11" s="522" t="s">
        <v>397</v>
      </c>
      <c r="M11" s="631"/>
    </row>
    <row r="12" spans="1:18" s="632" customFormat="1" ht="21.95" customHeight="1">
      <c r="A12" s="536" t="s">
        <v>398</v>
      </c>
      <c r="B12" s="537" t="s">
        <v>43</v>
      </c>
      <c r="C12" s="537" t="s">
        <v>43</v>
      </c>
      <c r="D12" s="537" t="s">
        <v>43</v>
      </c>
      <c r="E12" s="537" t="s">
        <v>43</v>
      </c>
      <c r="F12" s="537" t="s">
        <v>43</v>
      </c>
      <c r="G12" s="537" t="s">
        <v>43</v>
      </c>
      <c r="H12" s="537">
        <v>527196</v>
      </c>
      <c r="I12" s="537">
        <v>93933.605510599999</v>
      </c>
      <c r="J12" s="537">
        <v>527196</v>
      </c>
      <c r="K12" s="537">
        <v>93933.605510599999</v>
      </c>
      <c r="L12" s="522" t="s">
        <v>398</v>
      </c>
      <c r="M12" s="631"/>
      <c r="Q12" s="637"/>
      <c r="R12" s="637"/>
    </row>
    <row r="13" spans="1:18" s="632" customFormat="1" ht="21.95" customHeight="1">
      <c r="A13" s="536" t="s">
        <v>399</v>
      </c>
      <c r="B13" s="537">
        <v>5</v>
      </c>
      <c r="C13" s="537">
        <v>1.9782599999999999</v>
      </c>
      <c r="D13" s="537" t="s">
        <v>43</v>
      </c>
      <c r="E13" s="537" t="s">
        <v>43</v>
      </c>
      <c r="F13" s="537">
        <v>5</v>
      </c>
      <c r="G13" s="537">
        <v>1.9782599999999999</v>
      </c>
      <c r="H13" s="537">
        <v>835458</v>
      </c>
      <c r="I13" s="537">
        <v>311651.03908910003</v>
      </c>
      <c r="J13" s="537">
        <v>835463</v>
      </c>
      <c r="K13" s="537">
        <v>311653.01734909997</v>
      </c>
      <c r="L13" s="522" t="s">
        <v>399</v>
      </c>
      <c r="M13" s="631"/>
      <c r="Q13" s="637"/>
      <c r="R13" s="637"/>
    </row>
    <row r="14" spans="1:18" s="632" customFormat="1" ht="21.95" customHeight="1">
      <c r="A14" s="536" t="s">
        <v>400</v>
      </c>
      <c r="B14" s="537">
        <v>11</v>
      </c>
      <c r="C14" s="537">
        <v>7.8244999999999996</v>
      </c>
      <c r="D14" s="537">
        <v>1</v>
      </c>
      <c r="E14" s="537">
        <v>0.54106569999999998</v>
      </c>
      <c r="F14" s="537">
        <v>12</v>
      </c>
      <c r="G14" s="537">
        <v>8.3655656999999994</v>
      </c>
      <c r="H14" s="537">
        <v>548612</v>
      </c>
      <c r="I14" s="537">
        <v>378961.80214669998</v>
      </c>
      <c r="J14" s="537">
        <v>548624</v>
      </c>
      <c r="K14" s="537">
        <v>378970.16771240003</v>
      </c>
      <c r="L14" s="522" t="s">
        <v>400</v>
      </c>
      <c r="M14" s="631"/>
      <c r="Q14" s="637"/>
      <c r="R14" s="637"/>
    </row>
    <row r="15" spans="1:18" s="632" customFormat="1" ht="21.95" customHeight="1">
      <c r="A15" s="536" t="s">
        <v>401</v>
      </c>
      <c r="B15" s="537">
        <v>8</v>
      </c>
      <c r="C15" s="537">
        <v>12.283579100000001</v>
      </c>
      <c r="D15" s="537">
        <v>1</v>
      </c>
      <c r="E15" s="537">
        <v>1.5705</v>
      </c>
      <c r="F15" s="537">
        <v>9</v>
      </c>
      <c r="G15" s="537">
        <v>13.8540791</v>
      </c>
      <c r="H15" s="537">
        <v>260383</v>
      </c>
      <c r="I15" s="537">
        <v>370718.75588010001</v>
      </c>
      <c r="J15" s="537">
        <v>260392</v>
      </c>
      <c r="K15" s="537">
        <v>370732.60995920002</v>
      </c>
      <c r="L15" s="522" t="s">
        <v>401</v>
      </c>
      <c r="M15" s="631"/>
      <c r="Q15" s="637"/>
      <c r="R15" s="637"/>
    </row>
    <row r="16" spans="1:18" s="632" customFormat="1" ht="21.95" customHeight="1">
      <c r="A16" s="536" t="s">
        <v>402</v>
      </c>
      <c r="B16" s="537">
        <v>6</v>
      </c>
      <c r="C16" s="537">
        <v>14.6242188</v>
      </c>
      <c r="D16" s="537">
        <v>1</v>
      </c>
      <c r="E16" s="537">
        <v>2.9444089999999998</v>
      </c>
      <c r="F16" s="537">
        <v>7</v>
      </c>
      <c r="G16" s="537">
        <v>17.568627800000002</v>
      </c>
      <c r="H16" s="537">
        <v>152363</v>
      </c>
      <c r="I16" s="537">
        <v>376375.78802819998</v>
      </c>
      <c r="J16" s="537">
        <v>152370</v>
      </c>
      <c r="K16" s="537">
        <v>376393.35665600002</v>
      </c>
      <c r="L16" s="522" t="s">
        <v>402</v>
      </c>
      <c r="M16" s="631"/>
      <c r="P16" s="543"/>
      <c r="Q16" s="543"/>
      <c r="R16" s="543"/>
    </row>
    <row r="17" spans="1:18" s="632" customFormat="1" ht="21.95" customHeight="1">
      <c r="A17" s="536" t="s">
        <v>403</v>
      </c>
      <c r="B17" s="537">
        <v>4</v>
      </c>
      <c r="C17" s="537">
        <v>14.7903</v>
      </c>
      <c r="D17" s="537">
        <v>4</v>
      </c>
      <c r="E17" s="537">
        <v>14.105309099999999</v>
      </c>
      <c r="F17" s="537">
        <v>8</v>
      </c>
      <c r="G17" s="537">
        <v>28.895609100000001</v>
      </c>
      <c r="H17" s="537">
        <v>99038</v>
      </c>
      <c r="I17" s="537">
        <v>345395.98272239999</v>
      </c>
      <c r="J17" s="537">
        <v>99046</v>
      </c>
      <c r="K17" s="537">
        <v>345424.87833149999</v>
      </c>
      <c r="L17" s="522" t="s">
        <v>403</v>
      </c>
      <c r="M17" s="631"/>
      <c r="P17" s="543"/>
      <c r="Q17" s="543"/>
      <c r="R17" s="543"/>
    </row>
    <row r="18" spans="1:18" s="632" customFormat="1" ht="21.95" customHeight="1">
      <c r="A18" s="536" t="s">
        <v>404</v>
      </c>
      <c r="B18" s="537">
        <v>9</v>
      </c>
      <c r="C18" s="537">
        <v>38.352293899999999</v>
      </c>
      <c r="D18" s="537" t="s">
        <v>43</v>
      </c>
      <c r="E18" s="537" t="s">
        <v>43</v>
      </c>
      <c r="F18" s="537">
        <v>9</v>
      </c>
      <c r="G18" s="537">
        <v>38.352293899999999</v>
      </c>
      <c r="H18" s="537">
        <v>111861</v>
      </c>
      <c r="I18" s="537">
        <v>503909.40552859998</v>
      </c>
      <c r="J18" s="537">
        <v>111870</v>
      </c>
      <c r="K18" s="537">
        <v>503947.75782250002</v>
      </c>
      <c r="L18" s="522" t="s">
        <v>404</v>
      </c>
      <c r="M18" s="631"/>
      <c r="P18" s="543"/>
      <c r="Q18" s="543"/>
      <c r="R18" s="543"/>
    </row>
    <row r="19" spans="1:18" s="632" customFormat="1" ht="21.95" customHeight="1">
      <c r="A19" s="536" t="s">
        <v>405</v>
      </c>
      <c r="B19" s="537">
        <v>22</v>
      </c>
      <c r="C19" s="537">
        <v>161.80502999999999</v>
      </c>
      <c r="D19" s="537">
        <v>1</v>
      </c>
      <c r="E19" s="537">
        <v>6.6857907000000001</v>
      </c>
      <c r="F19" s="537">
        <v>23</v>
      </c>
      <c r="G19" s="537">
        <v>168.4908207</v>
      </c>
      <c r="H19" s="537">
        <v>211136</v>
      </c>
      <c r="I19" s="537">
        <v>1521383.7975806</v>
      </c>
      <c r="J19" s="537">
        <v>211159</v>
      </c>
      <c r="K19" s="537">
        <v>1521552.2884013001</v>
      </c>
      <c r="L19" s="522" t="s">
        <v>405</v>
      </c>
      <c r="M19" s="631"/>
      <c r="P19" s="543"/>
      <c r="Q19" s="543"/>
      <c r="R19" s="543"/>
    </row>
    <row r="20" spans="1:18" s="632" customFormat="1" ht="21.95" customHeight="1">
      <c r="A20" s="536" t="s">
        <v>406</v>
      </c>
      <c r="B20" s="537">
        <v>38</v>
      </c>
      <c r="C20" s="537">
        <v>658.25816689999999</v>
      </c>
      <c r="D20" s="537">
        <v>3</v>
      </c>
      <c r="E20" s="537">
        <v>51.519243799999998</v>
      </c>
      <c r="F20" s="537">
        <v>41</v>
      </c>
      <c r="G20" s="537">
        <v>709.77741070000002</v>
      </c>
      <c r="H20" s="537">
        <v>94308</v>
      </c>
      <c r="I20" s="537">
        <v>1348859.338732</v>
      </c>
      <c r="J20" s="537">
        <v>94349</v>
      </c>
      <c r="K20" s="537">
        <v>1349569.1161427</v>
      </c>
      <c r="L20" s="522" t="s">
        <v>406</v>
      </c>
      <c r="M20" s="631"/>
      <c r="P20" s="543"/>
      <c r="Q20" s="543"/>
      <c r="R20" s="543"/>
    </row>
    <row r="21" spans="1:18" s="632" customFormat="1" ht="21.95" customHeight="1">
      <c r="A21" s="536" t="s">
        <v>407</v>
      </c>
      <c r="B21" s="537">
        <v>44</v>
      </c>
      <c r="C21" s="537">
        <v>1637.9267225000001</v>
      </c>
      <c r="D21" s="537">
        <v>5</v>
      </c>
      <c r="E21" s="537">
        <v>198.86560420000001</v>
      </c>
      <c r="F21" s="537">
        <v>49</v>
      </c>
      <c r="G21" s="537">
        <v>1836.7923267000001</v>
      </c>
      <c r="H21" s="537">
        <v>26181</v>
      </c>
      <c r="I21" s="537">
        <v>943314.95074839995</v>
      </c>
      <c r="J21" s="537">
        <v>26230</v>
      </c>
      <c r="K21" s="537">
        <v>945151.74307510001</v>
      </c>
      <c r="L21" s="522" t="s">
        <v>407</v>
      </c>
      <c r="M21" s="631"/>
      <c r="P21" s="543"/>
      <c r="Q21" s="543"/>
      <c r="R21" s="543"/>
    </row>
    <row r="22" spans="1:18" s="632" customFormat="1" ht="21.95" customHeight="1">
      <c r="A22" s="536" t="s">
        <v>408</v>
      </c>
      <c r="B22" s="537">
        <v>30</v>
      </c>
      <c r="C22" s="537">
        <v>1879.5305244000001</v>
      </c>
      <c r="D22" s="537">
        <v>1</v>
      </c>
      <c r="E22" s="537">
        <v>69.872417999999996</v>
      </c>
      <c r="F22" s="537">
        <v>31</v>
      </c>
      <c r="G22" s="537">
        <v>1949.4029424</v>
      </c>
      <c r="H22" s="537">
        <v>12575</v>
      </c>
      <c r="I22" s="537">
        <v>776404.25886880001</v>
      </c>
      <c r="J22" s="537">
        <v>12606</v>
      </c>
      <c r="K22" s="537">
        <v>778353.66181119997</v>
      </c>
      <c r="L22" s="522" t="s">
        <v>408</v>
      </c>
      <c r="M22" s="631"/>
      <c r="P22" s="543"/>
      <c r="Q22" s="543"/>
      <c r="R22" s="543"/>
    </row>
    <row r="23" spans="1:18" s="632" customFormat="1" ht="21.95" customHeight="1">
      <c r="A23" s="536" t="s">
        <v>409</v>
      </c>
      <c r="B23" s="537">
        <v>15</v>
      </c>
      <c r="C23" s="537">
        <v>1325.5624</v>
      </c>
      <c r="D23" s="537">
        <v>12</v>
      </c>
      <c r="E23" s="537">
        <v>1020.3135084</v>
      </c>
      <c r="F23" s="537">
        <v>27</v>
      </c>
      <c r="G23" s="537">
        <v>2345.8759083999998</v>
      </c>
      <c r="H23" s="537">
        <v>11843</v>
      </c>
      <c r="I23" s="537">
        <v>1027025.5892096</v>
      </c>
      <c r="J23" s="537">
        <v>11870</v>
      </c>
      <c r="K23" s="537">
        <v>1029371.4651180001</v>
      </c>
      <c r="L23" s="522" t="s">
        <v>409</v>
      </c>
      <c r="M23" s="631"/>
      <c r="P23" s="543"/>
      <c r="Q23" s="543"/>
      <c r="R23" s="543"/>
    </row>
    <row r="24" spans="1:18" s="632" customFormat="1" ht="21.95" customHeight="1">
      <c r="A24" s="536" t="s">
        <v>410</v>
      </c>
      <c r="B24" s="537">
        <v>116</v>
      </c>
      <c r="C24" s="537">
        <v>27757.473370399999</v>
      </c>
      <c r="D24" s="537">
        <v>31</v>
      </c>
      <c r="E24" s="537">
        <v>7681.3380107000003</v>
      </c>
      <c r="F24" s="537">
        <v>147</v>
      </c>
      <c r="G24" s="537">
        <v>35438.8113811</v>
      </c>
      <c r="H24" s="537">
        <v>8481</v>
      </c>
      <c r="I24" s="537">
        <v>1441793.7276792999</v>
      </c>
      <c r="J24" s="537">
        <v>8628</v>
      </c>
      <c r="K24" s="537">
        <v>1477232.5390604001</v>
      </c>
      <c r="L24" s="522" t="s">
        <v>410</v>
      </c>
      <c r="M24" s="631"/>
      <c r="P24" s="543"/>
      <c r="Q24" s="543"/>
      <c r="R24" s="543"/>
    </row>
    <row r="25" spans="1:18" s="632" customFormat="1" ht="21.95" customHeight="1">
      <c r="A25" s="536" t="s">
        <v>411</v>
      </c>
      <c r="B25" s="537">
        <v>25</v>
      </c>
      <c r="C25" s="537">
        <v>16227.642910099999</v>
      </c>
      <c r="D25" s="537">
        <v>22</v>
      </c>
      <c r="E25" s="537">
        <v>16900.033334</v>
      </c>
      <c r="F25" s="537">
        <v>47</v>
      </c>
      <c r="G25" s="537">
        <v>33127.676244100003</v>
      </c>
      <c r="H25" s="537">
        <v>1223</v>
      </c>
      <c r="I25" s="537">
        <v>866774.80115099996</v>
      </c>
      <c r="J25" s="537">
        <v>1270</v>
      </c>
      <c r="K25" s="537">
        <v>899902.47739510005</v>
      </c>
      <c r="L25" s="522" t="s">
        <v>411</v>
      </c>
      <c r="M25" s="631"/>
      <c r="P25" s="542"/>
      <c r="Q25" s="543"/>
      <c r="R25" s="542"/>
    </row>
    <row r="26" spans="1:18" s="632" customFormat="1" ht="21.95" customHeight="1">
      <c r="A26" s="536" t="s">
        <v>412</v>
      </c>
      <c r="B26" s="537">
        <v>12</v>
      </c>
      <c r="C26" s="537">
        <v>14858.1941436</v>
      </c>
      <c r="D26" s="537">
        <v>16</v>
      </c>
      <c r="E26" s="537">
        <v>18949.908911999999</v>
      </c>
      <c r="F26" s="537">
        <v>28</v>
      </c>
      <c r="G26" s="537">
        <v>33808.103055599997</v>
      </c>
      <c r="H26" s="537">
        <v>553</v>
      </c>
      <c r="I26" s="537">
        <v>676754.72391299997</v>
      </c>
      <c r="J26" s="537">
        <v>581</v>
      </c>
      <c r="K26" s="537">
        <v>710562.82696860004</v>
      </c>
      <c r="L26" s="522" t="s">
        <v>412</v>
      </c>
      <c r="M26" s="631"/>
      <c r="P26" s="542"/>
      <c r="Q26" s="543"/>
      <c r="R26" s="542"/>
    </row>
    <row r="27" spans="1:18" s="632" customFormat="1" ht="21.95" customHeight="1">
      <c r="A27" s="536" t="s">
        <v>413</v>
      </c>
      <c r="B27" s="537">
        <v>13</v>
      </c>
      <c r="C27" s="537">
        <v>22433.162797600002</v>
      </c>
      <c r="D27" s="537">
        <v>11</v>
      </c>
      <c r="E27" s="537">
        <v>18117.266789099998</v>
      </c>
      <c r="F27" s="537">
        <v>24</v>
      </c>
      <c r="G27" s="537">
        <v>40550.429586699996</v>
      </c>
      <c r="H27" s="537">
        <v>340</v>
      </c>
      <c r="I27" s="537">
        <v>591461.20882029994</v>
      </c>
      <c r="J27" s="537">
        <v>364</v>
      </c>
      <c r="K27" s="537">
        <v>632011.63840699999</v>
      </c>
      <c r="L27" s="522" t="s">
        <v>413</v>
      </c>
      <c r="M27" s="631"/>
      <c r="P27" s="542"/>
      <c r="Q27" s="544"/>
      <c r="R27" s="542"/>
    </row>
    <row r="28" spans="1:18" s="632" customFormat="1" ht="21.95" customHeight="1">
      <c r="A28" s="536" t="s">
        <v>414</v>
      </c>
      <c r="B28" s="537">
        <v>9</v>
      </c>
      <c r="C28" s="537">
        <v>19552.4852871</v>
      </c>
      <c r="D28" s="537">
        <v>14</v>
      </c>
      <c r="E28" s="537">
        <v>31718.645754699999</v>
      </c>
      <c r="F28" s="537">
        <v>23</v>
      </c>
      <c r="G28" s="537">
        <v>51271.131041799999</v>
      </c>
      <c r="H28" s="537">
        <v>256</v>
      </c>
      <c r="I28" s="537">
        <v>567904.326168</v>
      </c>
      <c r="J28" s="537">
        <v>279</v>
      </c>
      <c r="K28" s="537">
        <v>619175.45720980002</v>
      </c>
      <c r="L28" s="522" t="s">
        <v>414</v>
      </c>
      <c r="M28" s="631"/>
      <c r="P28" s="542"/>
      <c r="Q28" s="545"/>
      <c r="R28" s="542"/>
    </row>
    <row r="29" spans="1:18" s="632" customFormat="1" ht="21.95" customHeight="1">
      <c r="A29" s="536" t="s">
        <v>415</v>
      </c>
      <c r="B29" s="537">
        <v>6</v>
      </c>
      <c r="C29" s="537">
        <v>16497.959359</v>
      </c>
      <c r="D29" s="537">
        <v>9</v>
      </c>
      <c r="E29" s="537">
        <v>24582.0018829</v>
      </c>
      <c r="F29" s="537">
        <v>15</v>
      </c>
      <c r="G29" s="537">
        <v>41079.961241899997</v>
      </c>
      <c r="H29" s="537">
        <v>156</v>
      </c>
      <c r="I29" s="537">
        <v>423708.23987629998</v>
      </c>
      <c r="J29" s="537">
        <v>171</v>
      </c>
      <c r="K29" s="537">
        <v>464788.20111820003</v>
      </c>
      <c r="L29" s="522" t="s">
        <v>415</v>
      </c>
      <c r="M29" s="631"/>
      <c r="P29" s="542"/>
      <c r="Q29" s="543"/>
      <c r="R29" s="542"/>
    </row>
    <row r="30" spans="1:18" s="632" customFormat="1" ht="21.95" customHeight="1">
      <c r="A30" s="536" t="s">
        <v>416</v>
      </c>
      <c r="B30" s="537">
        <v>1</v>
      </c>
      <c r="C30" s="537">
        <v>3113.090072</v>
      </c>
      <c r="D30" s="537">
        <v>9</v>
      </c>
      <c r="E30" s="537">
        <v>29398.7223319</v>
      </c>
      <c r="F30" s="537">
        <v>10</v>
      </c>
      <c r="G30" s="537">
        <v>32511.812403899999</v>
      </c>
      <c r="H30" s="537">
        <v>140</v>
      </c>
      <c r="I30" s="537">
        <v>450002.09290340001</v>
      </c>
      <c r="J30" s="537">
        <v>150</v>
      </c>
      <c r="K30" s="537">
        <v>482513.90530729998</v>
      </c>
      <c r="L30" s="522" t="s">
        <v>416</v>
      </c>
      <c r="M30" s="631"/>
      <c r="P30" s="546"/>
      <c r="Q30" s="543"/>
      <c r="R30" s="543"/>
    </row>
    <row r="31" spans="1:18" s="632" customFormat="1" ht="21.95" customHeight="1">
      <c r="A31" s="536" t="s">
        <v>417</v>
      </c>
      <c r="B31" s="537">
        <v>2</v>
      </c>
      <c r="C31" s="537">
        <v>7407.7415147000002</v>
      </c>
      <c r="D31" s="537">
        <v>11</v>
      </c>
      <c r="E31" s="537">
        <v>41156.750642400002</v>
      </c>
      <c r="F31" s="537">
        <v>13</v>
      </c>
      <c r="G31" s="537">
        <v>48564.492157100001</v>
      </c>
      <c r="H31" s="537">
        <v>98</v>
      </c>
      <c r="I31" s="537">
        <v>365213.34487779997</v>
      </c>
      <c r="J31" s="537">
        <v>111</v>
      </c>
      <c r="K31" s="537">
        <v>413777.83703489997</v>
      </c>
      <c r="L31" s="522" t="s">
        <v>417</v>
      </c>
      <c r="M31" s="631"/>
      <c r="P31" s="543"/>
      <c r="Q31" s="543"/>
      <c r="R31" s="543"/>
    </row>
    <row r="32" spans="1:18" s="632" customFormat="1" ht="21.95" customHeight="1">
      <c r="A32" s="536" t="s">
        <v>418</v>
      </c>
      <c r="B32" s="537">
        <v>3</v>
      </c>
      <c r="C32" s="537">
        <v>13270.633319299999</v>
      </c>
      <c r="D32" s="537">
        <v>34</v>
      </c>
      <c r="E32" s="537">
        <v>152450.64736539999</v>
      </c>
      <c r="F32" s="537">
        <v>37</v>
      </c>
      <c r="G32" s="537">
        <v>165721.2806847</v>
      </c>
      <c r="H32" s="537">
        <v>166</v>
      </c>
      <c r="I32" s="537">
        <v>742267.85807299998</v>
      </c>
      <c r="J32" s="537">
        <v>203</v>
      </c>
      <c r="K32" s="537">
        <v>907989.13875769998</v>
      </c>
      <c r="L32" s="522" t="s">
        <v>418</v>
      </c>
      <c r="M32" s="631"/>
      <c r="P32" s="543"/>
      <c r="Q32" s="543"/>
      <c r="R32" s="543"/>
    </row>
    <row r="33" spans="1:18" s="632" customFormat="1" ht="21.95" customHeight="1">
      <c r="A33" s="536" t="s">
        <v>419</v>
      </c>
      <c r="B33" s="537">
        <v>42</v>
      </c>
      <c r="C33" s="537">
        <v>1004082.3078528</v>
      </c>
      <c r="D33" s="537">
        <v>99</v>
      </c>
      <c r="E33" s="537">
        <v>1753689.4232544</v>
      </c>
      <c r="F33" s="537">
        <v>141</v>
      </c>
      <c r="G33" s="537">
        <v>2757771.7311072</v>
      </c>
      <c r="H33" s="537">
        <v>701</v>
      </c>
      <c r="I33" s="537">
        <v>8806589.4617238007</v>
      </c>
      <c r="J33" s="537">
        <v>842</v>
      </c>
      <c r="K33" s="537">
        <v>11564361.192831</v>
      </c>
      <c r="L33" s="522" t="s">
        <v>419</v>
      </c>
      <c r="M33" s="631"/>
      <c r="P33" s="543"/>
      <c r="Q33" s="543"/>
      <c r="R33" s="543"/>
    </row>
    <row r="34" spans="1:18" s="632" customFormat="1" ht="9" customHeight="1">
      <c r="A34" s="536"/>
      <c r="B34" s="537"/>
      <c r="C34" s="537"/>
      <c r="D34" s="537"/>
      <c r="E34" s="537"/>
      <c r="F34" s="537"/>
      <c r="G34" s="537"/>
      <c r="H34" s="537"/>
      <c r="I34" s="537"/>
      <c r="J34" s="540"/>
      <c r="K34" s="540"/>
      <c r="L34" s="522"/>
      <c r="M34" s="631"/>
      <c r="P34" s="543"/>
      <c r="Q34" s="543"/>
      <c r="R34" s="543"/>
    </row>
    <row r="35" spans="1:18" s="632" customFormat="1" ht="24.95" customHeight="1">
      <c r="A35" s="638" t="s">
        <v>420</v>
      </c>
      <c r="B35" s="547">
        <v>451</v>
      </c>
      <c r="C35" s="547">
        <v>1150953.8054885</v>
      </c>
      <c r="D35" s="547">
        <v>313</v>
      </c>
      <c r="E35" s="547">
        <v>2096011.1561264</v>
      </c>
      <c r="F35" s="547">
        <v>764</v>
      </c>
      <c r="G35" s="547">
        <v>3246964.9616149003</v>
      </c>
      <c r="H35" s="547">
        <v>3172292</v>
      </c>
      <c r="I35" s="547">
        <v>22945869.035282902</v>
      </c>
      <c r="J35" s="177">
        <v>3173056</v>
      </c>
      <c r="K35" s="177">
        <v>26192833.996897802</v>
      </c>
      <c r="L35" s="639" t="s">
        <v>420</v>
      </c>
      <c r="M35" s="640"/>
      <c r="P35" s="543"/>
      <c r="Q35" s="543"/>
      <c r="R35" s="543"/>
    </row>
    <row r="36" spans="1:18" s="641" customFormat="1">
      <c r="A36" s="48" t="s">
        <v>135</v>
      </c>
      <c r="B36" s="521"/>
      <c r="C36" s="521"/>
      <c r="D36" s="521"/>
      <c r="E36" s="521"/>
      <c r="F36" s="179"/>
      <c r="G36" s="179"/>
      <c r="H36" s="552"/>
      <c r="I36" s="521"/>
      <c r="J36" s="521"/>
      <c r="K36" s="521"/>
      <c r="L36" s="521"/>
      <c r="P36" s="642"/>
      <c r="Q36" s="642"/>
      <c r="R36" s="642"/>
    </row>
    <row r="37" spans="1:18" s="641" customFormat="1" ht="15" customHeight="1">
      <c r="A37" s="48" t="s">
        <v>1212</v>
      </c>
      <c r="B37" s="521"/>
      <c r="C37" s="551"/>
      <c r="D37" s="521"/>
      <c r="E37" s="521"/>
      <c r="F37" s="521"/>
      <c r="G37" s="521"/>
      <c r="H37" s="552"/>
      <c r="I37" s="521"/>
      <c r="J37" s="521"/>
      <c r="K37" s="521"/>
      <c r="L37" s="521"/>
      <c r="M37" s="643"/>
    </row>
    <row r="38" spans="1:18">
      <c r="A38" s="48" t="s">
        <v>1213</v>
      </c>
      <c r="B38" s="521"/>
      <c r="C38" s="521"/>
      <c r="D38" s="521"/>
      <c r="E38" s="521"/>
      <c r="F38" s="521"/>
      <c r="G38" s="521"/>
      <c r="H38" s="552"/>
      <c r="I38" s="521"/>
      <c r="J38" s="521"/>
      <c r="K38" s="521"/>
      <c r="L38" s="521"/>
    </row>
  </sheetData>
  <mergeCells count="8">
    <mergeCell ref="A6:A8"/>
    <mergeCell ref="B6:G6"/>
    <mergeCell ref="H6:I7"/>
    <mergeCell ref="J6:K7"/>
    <mergeCell ref="L6:L8"/>
    <mergeCell ref="B7:C7"/>
    <mergeCell ref="D7:E7"/>
    <mergeCell ref="F7:G7"/>
  </mergeCells>
  <pageMargins left="0.9" right="0.5" top="0.75" bottom="0.7" header="0.4" footer="0.4"/>
  <pageSetup paperSize="9" scale="96" firstPageNumber="243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topLeftCell="A16" zoomScale="60" workbookViewId="0">
      <selection activeCell="S17" sqref="S17"/>
    </sheetView>
  </sheetViews>
  <sheetFormatPr defaultRowHeight="12.75"/>
  <cols>
    <col min="1" max="1" width="22.5703125" style="644" bestFit="1" customWidth="1"/>
    <col min="2" max="7" width="11" style="644" customWidth="1"/>
    <col min="8" max="8" width="18.140625" style="644" customWidth="1"/>
    <col min="9" max="9" width="14.5703125" style="644" customWidth="1"/>
    <col min="10" max="10" width="14.85546875" style="644" customWidth="1"/>
    <col min="11" max="11" width="12.7109375" style="644" customWidth="1"/>
    <col min="12" max="12" width="23.85546875" style="644" customWidth="1"/>
    <col min="13" max="13" width="22.5703125" style="644" bestFit="1" customWidth="1"/>
    <col min="14" max="16384" width="9.140625" style="644"/>
  </cols>
  <sheetData>
    <row r="1" spans="1:18" s="632" customFormat="1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630" t="s">
        <v>1591</v>
      </c>
      <c r="M1" s="631"/>
    </row>
    <row r="2" spans="1:18" s="632" customFormat="1" ht="15" customHeight="1">
      <c r="A2" s="521"/>
      <c r="B2" s="524"/>
      <c r="C2" s="524"/>
      <c r="D2" s="524"/>
      <c r="E2" s="524"/>
      <c r="F2" s="524"/>
      <c r="G2" s="525" t="s">
        <v>1589</v>
      </c>
      <c r="H2" s="524" t="s">
        <v>426</v>
      </c>
      <c r="I2" s="524"/>
      <c r="J2" s="524"/>
      <c r="K2" s="524"/>
      <c r="L2" s="524"/>
    </row>
    <row r="3" spans="1:18" s="632" customFormat="1" ht="15" customHeight="1">
      <c r="A3" s="1081"/>
      <c r="B3" s="1081"/>
      <c r="C3" s="1081"/>
      <c r="D3" s="1081"/>
      <c r="E3" s="1081"/>
      <c r="F3" s="1081"/>
      <c r="G3" s="525" t="s">
        <v>297</v>
      </c>
      <c r="H3" s="524" t="s">
        <v>150</v>
      </c>
      <c r="I3" s="524"/>
      <c r="J3" s="524"/>
      <c r="K3" s="524"/>
      <c r="L3" s="524"/>
      <c r="M3" s="633"/>
    </row>
    <row r="4" spans="1:18" s="632" customFormat="1" ht="15" customHeight="1">
      <c r="A4" s="526"/>
      <c r="B4" s="526"/>
      <c r="C4" s="526"/>
      <c r="D4" s="526"/>
      <c r="E4" s="526"/>
      <c r="F4" s="526"/>
      <c r="G4" s="525" t="s">
        <v>151</v>
      </c>
      <c r="H4" s="524" t="s">
        <v>152</v>
      </c>
      <c r="I4" s="526"/>
      <c r="J4" s="526"/>
      <c r="K4" s="526"/>
      <c r="L4" s="526"/>
      <c r="M4" s="631"/>
    </row>
    <row r="5" spans="1:18" s="632" customFormat="1" ht="18" customHeight="1">
      <c r="A5" s="526"/>
      <c r="B5" s="526"/>
      <c r="C5" s="526"/>
      <c r="D5" s="526"/>
      <c r="E5" s="526"/>
      <c r="F5" s="526"/>
      <c r="G5" s="526"/>
      <c r="H5" s="526"/>
      <c r="I5" s="526"/>
      <c r="J5" s="526"/>
      <c r="K5" s="526"/>
      <c r="L5" s="634" t="s">
        <v>3</v>
      </c>
      <c r="M5" s="635"/>
    </row>
    <row r="6" spans="1:18" s="632" customFormat="1" ht="18" customHeight="1">
      <c r="A6" s="1082" t="s">
        <v>390</v>
      </c>
      <c r="B6" s="1080" t="s">
        <v>428</v>
      </c>
      <c r="C6" s="1080"/>
      <c r="D6" s="1080"/>
      <c r="E6" s="1080"/>
      <c r="F6" s="1080"/>
      <c r="G6" s="1080"/>
      <c r="H6" s="1080" t="s">
        <v>429</v>
      </c>
      <c r="I6" s="1080"/>
      <c r="J6" s="1080" t="s">
        <v>420</v>
      </c>
      <c r="K6" s="1080"/>
      <c r="L6" s="1079" t="s">
        <v>390</v>
      </c>
      <c r="M6" s="635"/>
    </row>
    <row r="7" spans="1:18" s="632" customFormat="1" ht="42.75" customHeight="1">
      <c r="A7" s="1082"/>
      <c r="B7" s="1080" t="s">
        <v>430</v>
      </c>
      <c r="C7" s="1080"/>
      <c r="D7" s="1080" t="s">
        <v>431</v>
      </c>
      <c r="E7" s="1080"/>
      <c r="F7" s="1080" t="s">
        <v>61</v>
      </c>
      <c r="G7" s="1080"/>
      <c r="H7" s="1080"/>
      <c r="I7" s="1080"/>
      <c r="J7" s="1080"/>
      <c r="K7" s="1080"/>
      <c r="L7" s="1079"/>
      <c r="M7" s="635"/>
    </row>
    <row r="8" spans="1:18" s="632" customFormat="1" ht="15" customHeight="1">
      <c r="A8" s="1082"/>
      <c r="B8" s="528" t="s">
        <v>393</v>
      </c>
      <c r="C8" s="529" t="s">
        <v>8</v>
      </c>
      <c r="D8" s="528" t="s">
        <v>393</v>
      </c>
      <c r="E8" s="529" t="s">
        <v>8</v>
      </c>
      <c r="F8" s="528" t="s">
        <v>393</v>
      </c>
      <c r="G8" s="529" t="s">
        <v>8</v>
      </c>
      <c r="H8" s="528" t="s">
        <v>393</v>
      </c>
      <c r="I8" s="529" t="s">
        <v>8</v>
      </c>
      <c r="J8" s="528" t="s">
        <v>393</v>
      </c>
      <c r="K8" s="529" t="s">
        <v>8</v>
      </c>
      <c r="L8" s="1079"/>
      <c r="M8" s="534"/>
    </row>
    <row r="9" spans="1:18" s="632" customFormat="1" ht="9" customHeight="1">
      <c r="A9" s="534"/>
      <c r="B9" s="534"/>
      <c r="C9" s="534"/>
      <c r="D9" s="534"/>
      <c r="E9" s="535"/>
      <c r="F9" s="534"/>
      <c r="G9" s="534"/>
      <c r="H9" s="534"/>
      <c r="I9" s="534"/>
      <c r="J9" s="534"/>
      <c r="K9" s="534"/>
      <c r="L9" s="534"/>
      <c r="M9" s="534"/>
    </row>
    <row r="10" spans="1:18" s="632" customFormat="1" ht="21.95" customHeight="1">
      <c r="A10" s="536" t="s">
        <v>396</v>
      </c>
      <c r="B10" s="537" t="s">
        <v>43</v>
      </c>
      <c r="C10" s="537" t="s">
        <v>43</v>
      </c>
      <c r="D10" s="537" t="s">
        <v>43</v>
      </c>
      <c r="E10" s="537" t="s">
        <v>43</v>
      </c>
      <c r="F10" s="537" t="s">
        <v>43</v>
      </c>
      <c r="G10" s="537" t="s">
        <v>43</v>
      </c>
      <c r="H10" s="537">
        <v>354779</v>
      </c>
      <c r="I10" s="537">
        <v>7339.5054926000003</v>
      </c>
      <c r="J10" s="537">
        <v>354779</v>
      </c>
      <c r="K10" s="537">
        <v>7339.5054926000003</v>
      </c>
      <c r="L10" s="522" t="s">
        <v>396</v>
      </c>
      <c r="M10" s="631"/>
      <c r="P10" s="636"/>
    </row>
    <row r="11" spans="1:18" s="632" customFormat="1" ht="21.95" customHeight="1">
      <c r="A11" s="536" t="s">
        <v>397</v>
      </c>
      <c r="B11" s="537" t="s">
        <v>43</v>
      </c>
      <c r="C11" s="537" t="s">
        <v>43</v>
      </c>
      <c r="D11" s="537" t="s">
        <v>43</v>
      </c>
      <c r="E11" s="537" t="s">
        <v>43</v>
      </c>
      <c r="F11" s="537" t="s">
        <v>43</v>
      </c>
      <c r="G11" s="537" t="s">
        <v>43</v>
      </c>
      <c r="H11" s="537">
        <v>481331</v>
      </c>
      <c r="I11" s="537">
        <v>36440.381593799997</v>
      </c>
      <c r="J11" s="537">
        <v>481331</v>
      </c>
      <c r="K11" s="537">
        <v>36440.381593799997</v>
      </c>
      <c r="L11" s="522" t="s">
        <v>397</v>
      </c>
      <c r="M11" s="631"/>
    </row>
    <row r="12" spans="1:18" s="632" customFormat="1" ht="21.95" customHeight="1">
      <c r="A12" s="536" t="s">
        <v>398</v>
      </c>
      <c r="B12" s="537" t="s">
        <v>43</v>
      </c>
      <c r="C12" s="537" t="s">
        <v>43</v>
      </c>
      <c r="D12" s="537" t="s">
        <v>43</v>
      </c>
      <c r="E12" s="537" t="s">
        <v>43</v>
      </c>
      <c r="F12" s="537" t="s">
        <v>43</v>
      </c>
      <c r="G12" s="537" t="s">
        <v>43</v>
      </c>
      <c r="H12" s="537">
        <v>852607</v>
      </c>
      <c r="I12" s="537">
        <v>141801.6931459</v>
      </c>
      <c r="J12" s="537">
        <v>852607</v>
      </c>
      <c r="K12" s="537">
        <v>141801.6931459</v>
      </c>
      <c r="L12" s="522" t="s">
        <v>398</v>
      </c>
      <c r="M12" s="631"/>
      <c r="Q12" s="637"/>
      <c r="R12" s="637"/>
    </row>
    <row r="13" spans="1:18" s="632" customFormat="1" ht="21.95" customHeight="1">
      <c r="A13" s="536" t="s">
        <v>399</v>
      </c>
      <c r="B13" s="537" t="s">
        <v>43</v>
      </c>
      <c r="C13" s="537" t="s">
        <v>43</v>
      </c>
      <c r="D13" s="537" t="s">
        <v>43</v>
      </c>
      <c r="E13" s="537" t="s">
        <v>43</v>
      </c>
      <c r="F13" s="537" t="s">
        <v>43</v>
      </c>
      <c r="G13" s="537" t="s">
        <v>43</v>
      </c>
      <c r="H13" s="537">
        <v>902006</v>
      </c>
      <c r="I13" s="537">
        <v>329824.0927864</v>
      </c>
      <c r="J13" s="537">
        <v>902006</v>
      </c>
      <c r="K13" s="537">
        <v>329824.0927864</v>
      </c>
      <c r="L13" s="522" t="s">
        <v>399</v>
      </c>
      <c r="M13" s="631"/>
      <c r="Q13" s="637"/>
      <c r="R13" s="637"/>
    </row>
    <row r="14" spans="1:18" s="632" customFormat="1" ht="21.95" customHeight="1">
      <c r="A14" s="536" t="s">
        <v>400</v>
      </c>
      <c r="B14" s="537" t="s">
        <v>43</v>
      </c>
      <c r="C14" s="537" t="s">
        <v>43</v>
      </c>
      <c r="D14" s="537" t="s">
        <v>43</v>
      </c>
      <c r="E14" s="537" t="s">
        <v>43</v>
      </c>
      <c r="F14" s="537" t="s">
        <v>43</v>
      </c>
      <c r="G14" s="537" t="s">
        <v>43</v>
      </c>
      <c r="H14" s="537">
        <v>948404</v>
      </c>
      <c r="I14" s="537">
        <v>664318.00213879999</v>
      </c>
      <c r="J14" s="537">
        <v>948404</v>
      </c>
      <c r="K14" s="537">
        <v>664318.00213879999</v>
      </c>
      <c r="L14" s="522" t="s">
        <v>400</v>
      </c>
      <c r="M14" s="631"/>
      <c r="Q14" s="637"/>
      <c r="R14" s="637"/>
    </row>
    <row r="15" spans="1:18" s="632" customFormat="1" ht="21.95" customHeight="1">
      <c r="A15" s="536" t="s">
        <v>401</v>
      </c>
      <c r="B15" s="537" t="s">
        <v>43</v>
      </c>
      <c r="C15" s="537" t="s">
        <v>43</v>
      </c>
      <c r="D15" s="537" t="s">
        <v>43</v>
      </c>
      <c r="E15" s="537" t="s">
        <v>43</v>
      </c>
      <c r="F15" s="537" t="s">
        <v>43</v>
      </c>
      <c r="G15" s="537" t="s">
        <v>43</v>
      </c>
      <c r="H15" s="537">
        <v>584917</v>
      </c>
      <c r="I15" s="537">
        <v>799429.40781420004</v>
      </c>
      <c r="J15" s="537">
        <v>584917</v>
      </c>
      <c r="K15" s="537">
        <v>799429.40781420004</v>
      </c>
      <c r="L15" s="522" t="s">
        <v>401</v>
      </c>
      <c r="M15" s="631"/>
      <c r="Q15" s="637"/>
      <c r="R15" s="637"/>
    </row>
    <row r="16" spans="1:18" s="632" customFormat="1" ht="21.95" customHeight="1">
      <c r="A16" s="536" t="s">
        <v>402</v>
      </c>
      <c r="B16" s="537" t="s">
        <v>43</v>
      </c>
      <c r="C16" s="537" t="s">
        <v>43</v>
      </c>
      <c r="D16" s="537" t="s">
        <v>43</v>
      </c>
      <c r="E16" s="537" t="s">
        <v>43</v>
      </c>
      <c r="F16" s="537" t="s">
        <v>43</v>
      </c>
      <c r="G16" s="537" t="s">
        <v>43</v>
      </c>
      <c r="H16" s="537">
        <v>197180</v>
      </c>
      <c r="I16" s="537">
        <v>457393.33986040001</v>
      </c>
      <c r="J16" s="537">
        <v>197180</v>
      </c>
      <c r="K16" s="537">
        <v>457393.33986040001</v>
      </c>
      <c r="L16" s="522" t="s">
        <v>402</v>
      </c>
      <c r="M16" s="631"/>
      <c r="P16" s="543"/>
      <c r="Q16" s="543"/>
      <c r="R16" s="543"/>
    </row>
    <row r="17" spans="1:18" s="632" customFormat="1" ht="21.95" customHeight="1">
      <c r="A17" s="536" t="s">
        <v>403</v>
      </c>
      <c r="B17" s="537" t="s">
        <v>43</v>
      </c>
      <c r="C17" s="537" t="s">
        <v>43</v>
      </c>
      <c r="D17" s="537" t="s">
        <v>43</v>
      </c>
      <c r="E17" s="537" t="s">
        <v>43</v>
      </c>
      <c r="F17" s="537" t="s">
        <v>43</v>
      </c>
      <c r="G17" s="537" t="s">
        <v>43</v>
      </c>
      <c r="H17" s="537">
        <v>65664</v>
      </c>
      <c r="I17" s="537">
        <v>213090.57380139999</v>
      </c>
      <c r="J17" s="537">
        <v>65664</v>
      </c>
      <c r="K17" s="537">
        <v>213090.57380139999</v>
      </c>
      <c r="L17" s="522" t="s">
        <v>403</v>
      </c>
      <c r="M17" s="631"/>
      <c r="P17" s="543"/>
      <c r="Q17" s="543"/>
      <c r="R17" s="543"/>
    </row>
    <row r="18" spans="1:18" s="632" customFormat="1" ht="21.95" customHeight="1">
      <c r="A18" s="536" t="s">
        <v>404</v>
      </c>
      <c r="B18" s="537" t="s">
        <v>43</v>
      </c>
      <c r="C18" s="537" t="s">
        <v>43</v>
      </c>
      <c r="D18" s="537" t="s">
        <v>43</v>
      </c>
      <c r="E18" s="537" t="s">
        <v>43</v>
      </c>
      <c r="F18" s="537" t="s">
        <v>43</v>
      </c>
      <c r="G18" s="537" t="s">
        <v>43</v>
      </c>
      <c r="H18" s="537">
        <v>18648</v>
      </c>
      <c r="I18" s="537">
        <v>82086.331202100002</v>
      </c>
      <c r="J18" s="537">
        <v>18648</v>
      </c>
      <c r="K18" s="537">
        <v>82086.331202100002</v>
      </c>
      <c r="L18" s="522" t="s">
        <v>404</v>
      </c>
      <c r="M18" s="631"/>
      <c r="P18" s="543"/>
      <c r="Q18" s="543"/>
      <c r="R18" s="543"/>
    </row>
    <row r="19" spans="1:18" s="632" customFormat="1" ht="21.95" customHeight="1">
      <c r="A19" s="536" t="s">
        <v>405</v>
      </c>
      <c r="B19" s="537" t="s">
        <v>43</v>
      </c>
      <c r="C19" s="537" t="s">
        <v>43</v>
      </c>
      <c r="D19" s="537" t="s">
        <v>43</v>
      </c>
      <c r="E19" s="537" t="s">
        <v>43</v>
      </c>
      <c r="F19" s="537" t="s">
        <v>43</v>
      </c>
      <c r="G19" s="537" t="s">
        <v>43</v>
      </c>
      <c r="H19" s="537">
        <v>31782</v>
      </c>
      <c r="I19" s="537">
        <v>194087.12956830001</v>
      </c>
      <c r="J19" s="537">
        <v>31782</v>
      </c>
      <c r="K19" s="537">
        <v>194087.12956830001</v>
      </c>
      <c r="L19" s="522" t="s">
        <v>405</v>
      </c>
      <c r="M19" s="631"/>
      <c r="P19" s="543"/>
      <c r="Q19" s="543"/>
      <c r="R19" s="543"/>
    </row>
    <row r="20" spans="1:18" s="632" customFormat="1" ht="21.95" customHeight="1">
      <c r="A20" s="536" t="s">
        <v>406</v>
      </c>
      <c r="B20" s="537" t="s">
        <v>43</v>
      </c>
      <c r="C20" s="537" t="s">
        <v>43</v>
      </c>
      <c r="D20" s="537" t="s">
        <v>43</v>
      </c>
      <c r="E20" s="537" t="s">
        <v>43</v>
      </c>
      <c r="F20" s="537" t="s">
        <v>43</v>
      </c>
      <c r="G20" s="537" t="s">
        <v>43</v>
      </c>
      <c r="H20" s="537">
        <v>11924</v>
      </c>
      <c r="I20" s="537">
        <v>183190.98447530001</v>
      </c>
      <c r="J20" s="537">
        <v>11924</v>
      </c>
      <c r="K20" s="537">
        <v>183190.98447530001</v>
      </c>
      <c r="L20" s="522" t="s">
        <v>406</v>
      </c>
      <c r="M20" s="631"/>
      <c r="P20" s="543"/>
      <c r="Q20" s="543"/>
      <c r="R20" s="543"/>
    </row>
    <row r="21" spans="1:18" s="632" customFormat="1" ht="21.95" customHeight="1">
      <c r="A21" s="536" t="s">
        <v>407</v>
      </c>
      <c r="B21" s="537" t="s">
        <v>43</v>
      </c>
      <c r="C21" s="537" t="s">
        <v>43</v>
      </c>
      <c r="D21" s="537" t="s">
        <v>43</v>
      </c>
      <c r="E21" s="537" t="s">
        <v>43</v>
      </c>
      <c r="F21" s="537" t="s">
        <v>43</v>
      </c>
      <c r="G21" s="537" t="s">
        <v>43</v>
      </c>
      <c r="H21" s="537">
        <v>3553</v>
      </c>
      <c r="I21" s="537">
        <v>130852.91835969999</v>
      </c>
      <c r="J21" s="537">
        <v>3553</v>
      </c>
      <c r="K21" s="537">
        <v>130852.91835969999</v>
      </c>
      <c r="L21" s="522" t="s">
        <v>407</v>
      </c>
      <c r="M21" s="631"/>
      <c r="P21" s="543"/>
      <c r="Q21" s="543"/>
      <c r="R21" s="543"/>
    </row>
    <row r="22" spans="1:18" s="632" customFormat="1" ht="21.95" customHeight="1">
      <c r="A22" s="536" t="s">
        <v>408</v>
      </c>
      <c r="B22" s="537" t="s">
        <v>43</v>
      </c>
      <c r="C22" s="537" t="s">
        <v>43</v>
      </c>
      <c r="D22" s="537" t="s">
        <v>43</v>
      </c>
      <c r="E22" s="537" t="s">
        <v>43</v>
      </c>
      <c r="F22" s="537" t="s">
        <v>43</v>
      </c>
      <c r="G22" s="537" t="s">
        <v>43</v>
      </c>
      <c r="H22" s="537">
        <v>724</v>
      </c>
      <c r="I22" s="537">
        <v>42296.228164599997</v>
      </c>
      <c r="J22" s="537">
        <v>724</v>
      </c>
      <c r="K22" s="537">
        <v>42296.228164599997</v>
      </c>
      <c r="L22" s="522" t="s">
        <v>408</v>
      </c>
      <c r="M22" s="631"/>
      <c r="P22" s="543"/>
      <c r="Q22" s="543"/>
      <c r="R22" s="543"/>
    </row>
    <row r="23" spans="1:18" s="632" customFormat="1" ht="21.95" customHeight="1">
      <c r="A23" s="536" t="s">
        <v>409</v>
      </c>
      <c r="B23" s="537" t="s">
        <v>43</v>
      </c>
      <c r="C23" s="537" t="s">
        <v>43</v>
      </c>
      <c r="D23" s="537" t="s">
        <v>43</v>
      </c>
      <c r="E23" s="537" t="s">
        <v>43</v>
      </c>
      <c r="F23" s="537" t="s">
        <v>43</v>
      </c>
      <c r="G23" s="537" t="s">
        <v>43</v>
      </c>
      <c r="H23" s="537">
        <v>329</v>
      </c>
      <c r="I23" s="537">
        <v>27632.087264999998</v>
      </c>
      <c r="J23" s="537">
        <v>329</v>
      </c>
      <c r="K23" s="537">
        <v>27632.087264999998</v>
      </c>
      <c r="L23" s="522" t="s">
        <v>409</v>
      </c>
      <c r="M23" s="631"/>
      <c r="P23" s="543"/>
      <c r="Q23" s="543"/>
      <c r="R23" s="543"/>
    </row>
    <row r="24" spans="1:18" s="632" customFormat="1" ht="21.95" customHeight="1">
      <c r="A24" s="536" t="s">
        <v>410</v>
      </c>
      <c r="B24" s="537" t="s">
        <v>43</v>
      </c>
      <c r="C24" s="537" t="s">
        <v>43</v>
      </c>
      <c r="D24" s="537" t="s">
        <v>43</v>
      </c>
      <c r="E24" s="537" t="s">
        <v>43</v>
      </c>
      <c r="F24" s="537" t="s">
        <v>43</v>
      </c>
      <c r="G24" s="537" t="s">
        <v>43</v>
      </c>
      <c r="H24" s="537">
        <v>418</v>
      </c>
      <c r="I24" s="537">
        <v>91713.474991499999</v>
      </c>
      <c r="J24" s="537">
        <v>418</v>
      </c>
      <c r="K24" s="537">
        <v>91713.474991499999</v>
      </c>
      <c r="L24" s="522" t="s">
        <v>410</v>
      </c>
      <c r="M24" s="631"/>
      <c r="P24" s="543"/>
      <c r="Q24" s="543"/>
      <c r="R24" s="543"/>
    </row>
    <row r="25" spans="1:18" s="632" customFormat="1" ht="21.95" customHeight="1">
      <c r="A25" s="536" t="s">
        <v>411</v>
      </c>
      <c r="B25" s="537" t="s">
        <v>43</v>
      </c>
      <c r="C25" s="537" t="s">
        <v>43</v>
      </c>
      <c r="D25" s="537" t="s">
        <v>43</v>
      </c>
      <c r="E25" s="537" t="s">
        <v>43</v>
      </c>
      <c r="F25" s="537" t="s">
        <v>43</v>
      </c>
      <c r="G25" s="537" t="s">
        <v>43</v>
      </c>
      <c r="H25" s="537">
        <v>75</v>
      </c>
      <c r="I25" s="537">
        <v>51281.542921</v>
      </c>
      <c r="J25" s="537">
        <v>75</v>
      </c>
      <c r="K25" s="537">
        <v>51281.542921</v>
      </c>
      <c r="L25" s="522" t="s">
        <v>411</v>
      </c>
      <c r="M25" s="631"/>
      <c r="P25" s="542"/>
      <c r="Q25" s="543"/>
      <c r="R25" s="542"/>
    </row>
    <row r="26" spans="1:18" s="632" customFormat="1" ht="21.95" customHeight="1">
      <c r="A26" s="536" t="s">
        <v>412</v>
      </c>
      <c r="B26" s="537" t="s">
        <v>43</v>
      </c>
      <c r="C26" s="537" t="s">
        <v>43</v>
      </c>
      <c r="D26" s="537" t="s">
        <v>43</v>
      </c>
      <c r="E26" s="537" t="s">
        <v>43</v>
      </c>
      <c r="F26" s="537" t="s">
        <v>43</v>
      </c>
      <c r="G26" s="537" t="s">
        <v>43</v>
      </c>
      <c r="H26" s="537">
        <v>30</v>
      </c>
      <c r="I26" s="537">
        <v>36481.495534000001</v>
      </c>
      <c r="J26" s="537">
        <v>30</v>
      </c>
      <c r="K26" s="537">
        <v>36481.495534000001</v>
      </c>
      <c r="L26" s="522" t="s">
        <v>412</v>
      </c>
      <c r="M26" s="631"/>
      <c r="P26" s="542"/>
      <c r="Q26" s="543"/>
      <c r="R26" s="542"/>
    </row>
    <row r="27" spans="1:18" s="632" customFormat="1" ht="21.95" customHeight="1">
      <c r="A27" s="536" t="s">
        <v>413</v>
      </c>
      <c r="B27" s="537" t="s">
        <v>43</v>
      </c>
      <c r="C27" s="537" t="s">
        <v>43</v>
      </c>
      <c r="D27" s="537" t="s">
        <v>43</v>
      </c>
      <c r="E27" s="537" t="s">
        <v>43</v>
      </c>
      <c r="F27" s="537" t="s">
        <v>43</v>
      </c>
      <c r="G27" s="537" t="s">
        <v>43</v>
      </c>
      <c r="H27" s="537">
        <v>10</v>
      </c>
      <c r="I27" s="537">
        <v>17233.173739000002</v>
      </c>
      <c r="J27" s="537">
        <v>10</v>
      </c>
      <c r="K27" s="537">
        <v>17233.173739000002</v>
      </c>
      <c r="L27" s="522" t="s">
        <v>413</v>
      </c>
      <c r="M27" s="631"/>
      <c r="P27" s="542"/>
      <c r="Q27" s="544"/>
      <c r="R27" s="542"/>
    </row>
    <row r="28" spans="1:18" s="632" customFormat="1" ht="21.95" customHeight="1">
      <c r="A28" s="536" t="s">
        <v>414</v>
      </c>
      <c r="B28" s="537" t="s">
        <v>43</v>
      </c>
      <c r="C28" s="537" t="s">
        <v>43</v>
      </c>
      <c r="D28" s="537" t="s">
        <v>43</v>
      </c>
      <c r="E28" s="537" t="s">
        <v>43</v>
      </c>
      <c r="F28" s="537" t="s">
        <v>43</v>
      </c>
      <c r="G28" s="537" t="s">
        <v>43</v>
      </c>
      <c r="H28" s="537">
        <v>11</v>
      </c>
      <c r="I28" s="537">
        <v>24396.934862999999</v>
      </c>
      <c r="J28" s="537">
        <v>11</v>
      </c>
      <c r="K28" s="537">
        <v>24396.934862999999</v>
      </c>
      <c r="L28" s="522" t="s">
        <v>414</v>
      </c>
      <c r="M28" s="631"/>
      <c r="P28" s="542"/>
      <c r="Q28" s="545"/>
      <c r="R28" s="542"/>
    </row>
    <row r="29" spans="1:18" s="632" customFormat="1" ht="21.95" customHeight="1">
      <c r="A29" s="536" t="s">
        <v>415</v>
      </c>
      <c r="B29" s="537" t="s">
        <v>43</v>
      </c>
      <c r="C29" s="537" t="s">
        <v>43</v>
      </c>
      <c r="D29" s="537" t="s">
        <v>43</v>
      </c>
      <c r="E29" s="537" t="s">
        <v>43</v>
      </c>
      <c r="F29" s="537" t="s">
        <v>43</v>
      </c>
      <c r="G29" s="537" t="s">
        <v>43</v>
      </c>
      <c r="H29" s="537">
        <v>5</v>
      </c>
      <c r="I29" s="537">
        <v>14154.403833</v>
      </c>
      <c r="J29" s="537">
        <v>5</v>
      </c>
      <c r="K29" s="537">
        <v>14154.403833</v>
      </c>
      <c r="L29" s="522" t="s">
        <v>415</v>
      </c>
      <c r="M29" s="631"/>
      <c r="P29" s="542"/>
      <c r="Q29" s="543"/>
      <c r="R29" s="542"/>
    </row>
    <row r="30" spans="1:18" s="632" customFormat="1" ht="21.95" customHeight="1">
      <c r="A30" s="536" t="s">
        <v>416</v>
      </c>
      <c r="B30" s="537" t="s">
        <v>43</v>
      </c>
      <c r="C30" s="537" t="s">
        <v>43</v>
      </c>
      <c r="D30" s="537" t="s">
        <v>43</v>
      </c>
      <c r="E30" s="537" t="s">
        <v>43</v>
      </c>
      <c r="F30" s="537" t="s">
        <v>43</v>
      </c>
      <c r="G30" s="537" t="s">
        <v>43</v>
      </c>
      <c r="H30" s="537">
        <v>4</v>
      </c>
      <c r="I30" s="537">
        <v>12685.385893000001</v>
      </c>
      <c r="J30" s="537">
        <v>4</v>
      </c>
      <c r="K30" s="537">
        <v>12685.385893000001</v>
      </c>
      <c r="L30" s="522" t="s">
        <v>416</v>
      </c>
      <c r="M30" s="631"/>
      <c r="P30" s="546"/>
      <c r="Q30" s="543"/>
      <c r="R30" s="543"/>
    </row>
    <row r="31" spans="1:18" s="632" customFormat="1" ht="21.95" customHeight="1">
      <c r="A31" s="536" t="s">
        <v>417</v>
      </c>
      <c r="B31" s="537" t="s">
        <v>43</v>
      </c>
      <c r="C31" s="537" t="s">
        <v>43</v>
      </c>
      <c r="D31" s="537" t="s">
        <v>43</v>
      </c>
      <c r="E31" s="537" t="s">
        <v>43</v>
      </c>
      <c r="F31" s="537" t="s">
        <v>43</v>
      </c>
      <c r="G31" s="537" t="s">
        <v>43</v>
      </c>
      <c r="H31" s="537">
        <v>3</v>
      </c>
      <c r="I31" s="537">
        <v>11252.430295</v>
      </c>
      <c r="J31" s="537">
        <v>3</v>
      </c>
      <c r="K31" s="537">
        <v>11252.430295</v>
      </c>
      <c r="L31" s="522" t="s">
        <v>417</v>
      </c>
      <c r="M31" s="631"/>
      <c r="P31" s="543"/>
      <c r="Q31" s="543"/>
      <c r="R31" s="543"/>
    </row>
    <row r="32" spans="1:18" s="632" customFormat="1" ht="21.95" customHeight="1">
      <c r="A32" s="536" t="s">
        <v>418</v>
      </c>
      <c r="B32" s="537" t="s">
        <v>43</v>
      </c>
      <c r="C32" s="537" t="s">
        <v>43</v>
      </c>
      <c r="D32" s="537" t="s">
        <v>43</v>
      </c>
      <c r="E32" s="537" t="s">
        <v>43</v>
      </c>
      <c r="F32" s="537" t="s">
        <v>43</v>
      </c>
      <c r="G32" s="537" t="s">
        <v>43</v>
      </c>
      <c r="H32" s="537">
        <v>3</v>
      </c>
      <c r="I32" s="537">
        <v>12501.202308</v>
      </c>
      <c r="J32" s="537">
        <v>3</v>
      </c>
      <c r="K32" s="537">
        <v>12501.202308</v>
      </c>
      <c r="L32" s="522" t="s">
        <v>418</v>
      </c>
      <c r="M32" s="631"/>
      <c r="P32" s="543"/>
      <c r="Q32" s="543"/>
      <c r="R32" s="543"/>
    </row>
    <row r="33" spans="1:18" s="632" customFormat="1" ht="21.95" customHeight="1">
      <c r="A33" s="536" t="s">
        <v>419</v>
      </c>
      <c r="B33" s="537" t="s">
        <v>43</v>
      </c>
      <c r="C33" s="537" t="s">
        <v>43</v>
      </c>
      <c r="D33" s="537" t="s">
        <v>43</v>
      </c>
      <c r="E33" s="537" t="s">
        <v>43</v>
      </c>
      <c r="F33" s="537" t="s">
        <v>43</v>
      </c>
      <c r="G33" s="537" t="s">
        <v>43</v>
      </c>
      <c r="H33" s="537">
        <v>15</v>
      </c>
      <c r="I33" s="537">
        <v>150644.9067464</v>
      </c>
      <c r="J33" s="537">
        <v>15</v>
      </c>
      <c r="K33" s="537">
        <v>150644.9067464</v>
      </c>
      <c r="L33" s="522" t="s">
        <v>419</v>
      </c>
      <c r="M33" s="631"/>
      <c r="P33" s="543"/>
      <c r="Q33" s="543"/>
      <c r="R33" s="543"/>
    </row>
    <row r="34" spans="1:18" s="632" customFormat="1" ht="9" customHeight="1">
      <c r="A34" s="536"/>
      <c r="B34" s="537"/>
      <c r="C34" s="537"/>
      <c r="D34" s="537"/>
      <c r="E34" s="537"/>
      <c r="F34" s="537"/>
      <c r="G34" s="537"/>
      <c r="H34" s="537"/>
      <c r="I34" s="537"/>
      <c r="J34" s="540"/>
      <c r="K34" s="540"/>
      <c r="L34" s="522"/>
      <c r="M34" s="631"/>
      <c r="P34" s="543"/>
      <c r="Q34" s="543"/>
      <c r="R34" s="543"/>
    </row>
    <row r="35" spans="1:18" s="632" customFormat="1" ht="24.95" customHeight="1">
      <c r="A35" s="638" t="s">
        <v>420</v>
      </c>
      <c r="B35" s="547" t="s">
        <v>43</v>
      </c>
      <c r="C35" s="547" t="s">
        <v>43</v>
      </c>
      <c r="D35" s="547" t="s">
        <v>43</v>
      </c>
      <c r="E35" s="547" t="s">
        <v>43</v>
      </c>
      <c r="F35" s="547" t="s">
        <v>43</v>
      </c>
      <c r="G35" s="547" t="s">
        <v>43</v>
      </c>
      <c r="H35" s="547">
        <v>4454422</v>
      </c>
      <c r="I35" s="547">
        <v>3732127.6267924015</v>
      </c>
      <c r="J35" s="177">
        <v>4454422</v>
      </c>
      <c r="K35" s="177">
        <v>3732127.6267924015</v>
      </c>
      <c r="L35" s="639" t="s">
        <v>420</v>
      </c>
      <c r="M35" s="640"/>
      <c r="P35" s="543"/>
      <c r="Q35" s="543"/>
      <c r="R35" s="543"/>
    </row>
    <row r="36" spans="1:18" s="641" customFormat="1">
      <c r="A36" s="48" t="s">
        <v>135</v>
      </c>
      <c r="B36" s="521"/>
      <c r="C36" s="521"/>
      <c r="D36" s="521"/>
      <c r="E36" s="521"/>
      <c r="F36" s="179"/>
      <c r="G36" s="179"/>
      <c r="H36" s="552"/>
      <c r="I36" s="521"/>
      <c r="J36" s="521"/>
      <c r="K36" s="521"/>
      <c r="L36" s="521"/>
      <c r="P36" s="642"/>
      <c r="Q36" s="642"/>
      <c r="R36" s="642"/>
    </row>
    <row r="37" spans="1:18" s="641" customFormat="1" ht="15" customHeight="1">
      <c r="A37" s="48" t="s">
        <v>1212</v>
      </c>
      <c r="B37" s="521"/>
      <c r="C37" s="551"/>
      <c r="D37" s="521"/>
      <c r="E37" s="521"/>
      <c r="F37" s="521"/>
      <c r="G37" s="521"/>
      <c r="H37" s="552"/>
      <c r="I37" s="521"/>
      <c r="J37" s="521"/>
      <c r="K37" s="521"/>
      <c r="L37" s="521"/>
      <c r="M37" s="643"/>
    </row>
    <row r="38" spans="1:18">
      <c r="A38" s="48" t="s">
        <v>1213</v>
      </c>
      <c r="B38" s="521"/>
      <c r="C38" s="521"/>
      <c r="D38" s="521"/>
      <c r="E38" s="521"/>
      <c r="F38" s="521"/>
      <c r="G38" s="521"/>
      <c r="H38" s="552"/>
      <c r="I38" s="521"/>
      <c r="J38" s="521"/>
      <c r="K38" s="521"/>
      <c r="L38" s="521"/>
    </row>
  </sheetData>
  <mergeCells count="9">
    <mergeCell ref="L6:L8"/>
    <mergeCell ref="B7:C7"/>
    <mergeCell ref="D7:E7"/>
    <mergeCell ref="F7:G7"/>
    <mergeCell ref="A3:F3"/>
    <mergeCell ref="A6:A8"/>
    <mergeCell ref="B6:G6"/>
    <mergeCell ref="H6:I7"/>
    <mergeCell ref="J6:K7"/>
  </mergeCells>
  <pageMargins left="0.9" right="0.5" top="0.75" bottom="0.7" header="0.4" footer="0.4"/>
  <pageSetup paperSize="9" scale="96" firstPageNumber="245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topLeftCell="A22" zoomScale="60" workbookViewId="0">
      <selection activeCell="S17" sqref="S17"/>
    </sheetView>
  </sheetViews>
  <sheetFormatPr defaultRowHeight="12.75"/>
  <cols>
    <col min="1" max="1" width="22.5703125" style="644" bestFit="1" customWidth="1"/>
    <col min="2" max="7" width="11" style="644" customWidth="1"/>
    <col min="8" max="8" width="18.140625" style="644" customWidth="1"/>
    <col min="9" max="9" width="14.5703125" style="644" customWidth="1"/>
    <col min="10" max="10" width="14.85546875" style="644" customWidth="1"/>
    <col min="11" max="11" width="12.7109375" style="644" customWidth="1"/>
    <col min="12" max="12" width="23.85546875" style="644" customWidth="1"/>
    <col min="13" max="13" width="22.5703125" style="644" bestFit="1" customWidth="1"/>
    <col min="14" max="16384" width="9.140625" style="644"/>
  </cols>
  <sheetData>
    <row r="1" spans="1:18" s="632" customFormat="1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630" t="s">
        <v>1592</v>
      </c>
      <c r="M1" s="631"/>
    </row>
    <row r="2" spans="1:18" s="632" customFormat="1" ht="15" customHeight="1">
      <c r="A2" s="521"/>
      <c r="B2" s="524"/>
      <c r="C2" s="524"/>
      <c r="D2" s="524"/>
      <c r="E2" s="524"/>
      <c r="F2" s="524"/>
      <c r="G2" s="525" t="s">
        <v>1589</v>
      </c>
      <c r="H2" s="524" t="s">
        <v>426</v>
      </c>
      <c r="I2" s="524"/>
      <c r="J2" s="524"/>
      <c r="K2" s="524"/>
      <c r="L2" s="524"/>
    </row>
    <row r="3" spans="1:18" s="632" customFormat="1" ht="15" customHeight="1">
      <c r="A3" s="1081"/>
      <c r="B3" s="1081"/>
      <c r="C3" s="1081"/>
      <c r="D3" s="1081"/>
      <c r="E3" s="1081"/>
      <c r="F3" s="1081"/>
      <c r="G3" s="525" t="s">
        <v>300</v>
      </c>
      <c r="H3" s="524" t="s">
        <v>150</v>
      </c>
      <c r="I3" s="524"/>
      <c r="J3" s="524"/>
      <c r="K3" s="524"/>
      <c r="L3" s="524"/>
      <c r="M3" s="633"/>
    </row>
    <row r="4" spans="1:18" s="632" customFormat="1" ht="15" customHeight="1">
      <c r="A4" s="526"/>
      <c r="B4" s="526"/>
      <c r="C4" s="526"/>
      <c r="D4" s="526"/>
      <c r="E4" s="526"/>
      <c r="F4" s="526"/>
      <c r="G4" s="525" t="s">
        <v>151</v>
      </c>
      <c r="H4" s="524" t="s">
        <v>152</v>
      </c>
      <c r="I4" s="526"/>
      <c r="J4" s="526"/>
      <c r="K4" s="526"/>
      <c r="L4" s="526"/>
      <c r="M4" s="631"/>
    </row>
    <row r="5" spans="1:18" s="632" customFormat="1" ht="18" customHeight="1">
      <c r="A5" s="526"/>
      <c r="B5" s="526"/>
      <c r="C5" s="526"/>
      <c r="D5" s="526"/>
      <c r="E5" s="526"/>
      <c r="F5" s="526"/>
      <c r="G5" s="526"/>
      <c r="H5" s="526"/>
      <c r="I5" s="526"/>
      <c r="J5" s="526"/>
      <c r="K5" s="526"/>
      <c r="L5" s="634" t="s">
        <v>3</v>
      </c>
      <c r="M5" s="635"/>
    </row>
    <row r="6" spans="1:18" s="632" customFormat="1" ht="18" customHeight="1">
      <c r="A6" s="1082" t="s">
        <v>390</v>
      </c>
      <c r="B6" s="1080" t="s">
        <v>428</v>
      </c>
      <c r="C6" s="1080"/>
      <c r="D6" s="1080"/>
      <c r="E6" s="1080"/>
      <c r="F6" s="1080"/>
      <c r="G6" s="1080"/>
      <c r="H6" s="1080" t="s">
        <v>429</v>
      </c>
      <c r="I6" s="1080"/>
      <c r="J6" s="1080" t="s">
        <v>420</v>
      </c>
      <c r="K6" s="1080"/>
      <c r="L6" s="1079" t="s">
        <v>390</v>
      </c>
      <c r="M6" s="635"/>
    </row>
    <row r="7" spans="1:18" s="632" customFormat="1" ht="42.75" customHeight="1">
      <c r="A7" s="1082"/>
      <c r="B7" s="1080" t="s">
        <v>430</v>
      </c>
      <c r="C7" s="1080"/>
      <c r="D7" s="1080" t="s">
        <v>431</v>
      </c>
      <c r="E7" s="1080"/>
      <c r="F7" s="1080" t="s">
        <v>61</v>
      </c>
      <c r="G7" s="1080"/>
      <c r="H7" s="1080"/>
      <c r="I7" s="1080"/>
      <c r="J7" s="1080"/>
      <c r="K7" s="1080"/>
      <c r="L7" s="1079"/>
      <c r="M7" s="635"/>
    </row>
    <row r="8" spans="1:18" s="632" customFormat="1" ht="15" customHeight="1">
      <c r="A8" s="1082"/>
      <c r="B8" s="528" t="s">
        <v>393</v>
      </c>
      <c r="C8" s="529" t="s">
        <v>8</v>
      </c>
      <c r="D8" s="528" t="s">
        <v>393</v>
      </c>
      <c r="E8" s="529" t="s">
        <v>8</v>
      </c>
      <c r="F8" s="528" t="s">
        <v>393</v>
      </c>
      <c r="G8" s="529" t="s">
        <v>8</v>
      </c>
      <c r="H8" s="528" t="s">
        <v>393</v>
      </c>
      <c r="I8" s="529" t="s">
        <v>8</v>
      </c>
      <c r="J8" s="528" t="s">
        <v>393</v>
      </c>
      <c r="K8" s="529" t="s">
        <v>8</v>
      </c>
      <c r="L8" s="1079"/>
      <c r="M8" s="534"/>
    </row>
    <row r="9" spans="1:18" s="632" customFormat="1" ht="9" customHeight="1">
      <c r="A9" s="534"/>
      <c r="B9" s="534"/>
      <c r="C9" s="534"/>
      <c r="D9" s="534"/>
      <c r="E9" s="535"/>
      <c r="F9" s="534"/>
      <c r="G9" s="534"/>
      <c r="H9" s="534"/>
      <c r="I9" s="534"/>
      <c r="J9" s="534"/>
      <c r="K9" s="534"/>
      <c r="L9" s="534"/>
      <c r="M9" s="534"/>
    </row>
    <row r="10" spans="1:18" s="632" customFormat="1" ht="21.95" customHeight="1">
      <c r="A10" s="536" t="s">
        <v>396</v>
      </c>
      <c r="B10" s="537" t="s">
        <v>43</v>
      </c>
      <c r="C10" s="537" t="s">
        <v>43</v>
      </c>
      <c r="D10" s="537" t="s">
        <v>43</v>
      </c>
      <c r="E10" s="537" t="s">
        <v>43</v>
      </c>
      <c r="F10" s="537" t="s">
        <v>43</v>
      </c>
      <c r="G10" s="537" t="s">
        <v>43</v>
      </c>
      <c r="H10" s="537">
        <v>52351</v>
      </c>
      <c r="I10" s="537">
        <v>220.97633920000001</v>
      </c>
      <c r="J10" s="537">
        <v>52351</v>
      </c>
      <c r="K10" s="537">
        <v>220.97633920000001</v>
      </c>
      <c r="L10" s="522" t="s">
        <v>396</v>
      </c>
      <c r="M10" s="631"/>
      <c r="P10" s="636"/>
    </row>
    <row r="11" spans="1:18" s="632" customFormat="1" ht="21.95" customHeight="1">
      <c r="A11" s="536" t="s">
        <v>397</v>
      </c>
      <c r="B11" s="537" t="s">
        <v>43</v>
      </c>
      <c r="C11" s="537" t="s">
        <v>43</v>
      </c>
      <c r="D11" s="537" t="s">
        <v>43</v>
      </c>
      <c r="E11" s="537" t="s">
        <v>43</v>
      </c>
      <c r="F11" s="537" t="s">
        <v>43</v>
      </c>
      <c r="G11" s="537" t="s">
        <v>43</v>
      </c>
      <c r="H11" s="537">
        <v>6703</v>
      </c>
      <c r="I11" s="537">
        <v>488.78692719999998</v>
      </c>
      <c r="J11" s="537">
        <v>6703</v>
      </c>
      <c r="K11" s="537">
        <v>488.78692719999998</v>
      </c>
      <c r="L11" s="522" t="s">
        <v>397</v>
      </c>
      <c r="M11" s="631"/>
    </row>
    <row r="12" spans="1:18" s="632" customFormat="1" ht="21.95" customHeight="1">
      <c r="A12" s="536" t="s">
        <v>398</v>
      </c>
      <c r="B12" s="537" t="s">
        <v>43</v>
      </c>
      <c r="C12" s="537" t="s">
        <v>43</v>
      </c>
      <c r="D12" s="537" t="s">
        <v>43</v>
      </c>
      <c r="E12" s="537" t="s">
        <v>43</v>
      </c>
      <c r="F12" s="537" t="s">
        <v>43</v>
      </c>
      <c r="G12" s="537" t="s">
        <v>43</v>
      </c>
      <c r="H12" s="537">
        <v>15954</v>
      </c>
      <c r="I12" s="537">
        <v>2767.3958220999998</v>
      </c>
      <c r="J12" s="537">
        <v>15954</v>
      </c>
      <c r="K12" s="537">
        <v>2767.3958220999998</v>
      </c>
      <c r="L12" s="522" t="s">
        <v>398</v>
      </c>
      <c r="M12" s="631"/>
      <c r="Q12" s="637"/>
      <c r="R12" s="637"/>
    </row>
    <row r="13" spans="1:18" s="632" customFormat="1" ht="21.95" customHeight="1">
      <c r="A13" s="536" t="s">
        <v>399</v>
      </c>
      <c r="B13" s="537" t="s">
        <v>43</v>
      </c>
      <c r="C13" s="537" t="s">
        <v>43</v>
      </c>
      <c r="D13" s="537" t="s">
        <v>43</v>
      </c>
      <c r="E13" s="537" t="s">
        <v>43</v>
      </c>
      <c r="F13" s="537" t="s">
        <v>43</v>
      </c>
      <c r="G13" s="537" t="s">
        <v>43</v>
      </c>
      <c r="H13" s="537">
        <v>20883</v>
      </c>
      <c r="I13" s="537">
        <v>7731.3542531000003</v>
      </c>
      <c r="J13" s="537">
        <v>20883</v>
      </c>
      <c r="K13" s="537">
        <v>7731.3542531000003</v>
      </c>
      <c r="L13" s="522" t="s">
        <v>399</v>
      </c>
      <c r="M13" s="631"/>
      <c r="Q13" s="637"/>
      <c r="R13" s="637"/>
    </row>
    <row r="14" spans="1:18" s="632" customFormat="1" ht="21.95" customHeight="1">
      <c r="A14" s="536" t="s">
        <v>400</v>
      </c>
      <c r="B14" s="537" t="s">
        <v>43</v>
      </c>
      <c r="C14" s="537" t="s">
        <v>43</v>
      </c>
      <c r="D14" s="537" t="s">
        <v>43</v>
      </c>
      <c r="E14" s="537" t="s">
        <v>43</v>
      </c>
      <c r="F14" s="537" t="s">
        <v>43</v>
      </c>
      <c r="G14" s="537" t="s">
        <v>43</v>
      </c>
      <c r="H14" s="537">
        <v>26999</v>
      </c>
      <c r="I14" s="537">
        <v>19271.733983400001</v>
      </c>
      <c r="J14" s="537">
        <v>26999</v>
      </c>
      <c r="K14" s="537">
        <v>19271.733983400001</v>
      </c>
      <c r="L14" s="522" t="s">
        <v>400</v>
      </c>
      <c r="M14" s="631"/>
      <c r="Q14" s="637"/>
      <c r="R14" s="637"/>
    </row>
    <row r="15" spans="1:18" s="632" customFormat="1" ht="21.95" customHeight="1">
      <c r="A15" s="536" t="s">
        <v>401</v>
      </c>
      <c r="B15" s="537" t="s">
        <v>43</v>
      </c>
      <c r="C15" s="537" t="s">
        <v>43</v>
      </c>
      <c r="D15" s="537" t="s">
        <v>43</v>
      </c>
      <c r="E15" s="537" t="s">
        <v>43</v>
      </c>
      <c r="F15" s="537" t="s">
        <v>43</v>
      </c>
      <c r="G15" s="537" t="s">
        <v>43</v>
      </c>
      <c r="H15" s="537">
        <v>25086</v>
      </c>
      <c r="I15" s="537">
        <v>35836.112232400003</v>
      </c>
      <c r="J15" s="537">
        <v>25086</v>
      </c>
      <c r="K15" s="537">
        <v>35836.112232400003</v>
      </c>
      <c r="L15" s="522" t="s">
        <v>401</v>
      </c>
      <c r="M15" s="631"/>
      <c r="Q15" s="637"/>
      <c r="R15" s="637"/>
    </row>
    <row r="16" spans="1:18" s="632" customFormat="1" ht="21.95" customHeight="1">
      <c r="A16" s="536" t="s">
        <v>402</v>
      </c>
      <c r="B16" s="537" t="s">
        <v>43</v>
      </c>
      <c r="C16" s="537" t="s">
        <v>43</v>
      </c>
      <c r="D16" s="537" t="s">
        <v>43</v>
      </c>
      <c r="E16" s="537" t="s">
        <v>43</v>
      </c>
      <c r="F16" s="537" t="s">
        <v>43</v>
      </c>
      <c r="G16" s="537" t="s">
        <v>43</v>
      </c>
      <c r="H16" s="537">
        <v>13087</v>
      </c>
      <c r="I16" s="537">
        <v>32252.649194400001</v>
      </c>
      <c r="J16" s="537">
        <v>13087</v>
      </c>
      <c r="K16" s="537">
        <v>32252.649194400001</v>
      </c>
      <c r="L16" s="522" t="s">
        <v>402</v>
      </c>
      <c r="M16" s="631"/>
      <c r="P16" s="543"/>
      <c r="Q16" s="543"/>
      <c r="R16" s="543"/>
    </row>
    <row r="17" spans="1:18" s="632" customFormat="1" ht="21.95" customHeight="1">
      <c r="A17" s="536" t="s">
        <v>403</v>
      </c>
      <c r="B17" s="537" t="s">
        <v>43</v>
      </c>
      <c r="C17" s="537" t="s">
        <v>43</v>
      </c>
      <c r="D17" s="537" t="s">
        <v>43</v>
      </c>
      <c r="E17" s="537" t="s">
        <v>43</v>
      </c>
      <c r="F17" s="537" t="s">
        <v>43</v>
      </c>
      <c r="G17" s="537" t="s">
        <v>43</v>
      </c>
      <c r="H17" s="537">
        <v>9149</v>
      </c>
      <c r="I17" s="537">
        <v>31869.368035799998</v>
      </c>
      <c r="J17" s="537">
        <v>9149</v>
      </c>
      <c r="K17" s="537">
        <v>31869.368035799998</v>
      </c>
      <c r="L17" s="522" t="s">
        <v>403</v>
      </c>
      <c r="M17" s="631"/>
      <c r="P17" s="543"/>
      <c r="Q17" s="543"/>
      <c r="R17" s="543"/>
    </row>
    <row r="18" spans="1:18" s="632" customFormat="1" ht="21.95" customHeight="1">
      <c r="A18" s="536" t="s">
        <v>404</v>
      </c>
      <c r="B18" s="537" t="s">
        <v>43</v>
      </c>
      <c r="C18" s="537" t="s">
        <v>43</v>
      </c>
      <c r="D18" s="537" t="s">
        <v>43</v>
      </c>
      <c r="E18" s="537" t="s">
        <v>43</v>
      </c>
      <c r="F18" s="537" t="s">
        <v>43</v>
      </c>
      <c r="G18" s="537" t="s">
        <v>43</v>
      </c>
      <c r="H18" s="537">
        <v>7848</v>
      </c>
      <c r="I18" s="537">
        <v>35347.072397299999</v>
      </c>
      <c r="J18" s="537">
        <v>7848</v>
      </c>
      <c r="K18" s="537">
        <v>35347.072397299999</v>
      </c>
      <c r="L18" s="522" t="s">
        <v>404</v>
      </c>
      <c r="M18" s="631"/>
      <c r="P18" s="543"/>
      <c r="Q18" s="543"/>
      <c r="R18" s="543"/>
    </row>
    <row r="19" spans="1:18" s="632" customFormat="1" ht="21.95" customHeight="1">
      <c r="A19" s="536" t="s">
        <v>405</v>
      </c>
      <c r="B19" s="537" t="s">
        <v>43</v>
      </c>
      <c r="C19" s="537" t="s">
        <v>43</v>
      </c>
      <c r="D19" s="537" t="s">
        <v>43</v>
      </c>
      <c r="E19" s="537" t="s">
        <v>43</v>
      </c>
      <c r="F19" s="537" t="s">
        <v>43</v>
      </c>
      <c r="G19" s="537" t="s">
        <v>43</v>
      </c>
      <c r="H19" s="537">
        <v>17112</v>
      </c>
      <c r="I19" s="537">
        <v>122248.5710899</v>
      </c>
      <c r="J19" s="537">
        <v>17112</v>
      </c>
      <c r="K19" s="537">
        <v>122248.5710899</v>
      </c>
      <c r="L19" s="522" t="s">
        <v>405</v>
      </c>
      <c r="M19" s="631"/>
      <c r="P19" s="543"/>
      <c r="Q19" s="543"/>
      <c r="R19" s="543"/>
    </row>
    <row r="20" spans="1:18" s="632" customFormat="1" ht="21.95" customHeight="1">
      <c r="A20" s="536" t="s">
        <v>406</v>
      </c>
      <c r="B20" s="537" t="s">
        <v>43</v>
      </c>
      <c r="C20" s="537" t="s">
        <v>43</v>
      </c>
      <c r="D20" s="537" t="s">
        <v>43</v>
      </c>
      <c r="E20" s="537" t="s">
        <v>43</v>
      </c>
      <c r="F20" s="537" t="s">
        <v>43</v>
      </c>
      <c r="G20" s="537" t="s">
        <v>43</v>
      </c>
      <c r="H20" s="537">
        <v>12373</v>
      </c>
      <c r="I20" s="537">
        <v>185781.17229670001</v>
      </c>
      <c r="J20" s="537">
        <v>12373</v>
      </c>
      <c r="K20" s="537">
        <v>185781.17229670001</v>
      </c>
      <c r="L20" s="522" t="s">
        <v>406</v>
      </c>
      <c r="M20" s="631"/>
      <c r="P20" s="543"/>
      <c r="Q20" s="543"/>
      <c r="R20" s="543"/>
    </row>
    <row r="21" spans="1:18" s="632" customFormat="1" ht="21.95" customHeight="1">
      <c r="A21" s="536" t="s">
        <v>407</v>
      </c>
      <c r="B21" s="537" t="s">
        <v>43</v>
      </c>
      <c r="C21" s="537" t="s">
        <v>43</v>
      </c>
      <c r="D21" s="537" t="s">
        <v>43</v>
      </c>
      <c r="E21" s="537" t="s">
        <v>43</v>
      </c>
      <c r="F21" s="537" t="s">
        <v>43</v>
      </c>
      <c r="G21" s="537" t="s">
        <v>43</v>
      </c>
      <c r="H21" s="537">
        <v>3821</v>
      </c>
      <c r="I21" s="537">
        <v>138795.0630388</v>
      </c>
      <c r="J21" s="537">
        <v>3821</v>
      </c>
      <c r="K21" s="537">
        <v>138795.0630388</v>
      </c>
      <c r="L21" s="522" t="s">
        <v>407</v>
      </c>
      <c r="M21" s="631"/>
      <c r="P21" s="543"/>
      <c r="Q21" s="543"/>
      <c r="R21" s="543"/>
    </row>
    <row r="22" spans="1:18" s="632" customFormat="1" ht="21.95" customHeight="1">
      <c r="A22" s="536" t="s">
        <v>408</v>
      </c>
      <c r="B22" s="537" t="s">
        <v>43</v>
      </c>
      <c r="C22" s="537" t="s">
        <v>43</v>
      </c>
      <c r="D22" s="537" t="s">
        <v>43</v>
      </c>
      <c r="E22" s="537" t="s">
        <v>43</v>
      </c>
      <c r="F22" s="537" t="s">
        <v>43</v>
      </c>
      <c r="G22" s="537" t="s">
        <v>43</v>
      </c>
      <c r="H22" s="537">
        <v>2150</v>
      </c>
      <c r="I22" s="537">
        <v>132677.1580459</v>
      </c>
      <c r="J22" s="537">
        <v>2150</v>
      </c>
      <c r="K22" s="537">
        <v>132677.1580459</v>
      </c>
      <c r="L22" s="522" t="s">
        <v>408</v>
      </c>
      <c r="M22" s="631"/>
      <c r="P22" s="543"/>
      <c r="Q22" s="543"/>
      <c r="R22" s="543"/>
    </row>
    <row r="23" spans="1:18" s="632" customFormat="1" ht="21.95" customHeight="1">
      <c r="A23" s="536" t="s">
        <v>409</v>
      </c>
      <c r="B23" s="537" t="s">
        <v>43</v>
      </c>
      <c r="C23" s="537" t="s">
        <v>43</v>
      </c>
      <c r="D23" s="537" t="s">
        <v>43</v>
      </c>
      <c r="E23" s="537" t="s">
        <v>43</v>
      </c>
      <c r="F23" s="537" t="s">
        <v>43</v>
      </c>
      <c r="G23" s="537" t="s">
        <v>43</v>
      </c>
      <c r="H23" s="537">
        <v>1413</v>
      </c>
      <c r="I23" s="537">
        <v>123238.37122089999</v>
      </c>
      <c r="J23" s="537">
        <v>1413</v>
      </c>
      <c r="K23" s="537">
        <v>123238.37122089999</v>
      </c>
      <c r="L23" s="522" t="s">
        <v>409</v>
      </c>
      <c r="M23" s="631"/>
      <c r="P23" s="543"/>
      <c r="Q23" s="543"/>
      <c r="R23" s="543"/>
    </row>
    <row r="24" spans="1:18" s="632" customFormat="1" ht="21.95" customHeight="1">
      <c r="A24" s="536" t="s">
        <v>410</v>
      </c>
      <c r="B24" s="537" t="s">
        <v>43</v>
      </c>
      <c r="C24" s="537" t="s">
        <v>43</v>
      </c>
      <c r="D24" s="537" t="s">
        <v>43</v>
      </c>
      <c r="E24" s="537" t="s">
        <v>43</v>
      </c>
      <c r="F24" s="537" t="s">
        <v>43</v>
      </c>
      <c r="G24" s="537" t="s">
        <v>43</v>
      </c>
      <c r="H24" s="537">
        <v>2780</v>
      </c>
      <c r="I24" s="537">
        <v>591082.12633330002</v>
      </c>
      <c r="J24" s="537">
        <v>2780</v>
      </c>
      <c r="K24" s="537">
        <v>591082.12633330002</v>
      </c>
      <c r="L24" s="522" t="s">
        <v>410</v>
      </c>
      <c r="M24" s="631"/>
      <c r="P24" s="543"/>
      <c r="Q24" s="543"/>
      <c r="R24" s="543"/>
    </row>
    <row r="25" spans="1:18" s="632" customFormat="1" ht="21.95" customHeight="1">
      <c r="A25" s="536" t="s">
        <v>411</v>
      </c>
      <c r="B25" s="537" t="s">
        <v>43</v>
      </c>
      <c r="C25" s="537" t="s">
        <v>43</v>
      </c>
      <c r="D25" s="537" t="s">
        <v>43</v>
      </c>
      <c r="E25" s="537" t="s">
        <v>43</v>
      </c>
      <c r="F25" s="537" t="s">
        <v>43</v>
      </c>
      <c r="G25" s="537" t="s">
        <v>43</v>
      </c>
      <c r="H25" s="537">
        <v>565</v>
      </c>
      <c r="I25" s="537">
        <v>392242.92032590002</v>
      </c>
      <c r="J25" s="537">
        <v>565</v>
      </c>
      <c r="K25" s="537">
        <v>392242.92032590002</v>
      </c>
      <c r="L25" s="522" t="s">
        <v>411</v>
      </c>
      <c r="M25" s="631"/>
      <c r="P25" s="542"/>
      <c r="Q25" s="543"/>
      <c r="R25" s="542"/>
    </row>
    <row r="26" spans="1:18" s="632" customFormat="1" ht="21.95" customHeight="1">
      <c r="A26" s="536" t="s">
        <v>412</v>
      </c>
      <c r="B26" s="537" t="s">
        <v>43</v>
      </c>
      <c r="C26" s="537" t="s">
        <v>43</v>
      </c>
      <c r="D26" s="537" t="s">
        <v>43</v>
      </c>
      <c r="E26" s="537" t="s">
        <v>43</v>
      </c>
      <c r="F26" s="537" t="s">
        <v>43</v>
      </c>
      <c r="G26" s="537" t="s">
        <v>43</v>
      </c>
      <c r="H26" s="537">
        <v>245</v>
      </c>
      <c r="I26" s="537">
        <v>286208.33108700003</v>
      </c>
      <c r="J26" s="537">
        <v>245</v>
      </c>
      <c r="K26" s="537">
        <v>286208.33108700003</v>
      </c>
      <c r="L26" s="522" t="s">
        <v>412</v>
      </c>
      <c r="M26" s="631"/>
      <c r="P26" s="542"/>
      <c r="Q26" s="543"/>
      <c r="R26" s="542"/>
    </row>
    <row r="27" spans="1:18" s="632" customFormat="1" ht="21.95" customHeight="1">
      <c r="A27" s="536" t="s">
        <v>413</v>
      </c>
      <c r="B27" s="537" t="s">
        <v>43</v>
      </c>
      <c r="C27" s="537" t="s">
        <v>43</v>
      </c>
      <c r="D27" s="537" t="s">
        <v>43</v>
      </c>
      <c r="E27" s="537" t="s">
        <v>43</v>
      </c>
      <c r="F27" s="537" t="s">
        <v>43</v>
      </c>
      <c r="G27" s="537" t="s">
        <v>43</v>
      </c>
      <c r="H27" s="537">
        <v>119</v>
      </c>
      <c r="I27" s="537">
        <v>196290.2116873</v>
      </c>
      <c r="J27" s="537">
        <v>119</v>
      </c>
      <c r="K27" s="537">
        <v>196290.2116873</v>
      </c>
      <c r="L27" s="522" t="s">
        <v>413</v>
      </c>
      <c r="M27" s="631"/>
      <c r="P27" s="542"/>
      <c r="Q27" s="544"/>
      <c r="R27" s="542"/>
    </row>
    <row r="28" spans="1:18" s="632" customFormat="1" ht="21.95" customHeight="1">
      <c r="A28" s="536" t="s">
        <v>414</v>
      </c>
      <c r="B28" s="537" t="s">
        <v>43</v>
      </c>
      <c r="C28" s="537" t="s">
        <v>43</v>
      </c>
      <c r="D28" s="537" t="s">
        <v>43</v>
      </c>
      <c r="E28" s="537" t="s">
        <v>43</v>
      </c>
      <c r="F28" s="537" t="s">
        <v>43</v>
      </c>
      <c r="G28" s="537" t="s">
        <v>43</v>
      </c>
      <c r="H28" s="537">
        <v>86</v>
      </c>
      <c r="I28" s="537">
        <v>182292.1777917</v>
      </c>
      <c r="J28" s="537">
        <v>86</v>
      </c>
      <c r="K28" s="537">
        <v>182292.1777917</v>
      </c>
      <c r="L28" s="522" t="s">
        <v>414</v>
      </c>
      <c r="M28" s="631"/>
      <c r="P28" s="542"/>
      <c r="Q28" s="545"/>
      <c r="R28" s="542"/>
    </row>
    <row r="29" spans="1:18" s="632" customFormat="1" ht="21.95" customHeight="1">
      <c r="A29" s="536" t="s">
        <v>415</v>
      </c>
      <c r="B29" s="537" t="s">
        <v>43</v>
      </c>
      <c r="C29" s="537" t="s">
        <v>43</v>
      </c>
      <c r="D29" s="537" t="s">
        <v>43</v>
      </c>
      <c r="E29" s="537" t="s">
        <v>43</v>
      </c>
      <c r="F29" s="537" t="s">
        <v>43</v>
      </c>
      <c r="G29" s="537" t="s">
        <v>43</v>
      </c>
      <c r="H29" s="537">
        <v>51</v>
      </c>
      <c r="I29" s="537">
        <v>136128.95685849999</v>
      </c>
      <c r="J29" s="537">
        <v>51</v>
      </c>
      <c r="K29" s="537">
        <v>136128.95685849999</v>
      </c>
      <c r="L29" s="522" t="s">
        <v>415</v>
      </c>
      <c r="M29" s="631"/>
      <c r="P29" s="542"/>
      <c r="Q29" s="543"/>
      <c r="R29" s="542"/>
    </row>
    <row r="30" spans="1:18" s="632" customFormat="1" ht="21.95" customHeight="1">
      <c r="A30" s="536" t="s">
        <v>416</v>
      </c>
      <c r="B30" s="537" t="s">
        <v>43</v>
      </c>
      <c r="C30" s="537" t="s">
        <v>43</v>
      </c>
      <c r="D30" s="537" t="s">
        <v>43</v>
      </c>
      <c r="E30" s="537" t="s">
        <v>43</v>
      </c>
      <c r="F30" s="537" t="s">
        <v>43</v>
      </c>
      <c r="G30" s="537" t="s">
        <v>43</v>
      </c>
      <c r="H30" s="537">
        <v>34</v>
      </c>
      <c r="I30" s="537">
        <v>105129.2201779</v>
      </c>
      <c r="J30" s="537">
        <v>34</v>
      </c>
      <c r="K30" s="537">
        <v>105129.2201779</v>
      </c>
      <c r="L30" s="522" t="s">
        <v>416</v>
      </c>
      <c r="M30" s="631"/>
      <c r="P30" s="546"/>
      <c r="Q30" s="543"/>
      <c r="R30" s="543"/>
    </row>
    <row r="31" spans="1:18" s="632" customFormat="1" ht="21.95" customHeight="1">
      <c r="A31" s="536" t="s">
        <v>417</v>
      </c>
      <c r="B31" s="537" t="s">
        <v>43</v>
      </c>
      <c r="C31" s="537" t="s">
        <v>43</v>
      </c>
      <c r="D31" s="537" t="s">
        <v>43</v>
      </c>
      <c r="E31" s="537" t="s">
        <v>43</v>
      </c>
      <c r="F31" s="537" t="s">
        <v>43</v>
      </c>
      <c r="G31" s="537" t="s">
        <v>43</v>
      </c>
      <c r="H31" s="537">
        <v>16</v>
      </c>
      <c r="I31" s="537">
        <v>58788.7959089</v>
      </c>
      <c r="J31" s="537">
        <v>16</v>
      </c>
      <c r="K31" s="537">
        <v>58788.7959089</v>
      </c>
      <c r="L31" s="522" t="s">
        <v>417</v>
      </c>
      <c r="M31" s="631"/>
      <c r="P31" s="543"/>
      <c r="Q31" s="543"/>
      <c r="R31" s="543"/>
    </row>
    <row r="32" spans="1:18" s="632" customFormat="1" ht="21.95" customHeight="1">
      <c r="A32" s="536" t="s">
        <v>418</v>
      </c>
      <c r="B32" s="537" t="s">
        <v>43</v>
      </c>
      <c r="C32" s="537" t="s">
        <v>43</v>
      </c>
      <c r="D32" s="537">
        <v>1</v>
      </c>
      <c r="E32" s="537">
        <v>4669.5627252000004</v>
      </c>
      <c r="F32" s="537">
        <v>1</v>
      </c>
      <c r="G32" s="537">
        <v>4669.5627252000004</v>
      </c>
      <c r="H32" s="537">
        <v>40</v>
      </c>
      <c r="I32" s="537">
        <v>170173.55415069999</v>
      </c>
      <c r="J32" s="537">
        <v>41</v>
      </c>
      <c r="K32" s="537">
        <v>174843.11687590001</v>
      </c>
      <c r="L32" s="522" t="s">
        <v>418</v>
      </c>
      <c r="M32" s="631"/>
      <c r="P32" s="543"/>
      <c r="Q32" s="543"/>
      <c r="R32" s="543"/>
    </row>
    <row r="33" spans="1:18" s="632" customFormat="1" ht="21.95" customHeight="1">
      <c r="A33" s="536" t="s">
        <v>419</v>
      </c>
      <c r="B33" s="537" t="s">
        <v>43</v>
      </c>
      <c r="C33" s="537" t="s">
        <v>43</v>
      </c>
      <c r="D33" s="537">
        <v>2</v>
      </c>
      <c r="E33" s="537">
        <v>16293.987638000001</v>
      </c>
      <c r="F33" s="537">
        <v>2</v>
      </c>
      <c r="G33" s="537">
        <v>16293.987638000001</v>
      </c>
      <c r="H33" s="537">
        <v>67</v>
      </c>
      <c r="I33" s="537">
        <v>611423.37367710005</v>
      </c>
      <c r="J33" s="537">
        <v>69</v>
      </c>
      <c r="K33" s="537">
        <v>627717.36131509999</v>
      </c>
      <c r="L33" s="522" t="s">
        <v>419</v>
      </c>
      <c r="M33" s="631"/>
      <c r="P33" s="543"/>
      <c r="Q33" s="543"/>
      <c r="R33" s="543"/>
    </row>
    <row r="34" spans="1:18" s="632" customFormat="1" ht="9" customHeight="1">
      <c r="A34" s="536"/>
      <c r="B34" s="537"/>
      <c r="C34" s="537"/>
      <c r="D34" s="537"/>
      <c r="E34" s="537"/>
      <c r="F34" s="537"/>
      <c r="G34" s="537"/>
      <c r="H34" s="537"/>
      <c r="I34" s="537"/>
      <c r="J34" s="540"/>
      <c r="K34" s="540"/>
      <c r="L34" s="522"/>
      <c r="M34" s="631"/>
      <c r="P34" s="543"/>
      <c r="Q34" s="543"/>
      <c r="R34" s="543"/>
    </row>
    <row r="35" spans="1:18" s="632" customFormat="1" ht="24.95" customHeight="1">
      <c r="A35" s="638" t="s">
        <v>420</v>
      </c>
      <c r="B35" s="547" t="s">
        <v>43</v>
      </c>
      <c r="C35" s="547" t="s">
        <v>43</v>
      </c>
      <c r="D35" s="547">
        <v>3</v>
      </c>
      <c r="E35" s="547">
        <v>20963.5503632</v>
      </c>
      <c r="F35" s="547">
        <v>3</v>
      </c>
      <c r="G35" s="547">
        <v>20963.5503632</v>
      </c>
      <c r="H35" s="547">
        <v>218932</v>
      </c>
      <c r="I35" s="547">
        <v>3598285.4528754004</v>
      </c>
      <c r="J35" s="177">
        <v>218935</v>
      </c>
      <c r="K35" s="177">
        <v>3619249.0032386002</v>
      </c>
      <c r="L35" s="639" t="s">
        <v>420</v>
      </c>
      <c r="M35" s="640"/>
      <c r="P35" s="543"/>
      <c r="Q35" s="543"/>
      <c r="R35" s="543"/>
    </row>
    <row r="36" spans="1:18" s="641" customFormat="1">
      <c r="A36" s="48" t="s">
        <v>135</v>
      </c>
      <c r="B36" s="521"/>
      <c r="C36" s="521"/>
      <c r="D36" s="521"/>
      <c r="E36" s="521"/>
      <c r="F36" s="179"/>
      <c r="G36" s="179"/>
      <c r="H36" s="552"/>
      <c r="I36" s="521"/>
      <c r="J36" s="521"/>
      <c r="K36" s="521"/>
      <c r="L36" s="521"/>
      <c r="P36" s="642"/>
      <c r="Q36" s="642"/>
      <c r="R36" s="642"/>
    </row>
    <row r="37" spans="1:18" s="641" customFormat="1" ht="15" customHeight="1">
      <c r="A37" s="48" t="s">
        <v>1212</v>
      </c>
      <c r="B37" s="521"/>
      <c r="C37" s="551"/>
      <c r="D37" s="521"/>
      <c r="E37" s="521"/>
      <c r="F37" s="521"/>
      <c r="G37" s="521"/>
      <c r="H37" s="552"/>
      <c r="I37" s="521"/>
      <c r="J37" s="521"/>
      <c r="K37" s="521"/>
      <c r="L37" s="521"/>
      <c r="M37" s="643"/>
    </row>
    <row r="38" spans="1:18">
      <c r="A38" s="48" t="s">
        <v>1213</v>
      </c>
      <c r="B38" s="521"/>
      <c r="C38" s="521"/>
      <c r="D38" s="521"/>
      <c r="E38" s="521"/>
      <c r="F38" s="521"/>
      <c r="G38" s="521"/>
      <c r="H38" s="552"/>
      <c r="I38" s="521"/>
      <c r="J38" s="521"/>
      <c r="K38" s="521"/>
      <c r="L38" s="521"/>
    </row>
  </sheetData>
  <mergeCells count="9">
    <mergeCell ref="L6:L8"/>
    <mergeCell ref="B7:C7"/>
    <mergeCell ref="D7:E7"/>
    <mergeCell ref="F7:G7"/>
    <mergeCell ref="A3:F3"/>
    <mergeCell ref="A6:A8"/>
    <mergeCell ref="B6:G6"/>
    <mergeCell ref="H6:I7"/>
    <mergeCell ref="J6:K7"/>
  </mergeCells>
  <pageMargins left="0.9" right="0.5" top="0.75" bottom="0.7" header="0.4" footer="0.4"/>
  <pageSetup paperSize="9" scale="96" firstPageNumber="247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topLeftCell="A19" zoomScale="60" workbookViewId="0">
      <selection activeCell="S17" sqref="S17"/>
    </sheetView>
  </sheetViews>
  <sheetFormatPr defaultRowHeight="12.75"/>
  <cols>
    <col min="1" max="1" width="22.5703125" style="644" bestFit="1" customWidth="1"/>
    <col min="2" max="7" width="11" style="644" customWidth="1"/>
    <col min="8" max="8" width="18.140625" style="644" customWidth="1"/>
    <col min="9" max="9" width="14.5703125" style="644" customWidth="1"/>
    <col min="10" max="10" width="14.85546875" style="644" customWidth="1"/>
    <col min="11" max="11" width="12.7109375" style="644" customWidth="1"/>
    <col min="12" max="12" width="23.85546875" style="644" customWidth="1"/>
    <col min="13" max="13" width="22.5703125" style="644" bestFit="1" customWidth="1"/>
    <col min="14" max="16384" width="9.140625" style="644"/>
  </cols>
  <sheetData>
    <row r="1" spans="1:18" s="632" customFormat="1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630" t="s">
        <v>1593</v>
      </c>
      <c r="M1" s="631"/>
    </row>
    <row r="2" spans="1:18" s="632" customFormat="1" ht="15" customHeight="1">
      <c r="A2" s="521"/>
      <c r="B2" s="524"/>
      <c r="C2" s="524"/>
      <c r="D2" s="524"/>
      <c r="E2" s="524"/>
      <c r="F2" s="524"/>
      <c r="G2" s="525" t="s">
        <v>1589</v>
      </c>
      <c r="H2" s="524" t="s">
        <v>426</v>
      </c>
      <c r="I2" s="524"/>
      <c r="J2" s="524"/>
      <c r="K2" s="524"/>
      <c r="L2" s="524"/>
    </row>
    <row r="3" spans="1:18" s="632" customFormat="1" ht="15" customHeight="1">
      <c r="A3" s="1081"/>
      <c r="B3" s="1081"/>
      <c r="C3" s="1081"/>
      <c r="D3" s="1081"/>
      <c r="E3" s="1081"/>
      <c r="F3" s="1081"/>
      <c r="G3" s="525" t="s">
        <v>303</v>
      </c>
      <c r="H3" s="524" t="s">
        <v>304</v>
      </c>
      <c r="I3" s="524"/>
      <c r="J3" s="524"/>
      <c r="K3" s="524"/>
      <c r="L3" s="524"/>
      <c r="M3" s="633"/>
    </row>
    <row r="4" spans="1:18" s="632" customFormat="1" ht="15" customHeight="1">
      <c r="A4" s="526"/>
      <c r="B4" s="526"/>
      <c r="C4" s="526"/>
      <c r="D4" s="526"/>
      <c r="E4" s="526"/>
      <c r="F4" s="526"/>
      <c r="G4" s="525" t="s">
        <v>151</v>
      </c>
      <c r="H4" s="524" t="s">
        <v>152</v>
      </c>
      <c r="I4" s="526"/>
      <c r="J4" s="526"/>
      <c r="K4" s="526"/>
      <c r="L4" s="526"/>
      <c r="M4" s="631"/>
    </row>
    <row r="5" spans="1:18" s="632" customFormat="1" ht="18" customHeight="1">
      <c r="A5" s="526"/>
      <c r="B5" s="526"/>
      <c r="C5" s="526"/>
      <c r="D5" s="526"/>
      <c r="E5" s="526"/>
      <c r="F5" s="526"/>
      <c r="G5" s="526"/>
      <c r="H5" s="526"/>
      <c r="I5" s="526"/>
      <c r="J5" s="526"/>
      <c r="K5" s="526"/>
      <c r="L5" s="634" t="s">
        <v>3</v>
      </c>
      <c r="M5" s="635"/>
    </row>
    <row r="6" spans="1:18" s="632" customFormat="1" ht="18" customHeight="1">
      <c r="A6" s="1082" t="s">
        <v>390</v>
      </c>
      <c r="B6" s="1080" t="s">
        <v>428</v>
      </c>
      <c r="C6" s="1080"/>
      <c r="D6" s="1080"/>
      <c r="E6" s="1080"/>
      <c r="F6" s="1080"/>
      <c r="G6" s="1080"/>
      <c r="H6" s="1080" t="s">
        <v>429</v>
      </c>
      <c r="I6" s="1080"/>
      <c r="J6" s="1080" t="s">
        <v>420</v>
      </c>
      <c r="K6" s="1080"/>
      <c r="L6" s="1079" t="s">
        <v>390</v>
      </c>
      <c r="M6" s="635"/>
    </row>
    <row r="7" spans="1:18" s="632" customFormat="1" ht="42.75" customHeight="1">
      <c r="A7" s="1082"/>
      <c r="B7" s="1080" t="s">
        <v>430</v>
      </c>
      <c r="C7" s="1080"/>
      <c r="D7" s="1080" t="s">
        <v>431</v>
      </c>
      <c r="E7" s="1080"/>
      <c r="F7" s="1080" t="s">
        <v>61</v>
      </c>
      <c r="G7" s="1080"/>
      <c r="H7" s="1080"/>
      <c r="I7" s="1080"/>
      <c r="J7" s="1080"/>
      <c r="K7" s="1080"/>
      <c r="L7" s="1079"/>
      <c r="M7" s="635"/>
    </row>
    <row r="8" spans="1:18" s="632" customFormat="1" ht="15" customHeight="1">
      <c r="A8" s="1082"/>
      <c r="B8" s="528" t="s">
        <v>393</v>
      </c>
      <c r="C8" s="529" t="s">
        <v>8</v>
      </c>
      <c r="D8" s="528" t="s">
        <v>393</v>
      </c>
      <c r="E8" s="529" t="s">
        <v>8</v>
      </c>
      <c r="F8" s="528" t="s">
        <v>393</v>
      </c>
      <c r="G8" s="529" t="s">
        <v>8</v>
      </c>
      <c r="H8" s="528" t="s">
        <v>393</v>
      </c>
      <c r="I8" s="529" t="s">
        <v>8</v>
      </c>
      <c r="J8" s="528" t="s">
        <v>393</v>
      </c>
      <c r="K8" s="529" t="s">
        <v>8</v>
      </c>
      <c r="L8" s="1079"/>
      <c r="M8" s="534"/>
    </row>
    <row r="9" spans="1:18" s="632" customFormat="1" ht="9" customHeight="1">
      <c r="A9" s="534"/>
      <c r="B9" s="534"/>
      <c r="C9" s="534"/>
      <c r="D9" s="534"/>
      <c r="E9" s="535"/>
      <c r="F9" s="534"/>
      <c r="G9" s="534"/>
      <c r="H9" s="534"/>
      <c r="I9" s="534"/>
      <c r="J9" s="534"/>
      <c r="K9" s="534"/>
      <c r="L9" s="534"/>
      <c r="M9" s="534"/>
    </row>
    <row r="10" spans="1:18" s="632" customFormat="1" ht="21.95" customHeight="1">
      <c r="A10" s="536" t="s">
        <v>396</v>
      </c>
      <c r="B10" s="537" t="s">
        <v>43</v>
      </c>
      <c r="C10" s="537" t="s">
        <v>43</v>
      </c>
      <c r="D10" s="537">
        <v>2</v>
      </c>
      <c r="E10" s="537">
        <v>3.5325E-3</v>
      </c>
      <c r="F10" s="537">
        <v>2</v>
      </c>
      <c r="G10" s="537">
        <v>3.5325E-3</v>
      </c>
      <c r="H10" s="537">
        <v>478764</v>
      </c>
      <c r="I10" s="537">
        <v>4291.3601703000004</v>
      </c>
      <c r="J10" s="537">
        <v>478766</v>
      </c>
      <c r="K10" s="537">
        <v>4291.3637028000003</v>
      </c>
      <c r="L10" s="522" t="s">
        <v>396</v>
      </c>
      <c r="M10" s="631"/>
      <c r="P10" s="636"/>
    </row>
    <row r="11" spans="1:18" s="632" customFormat="1" ht="21.95" customHeight="1">
      <c r="A11" s="536" t="s">
        <v>397</v>
      </c>
      <c r="B11" s="537" t="s">
        <v>43</v>
      </c>
      <c r="C11" s="537" t="s">
        <v>43</v>
      </c>
      <c r="D11" s="537">
        <v>1</v>
      </c>
      <c r="E11" s="537">
        <v>7.4453699999999998E-2</v>
      </c>
      <c r="F11" s="537">
        <v>1</v>
      </c>
      <c r="G11" s="537">
        <v>7.4453699999999998E-2</v>
      </c>
      <c r="H11" s="537">
        <v>164489</v>
      </c>
      <c r="I11" s="537">
        <v>11877.9616346</v>
      </c>
      <c r="J11" s="537">
        <v>164490</v>
      </c>
      <c r="K11" s="537">
        <v>11878.036088299999</v>
      </c>
      <c r="L11" s="522" t="s">
        <v>397</v>
      </c>
      <c r="M11" s="631"/>
    </row>
    <row r="12" spans="1:18" s="632" customFormat="1" ht="21.95" customHeight="1">
      <c r="A12" s="536" t="s">
        <v>398</v>
      </c>
      <c r="B12" s="537" t="s">
        <v>43</v>
      </c>
      <c r="C12" s="537" t="s">
        <v>43</v>
      </c>
      <c r="D12" s="537" t="s">
        <v>43</v>
      </c>
      <c r="E12" s="537" t="s">
        <v>43</v>
      </c>
      <c r="F12" s="537" t="s">
        <v>43</v>
      </c>
      <c r="G12" s="537" t="s">
        <v>43</v>
      </c>
      <c r="H12" s="537">
        <v>387579</v>
      </c>
      <c r="I12" s="537">
        <v>68131.422563999993</v>
      </c>
      <c r="J12" s="537">
        <v>387579</v>
      </c>
      <c r="K12" s="537">
        <v>68131.422563999993</v>
      </c>
      <c r="L12" s="522" t="s">
        <v>398</v>
      </c>
      <c r="M12" s="631"/>
      <c r="Q12" s="637"/>
      <c r="R12" s="637"/>
    </row>
    <row r="13" spans="1:18" s="632" customFormat="1" ht="21.95" customHeight="1">
      <c r="A13" s="536" t="s">
        <v>399</v>
      </c>
      <c r="B13" s="537" t="s">
        <v>43</v>
      </c>
      <c r="C13" s="537" t="s">
        <v>43</v>
      </c>
      <c r="D13" s="537" t="s">
        <v>43</v>
      </c>
      <c r="E13" s="537" t="s">
        <v>43</v>
      </c>
      <c r="F13" s="537" t="s">
        <v>43</v>
      </c>
      <c r="G13" s="537" t="s">
        <v>43</v>
      </c>
      <c r="H13" s="537">
        <v>590401</v>
      </c>
      <c r="I13" s="537">
        <v>219707.82347880001</v>
      </c>
      <c r="J13" s="537">
        <v>590401</v>
      </c>
      <c r="K13" s="537">
        <v>219707.82347880001</v>
      </c>
      <c r="L13" s="522" t="s">
        <v>399</v>
      </c>
      <c r="M13" s="631"/>
      <c r="Q13" s="637"/>
      <c r="R13" s="637"/>
    </row>
    <row r="14" spans="1:18" s="632" customFormat="1" ht="21.95" customHeight="1">
      <c r="A14" s="536" t="s">
        <v>400</v>
      </c>
      <c r="B14" s="537" t="s">
        <v>43</v>
      </c>
      <c r="C14" s="537" t="s">
        <v>43</v>
      </c>
      <c r="D14" s="537" t="s">
        <v>43</v>
      </c>
      <c r="E14" s="537" t="s">
        <v>43</v>
      </c>
      <c r="F14" s="537" t="s">
        <v>43</v>
      </c>
      <c r="G14" s="537" t="s">
        <v>43</v>
      </c>
      <c r="H14" s="537">
        <v>596451</v>
      </c>
      <c r="I14" s="537">
        <v>423117.81609849998</v>
      </c>
      <c r="J14" s="537">
        <v>596451</v>
      </c>
      <c r="K14" s="537">
        <v>423117.81609849998</v>
      </c>
      <c r="L14" s="522" t="s">
        <v>400</v>
      </c>
      <c r="M14" s="631"/>
      <c r="Q14" s="637"/>
      <c r="R14" s="637"/>
    </row>
    <row r="15" spans="1:18" s="632" customFormat="1" ht="21.95" customHeight="1">
      <c r="A15" s="536" t="s">
        <v>401</v>
      </c>
      <c r="B15" s="537" t="s">
        <v>43</v>
      </c>
      <c r="C15" s="537" t="s">
        <v>43</v>
      </c>
      <c r="D15" s="537" t="s">
        <v>43</v>
      </c>
      <c r="E15" s="537" t="s">
        <v>43</v>
      </c>
      <c r="F15" s="537" t="s">
        <v>43</v>
      </c>
      <c r="G15" s="537" t="s">
        <v>43</v>
      </c>
      <c r="H15" s="537">
        <v>498228</v>
      </c>
      <c r="I15" s="537">
        <v>700021.15307530004</v>
      </c>
      <c r="J15" s="537">
        <v>498228</v>
      </c>
      <c r="K15" s="537">
        <v>700021.15307530004</v>
      </c>
      <c r="L15" s="522" t="s">
        <v>401</v>
      </c>
      <c r="M15" s="631"/>
      <c r="Q15" s="637"/>
      <c r="R15" s="637"/>
    </row>
    <row r="16" spans="1:18" s="632" customFormat="1" ht="21.95" customHeight="1">
      <c r="A16" s="536" t="s">
        <v>402</v>
      </c>
      <c r="B16" s="537" t="s">
        <v>43</v>
      </c>
      <c r="C16" s="537" t="s">
        <v>43</v>
      </c>
      <c r="D16" s="537" t="s">
        <v>43</v>
      </c>
      <c r="E16" s="537" t="s">
        <v>43</v>
      </c>
      <c r="F16" s="537" t="s">
        <v>43</v>
      </c>
      <c r="G16" s="537" t="s">
        <v>43</v>
      </c>
      <c r="H16" s="537">
        <v>300468</v>
      </c>
      <c r="I16" s="537">
        <v>730208.08772790001</v>
      </c>
      <c r="J16" s="537">
        <v>300468</v>
      </c>
      <c r="K16" s="537">
        <v>730208.08772790001</v>
      </c>
      <c r="L16" s="522" t="s">
        <v>402</v>
      </c>
      <c r="M16" s="631"/>
      <c r="P16" s="543"/>
      <c r="Q16" s="543"/>
      <c r="R16" s="543"/>
    </row>
    <row r="17" spans="1:18" s="632" customFormat="1" ht="21.95" customHeight="1">
      <c r="A17" s="536" t="s">
        <v>403</v>
      </c>
      <c r="B17" s="537" t="s">
        <v>43</v>
      </c>
      <c r="C17" s="537" t="s">
        <v>43</v>
      </c>
      <c r="D17" s="537" t="s">
        <v>43</v>
      </c>
      <c r="E17" s="537" t="s">
        <v>43</v>
      </c>
      <c r="F17" s="537" t="s">
        <v>43</v>
      </c>
      <c r="G17" s="537" t="s">
        <v>43</v>
      </c>
      <c r="H17" s="537">
        <v>218383</v>
      </c>
      <c r="I17" s="537">
        <v>753419.83257890004</v>
      </c>
      <c r="J17" s="537">
        <v>218383</v>
      </c>
      <c r="K17" s="537">
        <v>753419.83257890004</v>
      </c>
      <c r="L17" s="522" t="s">
        <v>403</v>
      </c>
      <c r="M17" s="631"/>
      <c r="P17" s="543"/>
      <c r="Q17" s="543"/>
      <c r="R17" s="543"/>
    </row>
    <row r="18" spans="1:18" s="632" customFormat="1" ht="21.95" customHeight="1">
      <c r="A18" s="536" t="s">
        <v>404</v>
      </c>
      <c r="B18" s="537" t="s">
        <v>43</v>
      </c>
      <c r="C18" s="537" t="s">
        <v>43</v>
      </c>
      <c r="D18" s="537" t="s">
        <v>43</v>
      </c>
      <c r="E18" s="537" t="s">
        <v>43</v>
      </c>
      <c r="F18" s="537" t="s">
        <v>43</v>
      </c>
      <c r="G18" s="537" t="s">
        <v>43</v>
      </c>
      <c r="H18" s="537">
        <v>170517</v>
      </c>
      <c r="I18" s="537">
        <v>763353.61709479999</v>
      </c>
      <c r="J18" s="537">
        <v>170517</v>
      </c>
      <c r="K18" s="537">
        <v>763353.61709479999</v>
      </c>
      <c r="L18" s="522" t="s">
        <v>404</v>
      </c>
      <c r="M18" s="631"/>
      <c r="P18" s="543"/>
      <c r="Q18" s="543"/>
      <c r="R18" s="543"/>
    </row>
    <row r="19" spans="1:18" s="632" customFormat="1" ht="21.95" customHeight="1">
      <c r="A19" s="536" t="s">
        <v>405</v>
      </c>
      <c r="B19" s="537">
        <v>2</v>
      </c>
      <c r="C19" s="537">
        <v>11.664655399999999</v>
      </c>
      <c r="D19" s="537" t="s">
        <v>43</v>
      </c>
      <c r="E19" s="537" t="s">
        <v>43</v>
      </c>
      <c r="F19" s="537">
        <v>2</v>
      </c>
      <c r="G19" s="537">
        <v>11.664655399999999</v>
      </c>
      <c r="H19" s="537">
        <v>406750</v>
      </c>
      <c r="I19" s="537">
        <v>2854877.4080714998</v>
      </c>
      <c r="J19" s="537">
        <v>406752</v>
      </c>
      <c r="K19" s="537">
        <v>2854889.0727269002</v>
      </c>
      <c r="L19" s="522" t="s">
        <v>405</v>
      </c>
      <c r="M19" s="631"/>
      <c r="P19" s="543"/>
      <c r="Q19" s="543"/>
      <c r="R19" s="543"/>
    </row>
    <row r="20" spans="1:18" s="632" customFormat="1" ht="21.95" customHeight="1">
      <c r="A20" s="536" t="s">
        <v>406</v>
      </c>
      <c r="B20" s="537">
        <v>3</v>
      </c>
      <c r="C20" s="537">
        <v>42.863217300000002</v>
      </c>
      <c r="D20" s="537" t="s">
        <v>43</v>
      </c>
      <c r="E20" s="537" t="s">
        <v>43</v>
      </c>
      <c r="F20" s="537">
        <v>3</v>
      </c>
      <c r="G20" s="537">
        <v>42.863217300000002</v>
      </c>
      <c r="H20" s="537">
        <v>321280</v>
      </c>
      <c r="I20" s="537">
        <v>5010657.3496388998</v>
      </c>
      <c r="J20" s="537">
        <v>321283</v>
      </c>
      <c r="K20" s="537">
        <v>5010700.2128561996</v>
      </c>
      <c r="L20" s="522" t="s">
        <v>406</v>
      </c>
      <c r="M20" s="631"/>
      <c r="P20" s="543"/>
      <c r="Q20" s="543"/>
      <c r="R20" s="543"/>
    </row>
    <row r="21" spans="1:18" s="632" customFormat="1" ht="21.95" customHeight="1">
      <c r="A21" s="536" t="s">
        <v>407</v>
      </c>
      <c r="B21" s="537">
        <v>4</v>
      </c>
      <c r="C21" s="537">
        <v>160.40338879999999</v>
      </c>
      <c r="D21" s="537">
        <v>1</v>
      </c>
      <c r="E21" s="537">
        <v>32.213975599999998</v>
      </c>
      <c r="F21" s="537">
        <v>5</v>
      </c>
      <c r="G21" s="537">
        <v>192.61736440000001</v>
      </c>
      <c r="H21" s="537">
        <v>147122</v>
      </c>
      <c r="I21" s="537">
        <v>5190732.1826320002</v>
      </c>
      <c r="J21" s="537">
        <v>147127</v>
      </c>
      <c r="K21" s="537">
        <v>5190924.7999964003</v>
      </c>
      <c r="L21" s="522" t="s">
        <v>407</v>
      </c>
      <c r="M21" s="631"/>
      <c r="P21" s="543"/>
      <c r="Q21" s="543"/>
      <c r="R21" s="543"/>
    </row>
    <row r="22" spans="1:18" s="632" customFormat="1" ht="21.95" customHeight="1">
      <c r="A22" s="536" t="s">
        <v>408</v>
      </c>
      <c r="B22" s="537">
        <v>1</v>
      </c>
      <c r="C22" s="537">
        <v>59.457433399999999</v>
      </c>
      <c r="D22" s="537" t="s">
        <v>43</v>
      </c>
      <c r="E22" s="537" t="s">
        <v>43</v>
      </c>
      <c r="F22" s="537">
        <v>1</v>
      </c>
      <c r="G22" s="537">
        <v>59.457433399999999</v>
      </c>
      <c r="H22" s="537">
        <v>61079</v>
      </c>
      <c r="I22" s="537">
        <v>3686259.4841720001</v>
      </c>
      <c r="J22" s="537">
        <v>61080</v>
      </c>
      <c r="K22" s="537">
        <v>3686318.9416053998</v>
      </c>
      <c r="L22" s="522" t="s">
        <v>408</v>
      </c>
      <c r="M22" s="631"/>
      <c r="P22" s="543"/>
      <c r="Q22" s="543"/>
      <c r="R22" s="543"/>
    </row>
    <row r="23" spans="1:18" s="632" customFormat="1" ht="21.95" customHeight="1">
      <c r="A23" s="536" t="s">
        <v>409</v>
      </c>
      <c r="B23" s="537">
        <v>1</v>
      </c>
      <c r="C23" s="537">
        <v>99.143773999999993</v>
      </c>
      <c r="D23" s="537">
        <v>1</v>
      </c>
      <c r="E23" s="537">
        <v>96.400700000000001</v>
      </c>
      <c r="F23" s="537">
        <v>2</v>
      </c>
      <c r="G23" s="537">
        <v>195.54447400000001</v>
      </c>
      <c r="H23" s="537">
        <v>34313</v>
      </c>
      <c r="I23" s="537">
        <v>2976389.2727003</v>
      </c>
      <c r="J23" s="537">
        <v>34315</v>
      </c>
      <c r="K23" s="537">
        <v>2976584.8171743001</v>
      </c>
      <c r="L23" s="522" t="s">
        <v>409</v>
      </c>
      <c r="M23" s="631"/>
      <c r="P23" s="543"/>
      <c r="Q23" s="543"/>
      <c r="R23" s="543"/>
    </row>
    <row r="24" spans="1:18" s="632" customFormat="1" ht="21.95" customHeight="1">
      <c r="A24" s="536" t="s">
        <v>410</v>
      </c>
      <c r="B24" s="537">
        <v>8</v>
      </c>
      <c r="C24" s="537">
        <v>1820.6090395000001</v>
      </c>
      <c r="D24" s="537">
        <v>23</v>
      </c>
      <c r="E24" s="537">
        <v>7315.0690457000001</v>
      </c>
      <c r="F24" s="537">
        <v>31</v>
      </c>
      <c r="G24" s="537">
        <v>9135.6780851999993</v>
      </c>
      <c r="H24" s="537">
        <v>82690</v>
      </c>
      <c r="I24" s="537">
        <v>16807548.648312401</v>
      </c>
      <c r="J24" s="537">
        <v>82721</v>
      </c>
      <c r="K24" s="537">
        <v>16816684.326397602</v>
      </c>
      <c r="L24" s="522" t="s">
        <v>410</v>
      </c>
      <c r="M24" s="631"/>
      <c r="P24" s="543"/>
      <c r="Q24" s="543"/>
      <c r="R24" s="543"/>
    </row>
    <row r="25" spans="1:18" s="632" customFormat="1" ht="21.95" customHeight="1">
      <c r="A25" s="536" t="s">
        <v>411</v>
      </c>
      <c r="B25" s="537">
        <v>2</v>
      </c>
      <c r="C25" s="537">
        <v>1599.1921445</v>
      </c>
      <c r="D25" s="537">
        <v>19</v>
      </c>
      <c r="E25" s="537">
        <v>15231.3239684</v>
      </c>
      <c r="F25" s="537">
        <v>21</v>
      </c>
      <c r="G25" s="537">
        <v>16830.516112900001</v>
      </c>
      <c r="H25" s="537">
        <v>13174</v>
      </c>
      <c r="I25" s="537">
        <v>9071597.5614161994</v>
      </c>
      <c r="J25" s="537">
        <v>13195</v>
      </c>
      <c r="K25" s="537">
        <v>9088428.0775291007</v>
      </c>
      <c r="L25" s="522" t="s">
        <v>411</v>
      </c>
      <c r="M25" s="631"/>
      <c r="P25" s="542"/>
      <c r="Q25" s="543"/>
      <c r="R25" s="542"/>
    </row>
    <row r="26" spans="1:18" s="632" customFormat="1" ht="21.95" customHeight="1">
      <c r="A26" s="536" t="s">
        <v>412</v>
      </c>
      <c r="B26" s="537">
        <v>2</v>
      </c>
      <c r="C26" s="537">
        <v>2388.9332933000001</v>
      </c>
      <c r="D26" s="537">
        <v>4</v>
      </c>
      <c r="E26" s="537">
        <v>4821.0163599999996</v>
      </c>
      <c r="F26" s="537">
        <v>6</v>
      </c>
      <c r="G26" s="537">
        <v>7209.9496533000001</v>
      </c>
      <c r="H26" s="537">
        <v>5659</v>
      </c>
      <c r="I26" s="537">
        <v>6801505.8978380002</v>
      </c>
      <c r="J26" s="537">
        <v>5665</v>
      </c>
      <c r="K26" s="537">
        <v>6808715.8474912997</v>
      </c>
      <c r="L26" s="522" t="s">
        <v>412</v>
      </c>
      <c r="M26" s="631"/>
      <c r="P26" s="542"/>
      <c r="Q26" s="543"/>
      <c r="R26" s="542"/>
    </row>
    <row r="27" spans="1:18" s="632" customFormat="1" ht="21.95" customHeight="1">
      <c r="A27" s="536" t="s">
        <v>413</v>
      </c>
      <c r="B27" s="537" t="s">
        <v>43</v>
      </c>
      <c r="C27" s="537" t="s">
        <v>43</v>
      </c>
      <c r="D27" s="537">
        <v>1</v>
      </c>
      <c r="E27" s="537">
        <v>1894.0253700000001</v>
      </c>
      <c r="F27" s="537">
        <v>1</v>
      </c>
      <c r="G27" s="537">
        <v>1894.0253700000001</v>
      </c>
      <c r="H27" s="537">
        <v>2800</v>
      </c>
      <c r="I27" s="537">
        <v>4749959.0754656997</v>
      </c>
      <c r="J27" s="537">
        <v>2801</v>
      </c>
      <c r="K27" s="537">
        <v>4751853.1008356996</v>
      </c>
      <c r="L27" s="522" t="s">
        <v>413</v>
      </c>
      <c r="M27" s="631"/>
      <c r="P27" s="542"/>
      <c r="Q27" s="544"/>
      <c r="R27" s="542"/>
    </row>
    <row r="28" spans="1:18" s="632" customFormat="1" ht="21.95" customHeight="1">
      <c r="A28" s="536" t="s">
        <v>414</v>
      </c>
      <c r="B28" s="537" t="s">
        <v>43</v>
      </c>
      <c r="C28" s="537" t="s">
        <v>43</v>
      </c>
      <c r="D28" s="537">
        <v>6</v>
      </c>
      <c r="E28" s="537">
        <v>13224.4181575</v>
      </c>
      <c r="F28" s="537">
        <v>6</v>
      </c>
      <c r="G28" s="537">
        <v>13224.4181575</v>
      </c>
      <c r="H28" s="537">
        <v>1509</v>
      </c>
      <c r="I28" s="537">
        <v>3304251.5707116998</v>
      </c>
      <c r="J28" s="537">
        <v>1515</v>
      </c>
      <c r="K28" s="537">
        <v>3317475.9888692</v>
      </c>
      <c r="L28" s="522" t="s">
        <v>414</v>
      </c>
      <c r="M28" s="631"/>
      <c r="P28" s="542"/>
      <c r="Q28" s="545"/>
      <c r="R28" s="542"/>
    </row>
    <row r="29" spans="1:18" s="632" customFormat="1" ht="21.95" customHeight="1">
      <c r="A29" s="536" t="s">
        <v>415</v>
      </c>
      <c r="B29" s="537">
        <v>4</v>
      </c>
      <c r="C29" s="537">
        <v>10620.3264</v>
      </c>
      <c r="D29" s="537">
        <v>4</v>
      </c>
      <c r="E29" s="537">
        <v>11099.9980306</v>
      </c>
      <c r="F29" s="537">
        <v>8</v>
      </c>
      <c r="G29" s="537">
        <v>21720.324430600002</v>
      </c>
      <c r="H29" s="537">
        <v>1092</v>
      </c>
      <c r="I29" s="537">
        <v>2952122.4802358998</v>
      </c>
      <c r="J29" s="537">
        <v>1100</v>
      </c>
      <c r="K29" s="537">
        <v>2973842.8046665001</v>
      </c>
      <c r="L29" s="522" t="s">
        <v>415</v>
      </c>
      <c r="M29" s="631"/>
      <c r="P29" s="542"/>
      <c r="Q29" s="543"/>
      <c r="R29" s="542"/>
    </row>
    <row r="30" spans="1:18" s="632" customFormat="1" ht="21.95" customHeight="1">
      <c r="A30" s="536" t="s">
        <v>416</v>
      </c>
      <c r="B30" s="537">
        <v>1</v>
      </c>
      <c r="C30" s="537">
        <v>3361.3644367000002</v>
      </c>
      <c r="D30" s="537">
        <v>1</v>
      </c>
      <c r="E30" s="537">
        <v>3275.2091799999998</v>
      </c>
      <c r="F30" s="537">
        <v>2</v>
      </c>
      <c r="G30" s="537">
        <v>6636.5736166999995</v>
      </c>
      <c r="H30" s="537">
        <v>730</v>
      </c>
      <c r="I30" s="537">
        <v>2349989.9860218</v>
      </c>
      <c r="J30" s="537">
        <v>732</v>
      </c>
      <c r="K30" s="537">
        <v>2356626.5596385002</v>
      </c>
      <c r="L30" s="522" t="s">
        <v>416</v>
      </c>
      <c r="M30" s="631"/>
      <c r="P30" s="546"/>
      <c r="Q30" s="543"/>
      <c r="R30" s="543"/>
    </row>
    <row r="31" spans="1:18" s="632" customFormat="1" ht="21.95" customHeight="1">
      <c r="A31" s="536" t="s">
        <v>417</v>
      </c>
      <c r="B31" s="537" t="s">
        <v>43</v>
      </c>
      <c r="C31" s="537" t="s">
        <v>43</v>
      </c>
      <c r="D31" s="537">
        <v>2</v>
      </c>
      <c r="E31" s="537">
        <v>7320.5665799999997</v>
      </c>
      <c r="F31" s="537">
        <v>2</v>
      </c>
      <c r="G31" s="537">
        <v>7320.5665799999997</v>
      </c>
      <c r="H31" s="537">
        <v>491</v>
      </c>
      <c r="I31" s="537">
        <v>1841751.5187995001</v>
      </c>
      <c r="J31" s="537">
        <v>493</v>
      </c>
      <c r="K31" s="537">
        <v>1849072.0853794999</v>
      </c>
      <c r="L31" s="522" t="s">
        <v>417</v>
      </c>
      <c r="M31" s="631"/>
      <c r="P31" s="543"/>
      <c r="Q31" s="543"/>
      <c r="R31" s="543"/>
    </row>
    <row r="32" spans="1:18" s="632" customFormat="1" ht="21.95" customHeight="1">
      <c r="A32" s="536" t="s">
        <v>418</v>
      </c>
      <c r="B32" s="537">
        <v>1</v>
      </c>
      <c r="C32" s="537">
        <v>4844.8804</v>
      </c>
      <c r="D32" s="537">
        <v>3</v>
      </c>
      <c r="E32" s="537">
        <v>13190.076555</v>
      </c>
      <c r="F32" s="537">
        <v>4</v>
      </c>
      <c r="G32" s="537">
        <v>18034.956955000001</v>
      </c>
      <c r="H32" s="537">
        <v>819</v>
      </c>
      <c r="I32" s="537">
        <v>3659272.1055522999</v>
      </c>
      <c r="J32" s="537">
        <v>823</v>
      </c>
      <c r="K32" s="537">
        <v>3677307.0625073002</v>
      </c>
      <c r="L32" s="522" t="s">
        <v>418</v>
      </c>
      <c r="M32" s="631"/>
      <c r="P32" s="543"/>
      <c r="Q32" s="543"/>
      <c r="R32" s="543"/>
    </row>
    <row r="33" spans="1:18" s="632" customFormat="1" ht="21.95" customHeight="1">
      <c r="A33" s="536" t="s">
        <v>419</v>
      </c>
      <c r="B33" s="537">
        <v>1</v>
      </c>
      <c r="C33" s="537">
        <v>7607.9603299999999</v>
      </c>
      <c r="D33" s="537">
        <v>6</v>
      </c>
      <c r="E33" s="537">
        <v>69723.848027300002</v>
      </c>
      <c r="F33" s="537">
        <v>7</v>
      </c>
      <c r="G33" s="537">
        <v>77331.808357300004</v>
      </c>
      <c r="H33" s="537">
        <v>2477</v>
      </c>
      <c r="I33" s="537">
        <v>24635466.4267327</v>
      </c>
      <c r="J33" s="537">
        <v>2484</v>
      </c>
      <c r="K33" s="537">
        <v>24712798.235089999</v>
      </c>
      <c r="L33" s="522" t="s">
        <v>419</v>
      </c>
      <c r="M33" s="631"/>
      <c r="P33" s="543"/>
      <c r="Q33" s="543"/>
      <c r="R33" s="543"/>
    </row>
    <row r="34" spans="1:18" s="632" customFormat="1" ht="9" customHeight="1">
      <c r="A34" s="536"/>
      <c r="B34" s="537"/>
      <c r="C34" s="537"/>
      <c r="D34" s="537"/>
      <c r="E34" s="537"/>
      <c r="F34" s="537"/>
      <c r="G34" s="537"/>
      <c r="H34" s="537"/>
      <c r="I34" s="537"/>
      <c r="J34" s="540"/>
      <c r="K34" s="540"/>
      <c r="L34" s="522"/>
      <c r="M34" s="631"/>
      <c r="P34" s="543"/>
      <c r="Q34" s="543"/>
      <c r="R34" s="543"/>
    </row>
    <row r="35" spans="1:18" s="632" customFormat="1" ht="24.95" customHeight="1">
      <c r="A35" s="638" t="s">
        <v>420</v>
      </c>
      <c r="B35" s="547">
        <v>30</v>
      </c>
      <c r="C35" s="547">
        <v>32616.798512900001</v>
      </c>
      <c r="D35" s="547">
        <v>74</v>
      </c>
      <c r="E35" s="547">
        <v>147224.24393629999</v>
      </c>
      <c r="F35" s="547">
        <v>104</v>
      </c>
      <c r="G35" s="547">
        <v>179841.0424492</v>
      </c>
      <c r="H35" s="547">
        <v>4487265</v>
      </c>
      <c r="I35" s="547">
        <v>99566510.042724013</v>
      </c>
      <c r="J35" s="177">
        <v>4487369</v>
      </c>
      <c r="K35" s="177">
        <v>99746351.085173205</v>
      </c>
      <c r="L35" s="639" t="s">
        <v>420</v>
      </c>
      <c r="M35" s="640"/>
      <c r="P35" s="543"/>
      <c r="Q35" s="543"/>
      <c r="R35" s="543"/>
    </row>
    <row r="36" spans="1:18" s="641" customFormat="1">
      <c r="A36" s="48" t="s">
        <v>135</v>
      </c>
      <c r="B36" s="521"/>
      <c r="C36" s="521"/>
      <c r="D36" s="521"/>
      <c r="E36" s="521"/>
      <c r="F36" s="179"/>
      <c r="G36" s="179"/>
      <c r="H36" s="552"/>
      <c r="I36" s="521"/>
      <c r="J36" s="521"/>
      <c r="K36" s="521"/>
      <c r="L36" s="521"/>
      <c r="P36" s="642"/>
      <c r="Q36" s="642"/>
      <c r="R36" s="642"/>
    </row>
    <row r="37" spans="1:18" s="641" customFormat="1" ht="15" customHeight="1">
      <c r="A37" s="48" t="s">
        <v>1212</v>
      </c>
      <c r="B37" s="521"/>
      <c r="C37" s="551"/>
      <c r="D37" s="521"/>
      <c r="E37" s="521"/>
      <c r="F37" s="521"/>
      <c r="G37" s="521"/>
      <c r="H37" s="552"/>
      <c r="I37" s="521"/>
      <c r="J37" s="521"/>
      <c r="K37" s="521"/>
      <c r="L37" s="521"/>
      <c r="M37" s="643"/>
    </row>
    <row r="38" spans="1:18">
      <c r="A38" s="48" t="s">
        <v>1213</v>
      </c>
      <c r="B38" s="521"/>
      <c r="C38" s="521"/>
      <c r="D38" s="521"/>
      <c r="E38" s="521"/>
      <c r="F38" s="521"/>
      <c r="G38" s="521"/>
      <c r="H38" s="552"/>
      <c r="I38" s="521"/>
      <c r="J38" s="521"/>
      <c r="K38" s="521"/>
      <c r="L38" s="521"/>
    </row>
  </sheetData>
  <mergeCells count="9">
    <mergeCell ref="L6:L8"/>
    <mergeCell ref="B7:C7"/>
    <mergeCell ref="D7:E7"/>
    <mergeCell ref="F7:G7"/>
    <mergeCell ref="A3:F3"/>
    <mergeCell ref="A6:A8"/>
    <mergeCell ref="B6:G6"/>
    <mergeCell ref="H6:I7"/>
    <mergeCell ref="J6:K7"/>
  </mergeCells>
  <pageMargins left="0.9" right="0.5" top="0.75" bottom="0.7" header="0.4" footer="0.4"/>
  <pageSetup paperSize="9" scale="96" firstPageNumber="249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>
  <dimension ref="A1:R38"/>
  <sheetViews>
    <sheetView view="pageBreakPreview" topLeftCell="A13" zoomScale="60" workbookViewId="0">
      <selection activeCell="S17" sqref="S17"/>
    </sheetView>
  </sheetViews>
  <sheetFormatPr defaultRowHeight="12.75"/>
  <cols>
    <col min="1" max="1" width="22.5703125" style="644" bestFit="1" customWidth="1"/>
    <col min="2" max="7" width="11" style="644" customWidth="1"/>
    <col min="8" max="8" width="18.140625" style="644" customWidth="1"/>
    <col min="9" max="9" width="14.5703125" style="644" customWidth="1"/>
    <col min="10" max="10" width="14.85546875" style="644" customWidth="1"/>
    <col min="11" max="11" width="12.7109375" style="644" customWidth="1"/>
    <col min="12" max="12" width="23.85546875" style="644" customWidth="1"/>
    <col min="13" max="13" width="22.5703125" style="644" bestFit="1" customWidth="1"/>
    <col min="14" max="16384" width="9.140625" style="644"/>
  </cols>
  <sheetData>
    <row r="1" spans="1:18" s="632" customFormat="1">
      <c r="A1" s="521"/>
      <c r="B1" s="521"/>
      <c r="C1" s="521"/>
      <c r="D1" s="521"/>
      <c r="E1" s="521"/>
      <c r="F1" s="521"/>
      <c r="G1" s="521"/>
      <c r="H1" s="521"/>
      <c r="I1" s="521"/>
      <c r="J1" s="521"/>
      <c r="K1" s="521"/>
      <c r="L1" s="630" t="s">
        <v>1594</v>
      </c>
      <c r="M1" s="631"/>
    </row>
    <row r="2" spans="1:18" s="632" customFormat="1" ht="15" customHeight="1">
      <c r="A2" s="521"/>
      <c r="B2" s="524"/>
      <c r="C2" s="524"/>
      <c r="D2" s="524"/>
      <c r="E2" s="524"/>
      <c r="F2" s="524"/>
      <c r="G2" s="525" t="s">
        <v>1589</v>
      </c>
      <c r="H2" s="524" t="s">
        <v>426</v>
      </c>
      <c r="I2" s="524"/>
      <c r="J2" s="524"/>
      <c r="K2" s="524"/>
      <c r="L2" s="524"/>
    </row>
    <row r="3" spans="1:18" s="632" customFormat="1" ht="15" customHeight="1">
      <c r="A3" s="1081"/>
      <c r="B3" s="1081"/>
      <c r="C3" s="1081"/>
      <c r="D3" s="1081"/>
      <c r="E3" s="1081"/>
      <c r="F3" s="1081"/>
      <c r="G3" s="525" t="s">
        <v>307</v>
      </c>
      <c r="H3" s="524" t="s">
        <v>150</v>
      </c>
      <c r="I3" s="524"/>
      <c r="J3" s="524"/>
      <c r="K3" s="524"/>
      <c r="L3" s="524"/>
      <c r="M3" s="633"/>
    </row>
    <row r="4" spans="1:18" s="632" customFormat="1" ht="15" customHeight="1">
      <c r="A4" s="526"/>
      <c r="B4" s="526"/>
      <c r="C4" s="526"/>
      <c r="D4" s="526"/>
      <c r="E4" s="526"/>
      <c r="F4" s="526"/>
      <c r="G4" s="525" t="s">
        <v>151</v>
      </c>
      <c r="H4" s="524" t="s">
        <v>152</v>
      </c>
      <c r="I4" s="526"/>
      <c r="J4" s="526"/>
      <c r="K4" s="526"/>
      <c r="L4" s="526"/>
      <c r="M4" s="631"/>
    </row>
    <row r="5" spans="1:18" s="632" customFormat="1" ht="18" customHeight="1">
      <c r="A5" s="526"/>
      <c r="B5" s="526"/>
      <c r="C5" s="526"/>
      <c r="D5" s="526"/>
      <c r="E5" s="526"/>
      <c r="F5" s="526"/>
      <c r="G5" s="526"/>
      <c r="H5" s="526"/>
      <c r="I5" s="526"/>
      <c r="J5" s="526"/>
      <c r="K5" s="526"/>
      <c r="L5" s="634" t="s">
        <v>3</v>
      </c>
      <c r="M5" s="635"/>
    </row>
    <row r="6" spans="1:18" s="632" customFormat="1" ht="18" customHeight="1">
      <c r="A6" s="1082" t="s">
        <v>390</v>
      </c>
      <c r="B6" s="1080" t="s">
        <v>428</v>
      </c>
      <c r="C6" s="1080"/>
      <c r="D6" s="1080"/>
      <c r="E6" s="1080"/>
      <c r="F6" s="1080"/>
      <c r="G6" s="1080"/>
      <c r="H6" s="1080" t="s">
        <v>429</v>
      </c>
      <c r="I6" s="1080"/>
      <c r="J6" s="1080" t="s">
        <v>420</v>
      </c>
      <c r="K6" s="1080"/>
      <c r="L6" s="1079" t="s">
        <v>390</v>
      </c>
      <c r="M6" s="635"/>
    </row>
    <row r="7" spans="1:18" s="632" customFormat="1" ht="42.75" customHeight="1">
      <c r="A7" s="1082"/>
      <c r="B7" s="1080" t="s">
        <v>430</v>
      </c>
      <c r="C7" s="1080"/>
      <c r="D7" s="1080" t="s">
        <v>431</v>
      </c>
      <c r="E7" s="1080"/>
      <c r="F7" s="1080" t="s">
        <v>61</v>
      </c>
      <c r="G7" s="1080"/>
      <c r="H7" s="1080"/>
      <c r="I7" s="1080"/>
      <c r="J7" s="1080"/>
      <c r="K7" s="1080"/>
      <c r="L7" s="1079"/>
      <c r="M7" s="635"/>
    </row>
    <row r="8" spans="1:18" s="632" customFormat="1" ht="15" customHeight="1">
      <c r="A8" s="1082"/>
      <c r="B8" s="528" t="s">
        <v>393</v>
      </c>
      <c r="C8" s="529" t="s">
        <v>8</v>
      </c>
      <c r="D8" s="528" t="s">
        <v>393</v>
      </c>
      <c r="E8" s="529" t="s">
        <v>8</v>
      </c>
      <c r="F8" s="528" t="s">
        <v>393</v>
      </c>
      <c r="G8" s="529" t="s">
        <v>8</v>
      </c>
      <c r="H8" s="528" t="s">
        <v>393</v>
      </c>
      <c r="I8" s="529" t="s">
        <v>8</v>
      </c>
      <c r="J8" s="528" t="s">
        <v>393</v>
      </c>
      <c r="K8" s="529" t="s">
        <v>8</v>
      </c>
      <c r="L8" s="1079"/>
      <c r="M8" s="534"/>
    </row>
    <row r="9" spans="1:18" s="632" customFormat="1" ht="9" customHeight="1">
      <c r="A9" s="534"/>
      <c r="B9" s="534"/>
      <c r="C9" s="534"/>
      <c r="D9" s="534"/>
      <c r="E9" s="535"/>
      <c r="F9" s="534"/>
      <c r="G9" s="534"/>
      <c r="H9" s="534"/>
      <c r="I9" s="534"/>
      <c r="J9" s="534"/>
      <c r="K9" s="534"/>
      <c r="L9" s="534"/>
      <c r="M9" s="534"/>
    </row>
    <row r="10" spans="1:18" s="632" customFormat="1" ht="21.95" customHeight="1">
      <c r="A10" s="536" t="s">
        <v>396</v>
      </c>
      <c r="B10" s="537" t="s">
        <v>43</v>
      </c>
      <c r="C10" s="537" t="s">
        <v>43</v>
      </c>
      <c r="D10" s="537" t="s">
        <v>43</v>
      </c>
      <c r="E10" s="537" t="s">
        <v>43</v>
      </c>
      <c r="F10" s="537" t="s">
        <v>43</v>
      </c>
      <c r="G10" s="537" t="s">
        <v>43</v>
      </c>
      <c r="H10" s="537">
        <v>83056</v>
      </c>
      <c r="I10" s="537">
        <v>1639.6708709</v>
      </c>
      <c r="J10" s="537">
        <v>83056</v>
      </c>
      <c r="K10" s="537">
        <v>1639.6708709</v>
      </c>
      <c r="L10" s="522" t="s">
        <v>396</v>
      </c>
      <c r="M10" s="631"/>
      <c r="P10" s="636"/>
    </row>
    <row r="11" spans="1:18" s="632" customFormat="1" ht="21.95" customHeight="1">
      <c r="A11" s="536" t="s">
        <v>397</v>
      </c>
      <c r="B11" s="537" t="s">
        <v>43</v>
      </c>
      <c r="C11" s="537" t="s">
        <v>43</v>
      </c>
      <c r="D11" s="537" t="s">
        <v>43</v>
      </c>
      <c r="E11" s="537" t="s">
        <v>43</v>
      </c>
      <c r="F11" s="537" t="s">
        <v>43</v>
      </c>
      <c r="G11" s="537" t="s">
        <v>43</v>
      </c>
      <c r="H11" s="537">
        <v>71729</v>
      </c>
      <c r="I11" s="537">
        <v>5456.6351311999997</v>
      </c>
      <c r="J11" s="537">
        <v>71729</v>
      </c>
      <c r="K11" s="537">
        <v>5456.6351311999997</v>
      </c>
      <c r="L11" s="522" t="s">
        <v>397</v>
      </c>
      <c r="M11" s="631"/>
    </row>
    <row r="12" spans="1:18" s="632" customFormat="1" ht="21.95" customHeight="1">
      <c r="A12" s="536" t="s">
        <v>398</v>
      </c>
      <c r="B12" s="537" t="s">
        <v>43</v>
      </c>
      <c r="C12" s="537" t="s">
        <v>43</v>
      </c>
      <c r="D12" s="537" t="s">
        <v>43</v>
      </c>
      <c r="E12" s="537" t="s">
        <v>43</v>
      </c>
      <c r="F12" s="537" t="s">
        <v>43</v>
      </c>
      <c r="G12" s="537" t="s">
        <v>43</v>
      </c>
      <c r="H12" s="537">
        <v>240931</v>
      </c>
      <c r="I12" s="537">
        <v>42695.401402299998</v>
      </c>
      <c r="J12" s="537">
        <v>240931</v>
      </c>
      <c r="K12" s="537">
        <v>42695.401402299998</v>
      </c>
      <c r="L12" s="522" t="s">
        <v>398</v>
      </c>
      <c r="M12" s="631"/>
      <c r="Q12" s="637"/>
      <c r="R12" s="637"/>
    </row>
    <row r="13" spans="1:18" s="632" customFormat="1" ht="21.95" customHeight="1">
      <c r="A13" s="536" t="s">
        <v>399</v>
      </c>
      <c r="B13" s="537" t="s">
        <v>43</v>
      </c>
      <c r="C13" s="537" t="s">
        <v>43</v>
      </c>
      <c r="D13" s="537" t="s">
        <v>43</v>
      </c>
      <c r="E13" s="537" t="s">
        <v>43</v>
      </c>
      <c r="F13" s="537" t="s">
        <v>43</v>
      </c>
      <c r="G13" s="537" t="s">
        <v>43</v>
      </c>
      <c r="H13" s="537">
        <v>342592</v>
      </c>
      <c r="I13" s="537">
        <v>125934.7813822</v>
      </c>
      <c r="J13" s="537">
        <v>342592</v>
      </c>
      <c r="K13" s="537">
        <v>125934.7813822</v>
      </c>
      <c r="L13" s="522" t="s">
        <v>399</v>
      </c>
      <c r="M13" s="631"/>
      <c r="Q13" s="637"/>
      <c r="R13" s="637"/>
    </row>
    <row r="14" spans="1:18" s="632" customFormat="1" ht="21.95" customHeight="1">
      <c r="A14" s="536" t="s">
        <v>400</v>
      </c>
      <c r="B14" s="537" t="s">
        <v>43</v>
      </c>
      <c r="C14" s="537" t="s">
        <v>43</v>
      </c>
      <c r="D14" s="537" t="s">
        <v>43</v>
      </c>
      <c r="E14" s="537" t="s">
        <v>43</v>
      </c>
      <c r="F14" s="537" t="s">
        <v>43</v>
      </c>
      <c r="G14" s="537" t="s">
        <v>43</v>
      </c>
      <c r="H14" s="537">
        <v>298504</v>
      </c>
      <c r="I14" s="537">
        <v>206402.04061910001</v>
      </c>
      <c r="J14" s="537">
        <v>298504</v>
      </c>
      <c r="K14" s="537">
        <v>206402.04061910001</v>
      </c>
      <c r="L14" s="522" t="s">
        <v>400</v>
      </c>
      <c r="M14" s="631"/>
      <c r="Q14" s="637"/>
      <c r="R14" s="637"/>
    </row>
    <row r="15" spans="1:18" s="632" customFormat="1" ht="21.95" customHeight="1">
      <c r="A15" s="536" t="s">
        <v>401</v>
      </c>
      <c r="B15" s="537" t="s">
        <v>43</v>
      </c>
      <c r="C15" s="537" t="s">
        <v>43</v>
      </c>
      <c r="D15" s="537" t="s">
        <v>43</v>
      </c>
      <c r="E15" s="537" t="s">
        <v>43</v>
      </c>
      <c r="F15" s="537" t="s">
        <v>43</v>
      </c>
      <c r="G15" s="537" t="s">
        <v>43</v>
      </c>
      <c r="H15" s="537">
        <v>223163</v>
      </c>
      <c r="I15" s="537">
        <v>299895.10548199998</v>
      </c>
      <c r="J15" s="537">
        <v>223163</v>
      </c>
      <c r="K15" s="537">
        <v>299895.10548199998</v>
      </c>
      <c r="L15" s="522" t="s">
        <v>401</v>
      </c>
      <c r="M15" s="631"/>
      <c r="Q15" s="637"/>
      <c r="R15" s="637"/>
    </row>
    <row r="16" spans="1:18" s="632" customFormat="1" ht="21.95" customHeight="1">
      <c r="A16" s="536" t="s">
        <v>402</v>
      </c>
      <c r="B16" s="537" t="s">
        <v>43</v>
      </c>
      <c r="C16" s="537" t="s">
        <v>43</v>
      </c>
      <c r="D16" s="537" t="s">
        <v>43</v>
      </c>
      <c r="E16" s="537" t="s">
        <v>43</v>
      </c>
      <c r="F16" s="537" t="s">
        <v>43</v>
      </c>
      <c r="G16" s="537" t="s">
        <v>43</v>
      </c>
      <c r="H16" s="537">
        <v>111634</v>
      </c>
      <c r="I16" s="537">
        <v>262082.20691430001</v>
      </c>
      <c r="J16" s="537">
        <v>111634</v>
      </c>
      <c r="K16" s="537">
        <v>262082.20691430001</v>
      </c>
      <c r="L16" s="522" t="s">
        <v>402</v>
      </c>
      <c r="M16" s="631"/>
      <c r="P16" s="543"/>
      <c r="Q16" s="543"/>
      <c r="R16" s="543"/>
    </row>
    <row r="17" spans="1:18" s="632" customFormat="1" ht="21.95" customHeight="1">
      <c r="A17" s="536" t="s">
        <v>403</v>
      </c>
      <c r="B17" s="537" t="s">
        <v>43</v>
      </c>
      <c r="C17" s="537" t="s">
        <v>43</v>
      </c>
      <c r="D17" s="537" t="s">
        <v>43</v>
      </c>
      <c r="E17" s="537" t="s">
        <v>43</v>
      </c>
      <c r="F17" s="537" t="s">
        <v>43</v>
      </c>
      <c r="G17" s="537" t="s">
        <v>43</v>
      </c>
      <c r="H17" s="537">
        <v>67604</v>
      </c>
      <c r="I17" s="537">
        <v>227373.894409</v>
      </c>
      <c r="J17" s="537">
        <v>67604</v>
      </c>
      <c r="K17" s="537">
        <v>227373.894409</v>
      </c>
      <c r="L17" s="522" t="s">
        <v>403</v>
      </c>
      <c r="M17" s="631"/>
      <c r="P17" s="543"/>
      <c r="Q17" s="543"/>
      <c r="R17" s="543"/>
    </row>
    <row r="18" spans="1:18" s="632" customFormat="1" ht="21.95" customHeight="1">
      <c r="A18" s="536" t="s">
        <v>404</v>
      </c>
      <c r="B18" s="537" t="s">
        <v>43</v>
      </c>
      <c r="C18" s="537" t="s">
        <v>43</v>
      </c>
      <c r="D18" s="537" t="s">
        <v>43</v>
      </c>
      <c r="E18" s="537" t="s">
        <v>43</v>
      </c>
      <c r="F18" s="537" t="s">
        <v>43</v>
      </c>
      <c r="G18" s="537" t="s">
        <v>43</v>
      </c>
      <c r="H18" s="537">
        <v>46466</v>
      </c>
      <c r="I18" s="537">
        <v>205848.02665069999</v>
      </c>
      <c r="J18" s="537">
        <v>46466</v>
      </c>
      <c r="K18" s="537">
        <v>205848.02665069999</v>
      </c>
      <c r="L18" s="522" t="s">
        <v>404</v>
      </c>
      <c r="M18" s="631"/>
      <c r="P18" s="543"/>
      <c r="Q18" s="543"/>
      <c r="R18" s="543"/>
    </row>
    <row r="19" spans="1:18" s="632" customFormat="1" ht="21.95" customHeight="1">
      <c r="A19" s="536" t="s">
        <v>405</v>
      </c>
      <c r="B19" s="537" t="s">
        <v>43</v>
      </c>
      <c r="C19" s="537" t="s">
        <v>43</v>
      </c>
      <c r="D19" s="537" t="s">
        <v>43</v>
      </c>
      <c r="E19" s="537" t="s">
        <v>43</v>
      </c>
      <c r="F19" s="537" t="s">
        <v>43</v>
      </c>
      <c r="G19" s="537" t="s">
        <v>43</v>
      </c>
      <c r="H19" s="537">
        <v>122652</v>
      </c>
      <c r="I19" s="537">
        <v>833083.33513380005</v>
      </c>
      <c r="J19" s="537">
        <v>122652</v>
      </c>
      <c r="K19" s="537">
        <v>833083.33513380005</v>
      </c>
      <c r="L19" s="522" t="s">
        <v>405</v>
      </c>
      <c r="M19" s="631"/>
      <c r="P19" s="543"/>
      <c r="Q19" s="543"/>
      <c r="R19" s="543"/>
    </row>
    <row r="20" spans="1:18" s="632" customFormat="1" ht="21.95" customHeight="1">
      <c r="A20" s="536" t="s">
        <v>406</v>
      </c>
      <c r="B20" s="537" t="s">
        <v>43</v>
      </c>
      <c r="C20" s="537" t="s">
        <v>43</v>
      </c>
      <c r="D20" s="537" t="s">
        <v>43</v>
      </c>
      <c r="E20" s="537" t="s">
        <v>43</v>
      </c>
      <c r="F20" s="537" t="s">
        <v>43</v>
      </c>
      <c r="G20" s="537" t="s">
        <v>43</v>
      </c>
      <c r="H20" s="537">
        <v>104571</v>
      </c>
      <c r="I20" s="537">
        <v>1619751.4340894001</v>
      </c>
      <c r="J20" s="537">
        <v>104571</v>
      </c>
      <c r="K20" s="537">
        <v>1619751.4340894001</v>
      </c>
      <c r="L20" s="522" t="s">
        <v>406</v>
      </c>
      <c r="M20" s="631"/>
      <c r="P20" s="543"/>
      <c r="Q20" s="543"/>
      <c r="R20" s="543"/>
    </row>
    <row r="21" spans="1:18" s="632" customFormat="1" ht="21.95" customHeight="1">
      <c r="A21" s="536" t="s">
        <v>407</v>
      </c>
      <c r="B21" s="537" t="s">
        <v>43</v>
      </c>
      <c r="C21" s="537" t="s">
        <v>43</v>
      </c>
      <c r="D21" s="537" t="s">
        <v>43</v>
      </c>
      <c r="E21" s="537" t="s">
        <v>43</v>
      </c>
      <c r="F21" s="537" t="s">
        <v>43</v>
      </c>
      <c r="G21" s="537" t="s">
        <v>43</v>
      </c>
      <c r="H21" s="537">
        <v>49276</v>
      </c>
      <c r="I21" s="537">
        <v>1733899.1808871001</v>
      </c>
      <c r="J21" s="537">
        <v>49276</v>
      </c>
      <c r="K21" s="537">
        <v>1733899.1808871001</v>
      </c>
      <c r="L21" s="522" t="s">
        <v>407</v>
      </c>
      <c r="M21" s="631"/>
      <c r="P21" s="543"/>
      <c r="Q21" s="543"/>
      <c r="R21" s="543"/>
    </row>
    <row r="22" spans="1:18" s="632" customFormat="1" ht="21.95" customHeight="1">
      <c r="A22" s="536" t="s">
        <v>408</v>
      </c>
      <c r="B22" s="537" t="s">
        <v>43</v>
      </c>
      <c r="C22" s="537" t="s">
        <v>43</v>
      </c>
      <c r="D22" s="537" t="s">
        <v>43</v>
      </c>
      <c r="E22" s="537" t="s">
        <v>43</v>
      </c>
      <c r="F22" s="537" t="s">
        <v>43</v>
      </c>
      <c r="G22" s="537" t="s">
        <v>43</v>
      </c>
      <c r="H22" s="537">
        <v>21261</v>
      </c>
      <c r="I22" s="537">
        <v>1275871.2519326999</v>
      </c>
      <c r="J22" s="537">
        <v>21261</v>
      </c>
      <c r="K22" s="537">
        <v>1275871.2519326999</v>
      </c>
      <c r="L22" s="522" t="s">
        <v>408</v>
      </c>
      <c r="M22" s="631"/>
      <c r="P22" s="543"/>
      <c r="Q22" s="543"/>
      <c r="R22" s="543"/>
    </row>
    <row r="23" spans="1:18" s="632" customFormat="1" ht="21.95" customHeight="1">
      <c r="A23" s="536" t="s">
        <v>409</v>
      </c>
      <c r="B23" s="537" t="s">
        <v>43</v>
      </c>
      <c r="C23" s="537" t="s">
        <v>43</v>
      </c>
      <c r="D23" s="537" t="s">
        <v>43</v>
      </c>
      <c r="E23" s="537" t="s">
        <v>43</v>
      </c>
      <c r="F23" s="537" t="s">
        <v>43</v>
      </c>
      <c r="G23" s="537" t="s">
        <v>43</v>
      </c>
      <c r="H23" s="537">
        <v>10884</v>
      </c>
      <c r="I23" s="537">
        <v>940631.47749089997</v>
      </c>
      <c r="J23" s="537">
        <v>10884</v>
      </c>
      <c r="K23" s="537">
        <v>940631.47749089997</v>
      </c>
      <c r="L23" s="522" t="s">
        <v>409</v>
      </c>
      <c r="M23" s="631"/>
      <c r="P23" s="543"/>
      <c r="Q23" s="543"/>
      <c r="R23" s="543"/>
    </row>
    <row r="24" spans="1:18" s="632" customFormat="1" ht="21.95" customHeight="1">
      <c r="A24" s="536" t="s">
        <v>410</v>
      </c>
      <c r="B24" s="537" t="s">
        <v>43</v>
      </c>
      <c r="C24" s="537" t="s">
        <v>43</v>
      </c>
      <c r="D24" s="537" t="s">
        <v>43</v>
      </c>
      <c r="E24" s="537" t="s">
        <v>43</v>
      </c>
      <c r="F24" s="537" t="s">
        <v>43</v>
      </c>
      <c r="G24" s="537" t="s">
        <v>43</v>
      </c>
      <c r="H24" s="537">
        <v>29527</v>
      </c>
      <c r="I24" s="537">
        <v>6074755.9132931</v>
      </c>
      <c r="J24" s="537">
        <v>29527</v>
      </c>
      <c r="K24" s="537">
        <v>6074755.9132931</v>
      </c>
      <c r="L24" s="522" t="s">
        <v>410</v>
      </c>
      <c r="M24" s="631"/>
      <c r="P24" s="543"/>
      <c r="Q24" s="543"/>
      <c r="R24" s="543"/>
    </row>
    <row r="25" spans="1:18" s="632" customFormat="1" ht="21.95" customHeight="1">
      <c r="A25" s="536" t="s">
        <v>411</v>
      </c>
      <c r="B25" s="537" t="s">
        <v>43</v>
      </c>
      <c r="C25" s="537" t="s">
        <v>43</v>
      </c>
      <c r="D25" s="537" t="s">
        <v>43</v>
      </c>
      <c r="E25" s="537" t="s">
        <v>43</v>
      </c>
      <c r="F25" s="537" t="s">
        <v>43</v>
      </c>
      <c r="G25" s="537" t="s">
        <v>43</v>
      </c>
      <c r="H25" s="537">
        <v>4981</v>
      </c>
      <c r="I25" s="537">
        <v>3452448.674596</v>
      </c>
      <c r="J25" s="537">
        <v>4981</v>
      </c>
      <c r="K25" s="537">
        <v>3452448.674596</v>
      </c>
      <c r="L25" s="522" t="s">
        <v>411</v>
      </c>
      <c r="M25" s="631"/>
      <c r="P25" s="542"/>
      <c r="Q25" s="543"/>
      <c r="R25" s="542"/>
    </row>
    <row r="26" spans="1:18" s="632" customFormat="1" ht="21.95" customHeight="1">
      <c r="A26" s="536" t="s">
        <v>412</v>
      </c>
      <c r="B26" s="537" t="s">
        <v>43</v>
      </c>
      <c r="C26" s="537" t="s">
        <v>43</v>
      </c>
      <c r="D26" s="537" t="s">
        <v>43</v>
      </c>
      <c r="E26" s="537" t="s">
        <v>43</v>
      </c>
      <c r="F26" s="537" t="s">
        <v>43</v>
      </c>
      <c r="G26" s="537" t="s">
        <v>43</v>
      </c>
      <c r="H26" s="537">
        <v>2626</v>
      </c>
      <c r="I26" s="537">
        <v>3188591.1988904001</v>
      </c>
      <c r="J26" s="537">
        <v>2626</v>
      </c>
      <c r="K26" s="537">
        <v>3188591.1988904001</v>
      </c>
      <c r="L26" s="522" t="s">
        <v>412</v>
      </c>
      <c r="M26" s="631"/>
      <c r="P26" s="542"/>
      <c r="Q26" s="543"/>
      <c r="R26" s="542"/>
    </row>
    <row r="27" spans="1:18" s="632" customFormat="1" ht="21.95" customHeight="1">
      <c r="A27" s="536" t="s">
        <v>413</v>
      </c>
      <c r="B27" s="537" t="s">
        <v>43</v>
      </c>
      <c r="C27" s="537" t="s">
        <v>43</v>
      </c>
      <c r="D27" s="537" t="s">
        <v>43</v>
      </c>
      <c r="E27" s="537" t="s">
        <v>43</v>
      </c>
      <c r="F27" s="537" t="s">
        <v>43</v>
      </c>
      <c r="G27" s="537" t="s">
        <v>43</v>
      </c>
      <c r="H27" s="537">
        <v>1192</v>
      </c>
      <c r="I27" s="537">
        <v>1990926.7767224</v>
      </c>
      <c r="J27" s="537">
        <v>1192</v>
      </c>
      <c r="K27" s="537">
        <v>1990926.7767224</v>
      </c>
      <c r="L27" s="522" t="s">
        <v>413</v>
      </c>
      <c r="M27" s="631"/>
      <c r="P27" s="542"/>
      <c r="Q27" s="544"/>
      <c r="R27" s="542"/>
    </row>
    <row r="28" spans="1:18" s="632" customFormat="1" ht="21.95" customHeight="1">
      <c r="A28" s="536" t="s">
        <v>414</v>
      </c>
      <c r="B28" s="537" t="s">
        <v>43</v>
      </c>
      <c r="C28" s="537" t="s">
        <v>43</v>
      </c>
      <c r="D28" s="537" t="s">
        <v>43</v>
      </c>
      <c r="E28" s="537" t="s">
        <v>43</v>
      </c>
      <c r="F28" s="537" t="s">
        <v>43</v>
      </c>
      <c r="G28" s="537" t="s">
        <v>43</v>
      </c>
      <c r="H28" s="537">
        <v>499</v>
      </c>
      <c r="I28" s="537">
        <v>1087840.8460105001</v>
      </c>
      <c r="J28" s="537">
        <v>499</v>
      </c>
      <c r="K28" s="537">
        <v>1087840.8460105001</v>
      </c>
      <c r="L28" s="522" t="s">
        <v>414</v>
      </c>
      <c r="M28" s="631"/>
      <c r="P28" s="542"/>
      <c r="Q28" s="545"/>
      <c r="R28" s="542"/>
    </row>
    <row r="29" spans="1:18" s="632" customFormat="1" ht="21.95" customHeight="1">
      <c r="A29" s="536" t="s">
        <v>415</v>
      </c>
      <c r="B29" s="537" t="s">
        <v>43</v>
      </c>
      <c r="C29" s="537" t="s">
        <v>43</v>
      </c>
      <c r="D29" s="537" t="s">
        <v>43</v>
      </c>
      <c r="E29" s="537" t="s">
        <v>43</v>
      </c>
      <c r="F29" s="537" t="s">
        <v>43</v>
      </c>
      <c r="G29" s="537" t="s">
        <v>43</v>
      </c>
      <c r="H29" s="537">
        <v>377</v>
      </c>
      <c r="I29" s="537">
        <v>1017812.1633754</v>
      </c>
      <c r="J29" s="537">
        <v>377</v>
      </c>
      <c r="K29" s="537">
        <v>1017812.1633754</v>
      </c>
      <c r="L29" s="522" t="s">
        <v>415</v>
      </c>
      <c r="M29" s="631"/>
      <c r="P29" s="542"/>
      <c r="Q29" s="543"/>
      <c r="R29" s="542"/>
    </row>
    <row r="30" spans="1:18" s="632" customFormat="1" ht="21.95" customHeight="1">
      <c r="A30" s="536" t="s">
        <v>416</v>
      </c>
      <c r="B30" s="537" t="s">
        <v>43</v>
      </c>
      <c r="C30" s="537" t="s">
        <v>43</v>
      </c>
      <c r="D30" s="537" t="s">
        <v>43</v>
      </c>
      <c r="E30" s="537" t="s">
        <v>43</v>
      </c>
      <c r="F30" s="537" t="s">
        <v>43</v>
      </c>
      <c r="G30" s="537" t="s">
        <v>43</v>
      </c>
      <c r="H30" s="537">
        <v>228</v>
      </c>
      <c r="I30" s="537">
        <v>740618.22699600004</v>
      </c>
      <c r="J30" s="537">
        <v>228</v>
      </c>
      <c r="K30" s="537">
        <v>740618.22699600004</v>
      </c>
      <c r="L30" s="522" t="s">
        <v>416</v>
      </c>
      <c r="M30" s="631"/>
      <c r="P30" s="546"/>
      <c r="Q30" s="543"/>
      <c r="R30" s="543"/>
    </row>
    <row r="31" spans="1:18" s="632" customFormat="1" ht="21.95" customHeight="1">
      <c r="A31" s="536" t="s">
        <v>417</v>
      </c>
      <c r="B31" s="537" t="s">
        <v>43</v>
      </c>
      <c r="C31" s="537" t="s">
        <v>43</v>
      </c>
      <c r="D31" s="537" t="s">
        <v>43</v>
      </c>
      <c r="E31" s="537" t="s">
        <v>43</v>
      </c>
      <c r="F31" s="537" t="s">
        <v>43</v>
      </c>
      <c r="G31" s="537" t="s">
        <v>43</v>
      </c>
      <c r="H31" s="537">
        <v>145</v>
      </c>
      <c r="I31" s="537">
        <v>543525.33737109997</v>
      </c>
      <c r="J31" s="537">
        <v>145</v>
      </c>
      <c r="K31" s="537">
        <v>543525.33737109997</v>
      </c>
      <c r="L31" s="522" t="s">
        <v>417</v>
      </c>
      <c r="M31" s="631"/>
      <c r="P31" s="543"/>
      <c r="Q31" s="543"/>
      <c r="R31" s="543"/>
    </row>
    <row r="32" spans="1:18" s="632" customFormat="1" ht="21.95" customHeight="1">
      <c r="A32" s="536" t="s">
        <v>418</v>
      </c>
      <c r="B32" s="537" t="s">
        <v>43</v>
      </c>
      <c r="C32" s="537" t="s">
        <v>43</v>
      </c>
      <c r="D32" s="537" t="s">
        <v>43</v>
      </c>
      <c r="E32" s="537" t="s">
        <v>43</v>
      </c>
      <c r="F32" s="537" t="s">
        <v>43</v>
      </c>
      <c r="G32" s="537" t="s">
        <v>43</v>
      </c>
      <c r="H32" s="537">
        <v>291</v>
      </c>
      <c r="I32" s="537">
        <v>1293326.0094632001</v>
      </c>
      <c r="J32" s="537">
        <v>291</v>
      </c>
      <c r="K32" s="537">
        <v>1293326.0094632001</v>
      </c>
      <c r="L32" s="522" t="s">
        <v>418</v>
      </c>
      <c r="M32" s="631"/>
      <c r="P32" s="543"/>
      <c r="Q32" s="543"/>
      <c r="R32" s="543"/>
    </row>
    <row r="33" spans="1:18" s="632" customFormat="1" ht="21.95" customHeight="1">
      <c r="A33" s="536" t="s">
        <v>419</v>
      </c>
      <c r="B33" s="537" t="s">
        <v>43</v>
      </c>
      <c r="C33" s="537" t="s">
        <v>43</v>
      </c>
      <c r="D33" s="537" t="s">
        <v>43</v>
      </c>
      <c r="E33" s="537" t="s">
        <v>43</v>
      </c>
      <c r="F33" s="537" t="s">
        <v>43</v>
      </c>
      <c r="G33" s="537" t="s">
        <v>43</v>
      </c>
      <c r="H33" s="537">
        <v>1018</v>
      </c>
      <c r="I33" s="537">
        <v>9035927.2231111992</v>
      </c>
      <c r="J33" s="537">
        <v>1018</v>
      </c>
      <c r="K33" s="537">
        <v>9035927.2231111992</v>
      </c>
      <c r="L33" s="522" t="s">
        <v>419</v>
      </c>
      <c r="M33" s="631"/>
      <c r="P33" s="543"/>
      <c r="Q33" s="543"/>
      <c r="R33" s="543"/>
    </row>
    <row r="34" spans="1:18" s="632" customFormat="1" ht="9" customHeight="1">
      <c r="A34" s="536"/>
      <c r="B34" s="537"/>
      <c r="C34" s="537"/>
      <c r="D34" s="537"/>
      <c r="E34" s="537"/>
      <c r="F34" s="537"/>
      <c r="G34" s="537"/>
      <c r="H34" s="537"/>
      <c r="I34" s="537"/>
      <c r="J34" s="540"/>
      <c r="K34" s="540"/>
      <c r="L34" s="522"/>
      <c r="M34" s="631"/>
      <c r="P34" s="543"/>
      <c r="Q34" s="543"/>
      <c r="R34" s="543"/>
    </row>
    <row r="35" spans="1:18" s="632" customFormat="1" ht="24.95" customHeight="1">
      <c r="A35" s="638" t="s">
        <v>420</v>
      </c>
      <c r="B35" s="547" t="s">
        <v>43</v>
      </c>
      <c r="C35" s="547" t="s">
        <v>43</v>
      </c>
      <c r="D35" s="547" t="s">
        <v>43</v>
      </c>
      <c r="E35" s="547" t="s">
        <v>43</v>
      </c>
      <c r="F35" s="547" t="s">
        <v>43</v>
      </c>
      <c r="G35" s="547" t="s">
        <v>43</v>
      </c>
      <c r="H35" s="547">
        <v>1835207</v>
      </c>
      <c r="I35" s="547">
        <v>36206336.812224895</v>
      </c>
      <c r="J35" s="177">
        <v>1835207</v>
      </c>
      <c r="K35" s="177">
        <v>36206336.812224895</v>
      </c>
      <c r="L35" s="639" t="s">
        <v>420</v>
      </c>
      <c r="M35" s="640"/>
      <c r="P35" s="543"/>
      <c r="Q35" s="543"/>
      <c r="R35" s="543"/>
    </row>
    <row r="36" spans="1:18" s="641" customFormat="1">
      <c r="A36" s="48" t="s">
        <v>135</v>
      </c>
      <c r="B36" s="521"/>
      <c r="C36" s="521"/>
      <c r="D36" s="521"/>
      <c r="E36" s="521"/>
      <c r="F36" s="179"/>
      <c r="G36" s="179"/>
      <c r="H36" s="552"/>
      <c r="I36" s="521"/>
      <c r="J36" s="521"/>
      <c r="K36" s="521"/>
      <c r="L36" s="521"/>
      <c r="P36" s="642"/>
      <c r="Q36" s="642"/>
      <c r="R36" s="642"/>
    </row>
    <row r="37" spans="1:18" s="641" customFormat="1" ht="15" customHeight="1">
      <c r="A37" s="48" t="s">
        <v>1212</v>
      </c>
      <c r="B37" s="521"/>
      <c r="C37" s="551"/>
      <c r="D37" s="521"/>
      <c r="E37" s="521"/>
      <c r="F37" s="521"/>
      <c r="G37" s="521"/>
      <c r="H37" s="552"/>
      <c r="I37" s="521"/>
      <c r="J37" s="521"/>
      <c r="K37" s="521"/>
      <c r="L37" s="521"/>
      <c r="M37" s="643"/>
    </row>
    <row r="38" spans="1:18">
      <c r="A38" s="48" t="s">
        <v>1213</v>
      </c>
      <c r="B38" s="521"/>
      <c r="C38" s="521"/>
      <c r="D38" s="521"/>
      <c r="E38" s="521"/>
      <c r="F38" s="521"/>
      <c r="G38" s="521"/>
      <c r="H38" s="552"/>
      <c r="I38" s="521"/>
      <c r="J38" s="521"/>
      <c r="K38" s="521"/>
      <c r="L38" s="521"/>
    </row>
  </sheetData>
  <mergeCells count="9">
    <mergeCell ref="L6:L8"/>
    <mergeCell ref="B7:C7"/>
    <mergeCell ref="D7:E7"/>
    <mergeCell ref="F7:G7"/>
    <mergeCell ref="A3:F3"/>
    <mergeCell ref="A6:A8"/>
    <mergeCell ref="B6:G6"/>
    <mergeCell ref="H6:I7"/>
    <mergeCell ref="J6:K7"/>
  </mergeCells>
  <pageMargins left="0.9" right="0.5" top="0.75" bottom="0.7" header="0.4" footer="0.4"/>
  <pageSetup paperSize="9" scale="96" firstPageNumber="251" pageOrder="overThenDown" orientation="portrait" useFirstPageNumber="1" r:id="rId1"/>
  <headerFooter>
    <oddFooter>&amp;C&amp;"Maiandra GD,Regular"&amp;9&amp;P</oddFooter>
  </headerFooter>
  <colBreaks count="1" manualBreakCount="1">
    <brk id="7" max="1048575" man="1"/>
  </colBreaks>
</worksheet>
</file>

<file path=xl/worksheets/sheet80.xml><?xml version="1.0" encoding="utf-8"?>
<worksheet xmlns="http://schemas.openxmlformats.org/spreadsheetml/2006/main" xmlns:r="http://schemas.openxmlformats.org/officeDocument/2006/relationships">
  <dimension ref="A1:M116"/>
  <sheetViews>
    <sheetView view="pageBreakPreview" zoomScale="60" workbookViewId="0">
      <selection activeCell="S17" sqref="S17"/>
    </sheetView>
  </sheetViews>
  <sheetFormatPr defaultRowHeight="12.75"/>
  <cols>
    <col min="1" max="11" width="12.85546875" style="625" customWidth="1"/>
    <col min="12" max="12" width="16.42578125" style="625" customWidth="1"/>
    <col min="13" max="13" width="18.28515625" style="625" customWidth="1"/>
    <col min="14" max="16384" width="9.140625" style="625"/>
  </cols>
  <sheetData>
    <row r="1" spans="1:13" s="622" customFormat="1" ht="15" customHeight="1">
      <c r="A1" s="106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34" t="s">
        <v>1595</v>
      </c>
    </row>
    <row r="2" spans="1:13" s="622" customFormat="1" ht="17.100000000000001" customHeight="1">
      <c r="A2" s="645"/>
      <c r="B2" s="646"/>
      <c r="C2" s="646"/>
      <c r="D2" s="646"/>
      <c r="E2" s="646"/>
      <c r="F2" s="646"/>
      <c r="G2" s="647" t="s">
        <v>1596</v>
      </c>
      <c r="H2" s="646" t="s">
        <v>1346</v>
      </c>
      <c r="I2" s="646"/>
      <c r="J2" s="646"/>
      <c r="K2" s="646"/>
      <c r="L2" s="646"/>
      <c r="M2" s="345"/>
    </row>
    <row r="3" spans="1:13" s="622" customFormat="1" ht="17.100000000000001" customHeight="1">
      <c r="A3" s="106"/>
      <c r="B3" s="648"/>
      <c r="C3" s="648"/>
      <c r="D3" s="648"/>
      <c r="E3" s="648"/>
      <c r="F3" s="648"/>
      <c r="G3" s="649" t="s">
        <v>1597</v>
      </c>
      <c r="H3" s="648" t="s">
        <v>1598</v>
      </c>
      <c r="I3" s="648"/>
      <c r="J3" s="648"/>
      <c r="K3" s="648"/>
      <c r="L3" s="648"/>
      <c r="M3" s="345"/>
    </row>
    <row r="4" spans="1:13" s="622" customFormat="1" ht="17.100000000000001" customHeight="1">
      <c r="A4" s="110"/>
      <c r="B4" s="107"/>
      <c r="C4" s="107"/>
      <c r="D4" s="107"/>
      <c r="E4" s="107"/>
      <c r="F4" s="107"/>
      <c r="G4" s="109" t="s">
        <v>1599</v>
      </c>
      <c r="H4" s="107" t="s">
        <v>150</v>
      </c>
      <c r="I4" s="107"/>
      <c r="J4" s="107"/>
      <c r="K4" s="107"/>
      <c r="L4" s="107"/>
      <c r="M4" s="345"/>
    </row>
    <row r="5" spans="1:13" s="622" customFormat="1" ht="17.100000000000001" customHeight="1">
      <c r="A5" s="106"/>
      <c r="B5" s="130"/>
      <c r="C5" s="130"/>
      <c r="D5" s="130"/>
      <c r="E5" s="130"/>
      <c r="F5" s="130"/>
      <c r="G5" s="130"/>
      <c r="H5" s="130"/>
      <c r="I5" s="130"/>
      <c r="J5" s="130"/>
      <c r="K5" s="650"/>
      <c r="L5" s="130"/>
      <c r="M5" s="346" t="s">
        <v>57</v>
      </c>
    </row>
    <row r="6" spans="1:13" s="622" customFormat="1">
      <c r="A6" s="1091" t="s">
        <v>1600</v>
      </c>
      <c r="B6" s="1094" t="s">
        <v>1349</v>
      </c>
      <c r="C6" s="1095"/>
      <c r="D6" s="1095"/>
      <c r="E6" s="1095"/>
      <c r="F6" s="1095"/>
      <c r="G6" s="1095" t="s">
        <v>1349</v>
      </c>
      <c r="H6" s="1095"/>
      <c r="I6" s="1095"/>
      <c r="J6" s="1095"/>
      <c r="K6" s="1096"/>
      <c r="L6" s="1083" t="s">
        <v>1601</v>
      </c>
      <c r="M6" s="1086" t="s">
        <v>1600</v>
      </c>
    </row>
    <row r="7" spans="1:13" s="622" customFormat="1">
      <c r="A7" s="1092"/>
      <c r="B7" s="1089" t="s">
        <v>1602</v>
      </c>
      <c r="C7" s="1038" t="s">
        <v>1480</v>
      </c>
      <c r="D7" s="936"/>
      <c r="E7" s="1089" t="s">
        <v>1603</v>
      </c>
      <c r="F7" s="1089" t="s">
        <v>1604</v>
      </c>
      <c r="G7" s="1089" t="s">
        <v>1605</v>
      </c>
      <c r="H7" s="1089" t="s">
        <v>1606</v>
      </c>
      <c r="I7" s="1089" t="s">
        <v>1607</v>
      </c>
      <c r="J7" s="1089" t="s">
        <v>1608</v>
      </c>
      <c r="K7" s="1090" t="s">
        <v>61</v>
      </c>
      <c r="L7" s="1084"/>
      <c r="M7" s="1087"/>
    </row>
    <row r="8" spans="1:13" s="622" customFormat="1" ht="27" customHeight="1">
      <c r="A8" s="1093"/>
      <c r="B8" s="1089"/>
      <c r="C8" s="651" t="s">
        <v>1487</v>
      </c>
      <c r="D8" s="651" t="s">
        <v>1488</v>
      </c>
      <c r="E8" s="1089"/>
      <c r="F8" s="1089"/>
      <c r="G8" s="1089"/>
      <c r="H8" s="1089"/>
      <c r="I8" s="1089"/>
      <c r="J8" s="1089"/>
      <c r="K8" s="1090"/>
      <c r="L8" s="1085"/>
      <c r="M8" s="1088"/>
    </row>
    <row r="9" spans="1:13" s="622" customFormat="1" ht="8.25" customHeight="1">
      <c r="A9" s="652"/>
      <c r="B9" s="653"/>
      <c r="C9" s="653"/>
      <c r="D9" s="653"/>
      <c r="E9" s="653"/>
      <c r="F9" s="653"/>
      <c r="G9" s="653"/>
      <c r="H9" s="653"/>
      <c r="I9" s="653"/>
      <c r="J9" s="653"/>
      <c r="K9" s="654"/>
      <c r="L9" s="654"/>
      <c r="M9" s="346"/>
    </row>
    <row r="10" spans="1:13" s="622" customFormat="1" ht="17.100000000000001" customHeight="1">
      <c r="A10" s="655" t="s">
        <v>1366</v>
      </c>
      <c r="B10" s="656">
        <v>600272.40249130095</v>
      </c>
      <c r="C10" s="656">
        <v>4535037.5502655003</v>
      </c>
      <c r="D10" s="656">
        <v>2724709.9140697001</v>
      </c>
      <c r="E10" s="656">
        <v>895248.90757689998</v>
      </c>
      <c r="F10" s="656">
        <v>137081.13690670001</v>
      </c>
      <c r="G10" s="656">
        <v>7119212.9679560997</v>
      </c>
      <c r="H10" s="656">
        <v>195084.09409920001</v>
      </c>
      <c r="I10" s="656">
        <v>572975.86223019997</v>
      </c>
      <c r="J10" s="656">
        <v>57690.0981579</v>
      </c>
      <c r="K10" s="656">
        <v>16837312.933753502</v>
      </c>
      <c r="L10" s="656">
        <v>15162572.372375</v>
      </c>
      <c r="M10" s="657" t="s">
        <v>1366</v>
      </c>
    </row>
    <row r="11" spans="1:13" s="622" customFormat="1" ht="17.100000000000001" customHeight="1">
      <c r="A11" s="655" t="s">
        <v>1367</v>
      </c>
      <c r="B11" s="656" t="s">
        <v>43</v>
      </c>
      <c r="C11" s="656" t="s">
        <v>43</v>
      </c>
      <c r="D11" s="656" t="s">
        <v>43</v>
      </c>
      <c r="E11" s="656" t="s">
        <v>43</v>
      </c>
      <c r="F11" s="656" t="s">
        <v>43</v>
      </c>
      <c r="G11" s="656" t="s">
        <v>43</v>
      </c>
      <c r="H11" s="656" t="s">
        <v>43</v>
      </c>
      <c r="I11" s="656" t="s">
        <v>43</v>
      </c>
      <c r="J11" s="656" t="s">
        <v>43</v>
      </c>
      <c r="K11" s="656" t="s">
        <v>43</v>
      </c>
      <c r="L11" s="656" t="s">
        <v>43</v>
      </c>
      <c r="M11" s="657" t="s">
        <v>1367</v>
      </c>
    </row>
    <row r="12" spans="1:13" s="622" customFormat="1" ht="17.100000000000001" customHeight="1">
      <c r="A12" s="655" t="s">
        <v>1368</v>
      </c>
      <c r="B12" s="656">
        <v>45.051666599999997</v>
      </c>
      <c r="C12" s="656" t="s">
        <v>43</v>
      </c>
      <c r="D12" s="656" t="s">
        <v>43</v>
      </c>
      <c r="E12" s="656" t="s">
        <v>43</v>
      </c>
      <c r="F12" s="656" t="s">
        <v>43</v>
      </c>
      <c r="G12" s="656" t="s">
        <v>43</v>
      </c>
      <c r="H12" s="656">
        <v>2503.2083333999999</v>
      </c>
      <c r="I12" s="656" t="s">
        <v>43</v>
      </c>
      <c r="J12" s="656" t="s">
        <v>43</v>
      </c>
      <c r="K12" s="656">
        <v>2548.2599999999998</v>
      </c>
      <c r="L12" s="656">
        <v>2845.6970832000002</v>
      </c>
      <c r="M12" s="657" t="s">
        <v>1368</v>
      </c>
    </row>
    <row r="13" spans="1:13" s="622" customFormat="1" ht="17.100000000000001" customHeight="1">
      <c r="A13" s="655" t="s">
        <v>1369</v>
      </c>
      <c r="B13" s="656" t="s">
        <v>43</v>
      </c>
      <c r="C13" s="656" t="s">
        <v>43</v>
      </c>
      <c r="D13" s="656" t="s">
        <v>43</v>
      </c>
      <c r="E13" s="656" t="s">
        <v>43</v>
      </c>
      <c r="F13" s="656" t="s">
        <v>43</v>
      </c>
      <c r="G13" s="656" t="s">
        <v>43</v>
      </c>
      <c r="H13" s="656" t="s">
        <v>43</v>
      </c>
      <c r="I13" s="656" t="s">
        <v>43</v>
      </c>
      <c r="J13" s="656" t="s">
        <v>43</v>
      </c>
      <c r="K13" s="656" t="s">
        <v>43</v>
      </c>
      <c r="L13" s="656" t="s">
        <v>43</v>
      </c>
      <c r="M13" s="657" t="s">
        <v>1369</v>
      </c>
    </row>
    <row r="14" spans="1:13" s="622" customFormat="1" ht="17.100000000000001" customHeight="1">
      <c r="A14" s="655" t="s">
        <v>1370</v>
      </c>
      <c r="B14" s="656" t="s">
        <v>43</v>
      </c>
      <c r="C14" s="656">
        <v>6173.7145189000003</v>
      </c>
      <c r="D14" s="656">
        <v>68145.4762452</v>
      </c>
      <c r="E14" s="656">
        <v>1310.75</v>
      </c>
      <c r="F14" s="656" t="s">
        <v>43</v>
      </c>
      <c r="G14" s="656">
        <v>107634.93472619999</v>
      </c>
      <c r="H14" s="656" t="s">
        <v>43</v>
      </c>
      <c r="I14" s="656">
        <v>120.3698646</v>
      </c>
      <c r="J14" s="656">
        <v>505.86496</v>
      </c>
      <c r="K14" s="656">
        <v>183891.11031490003</v>
      </c>
      <c r="L14" s="656">
        <v>383969.59102380002</v>
      </c>
      <c r="M14" s="657" t="s">
        <v>1370</v>
      </c>
    </row>
    <row r="15" spans="1:13" s="622" customFormat="1" ht="17.100000000000001" customHeight="1">
      <c r="A15" s="655" t="s">
        <v>1371</v>
      </c>
      <c r="B15" s="656" t="s">
        <v>43</v>
      </c>
      <c r="C15" s="656" t="s">
        <v>43</v>
      </c>
      <c r="D15" s="656" t="s">
        <v>43</v>
      </c>
      <c r="E15" s="656" t="s">
        <v>43</v>
      </c>
      <c r="F15" s="656" t="s">
        <v>43</v>
      </c>
      <c r="G15" s="656" t="s">
        <v>43</v>
      </c>
      <c r="H15" s="656" t="s">
        <v>43</v>
      </c>
      <c r="I15" s="656" t="s">
        <v>43</v>
      </c>
      <c r="J15" s="656">
        <v>48877.728000000003</v>
      </c>
      <c r="K15" s="656">
        <v>48877.728000000003</v>
      </c>
      <c r="L15" s="656">
        <v>45860.666666700003</v>
      </c>
      <c r="M15" s="657" t="s">
        <v>1371</v>
      </c>
    </row>
    <row r="16" spans="1:13" s="622" customFormat="1" ht="17.100000000000001" customHeight="1">
      <c r="A16" s="655" t="s">
        <v>1372</v>
      </c>
      <c r="B16" s="656" t="s">
        <v>43</v>
      </c>
      <c r="C16" s="656">
        <v>1089.6006520999999</v>
      </c>
      <c r="D16" s="656">
        <v>52364.471427299999</v>
      </c>
      <c r="E16" s="656" t="s">
        <v>43</v>
      </c>
      <c r="F16" s="656" t="s">
        <v>43</v>
      </c>
      <c r="G16" s="656">
        <v>291367.83113539999</v>
      </c>
      <c r="H16" s="656">
        <v>10.038333400000001</v>
      </c>
      <c r="I16" s="656" t="s">
        <v>43</v>
      </c>
      <c r="J16" s="656" t="s">
        <v>43</v>
      </c>
      <c r="K16" s="656">
        <v>344831.94154819997</v>
      </c>
      <c r="L16" s="656">
        <v>292.0964108</v>
      </c>
      <c r="M16" s="657" t="s">
        <v>1372</v>
      </c>
    </row>
    <row r="17" spans="1:13" s="622" customFormat="1" ht="17.100000000000001" customHeight="1">
      <c r="A17" s="655" t="s">
        <v>1373</v>
      </c>
      <c r="B17" s="656" t="s">
        <v>43</v>
      </c>
      <c r="C17" s="656">
        <v>4408.4373180000002</v>
      </c>
      <c r="D17" s="656">
        <v>7311.4265267999999</v>
      </c>
      <c r="E17" s="656" t="s">
        <v>43</v>
      </c>
      <c r="F17" s="656" t="s">
        <v>43</v>
      </c>
      <c r="G17" s="656">
        <v>28151.0034801</v>
      </c>
      <c r="H17" s="656" t="s">
        <v>43</v>
      </c>
      <c r="I17" s="656" t="s">
        <v>43</v>
      </c>
      <c r="J17" s="656" t="s">
        <v>43</v>
      </c>
      <c r="K17" s="656">
        <v>39870.867324899998</v>
      </c>
      <c r="L17" s="656">
        <v>66628.795209200005</v>
      </c>
      <c r="M17" s="657" t="s">
        <v>1373</v>
      </c>
    </row>
    <row r="18" spans="1:13" s="622" customFormat="1" ht="17.100000000000001" customHeight="1">
      <c r="A18" s="655" t="s">
        <v>1374</v>
      </c>
      <c r="B18" s="656">
        <v>636.15851399999997</v>
      </c>
      <c r="C18" s="656">
        <v>179531.1623191</v>
      </c>
      <c r="D18" s="656">
        <v>70109.650444500003</v>
      </c>
      <c r="E18" s="656">
        <v>6621.5306516999999</v>
      </c>
      <c r="F18" s="656" t="s">
        <v>43</v>
      </c>
      <c r="G18" s="656">
        <v>2960118.0677092001</v>
      </c>
      <c r="H18" s="656" t="s">
        <v>43</v>
      </c>
      <c r="I18" s="656">
        <v>22580.9149444</v>
      </c>
      <c r="J18" s="656">
        <v>76554.982622199997</v>
      </c>
      <c r="K18" s="656">
        <v>3316152.4672051002</v>
      </c>
      <c r="L18" s="656">
        <v>5227441.7052982999</v>
      </c>
      <c r="M18" s="657" t="s">
        <v>1374</v>
      </c>
    </row>
    <row r="19" spans="1:13" s="622" customFormat="1" ht="17.100000000000001" customHeight="1">
      <c r="A19" s="655" t="s">
        <v>1375</v>
      </c>
      <c r="B19" s="656" t="s">
        <v>43</v>
      </c>
      <c r="C19" s="656" t="s">
        <v>43</v>
      </c>
      <c r="D19" s="656" t="s">
        <v>43</v>
      </c>
      <c r="E19" s="656" t="s">
        <v>43</v>
      </c>
      <c r="F19" s="656" t="s">
        <v>43</v>
      </c>
      <c r="G19" s="656">
        <v>477.72724690000001</v>
      </c>
      <c r="H19" s="656" t="s">
        <v>43</v>
      </c>
      <c r="I19" s="656" t="s">
        <v>43</v>
      </c>
      <c r="J19" s="656" t="s">
        <v>43</v>
      </c>
      <c r="K19" s="656">
        <v>477.72724690000001</v>
      </c>
      <c r="L19" s="656">
        <v>10421.7722125</v>
      </c>
      <c r="M19" s="657" t="s">
        <v>1375</v>
      </c>
    </row>
    <row r="20" spans="1:13" s="622" customFormat="1" ht="17.100000000000001" customHeight="1">
      <c r="A20" s="655" t="s">
        <v>1376</v>
      </c>
      <c r="B20" s="656" t="s">
        <v>43</v>
      </c>
      <c r="C20" s="656">
        <v>8197.8334336999997</v>
      </c>
      <c r="D20" s="656" t="s">
        <v>43</v>
      </c>
      <c r="E20" s="656" t="s">
        <v>43</v>
      </c>
      <c r="F20" s="656" t="s">
        <v>43</v>
      </c>
      <c r="G20" s="656">
        <v>32297.7057699</v>
      </c>
      <c r="H20" s="656">
        <v>84.966047500000002</v>
      </c>
      <c r="I20" s="656">
        <v>873.59274170000003</v>
      </c>
      <c r="J20" s="656" t="s">
        <v>43</v>
      </c>
      <c r="K20" s="656">
        <v>41454.097992799994</v>
      </c>
      <c r="L20" s="656">
        <v>356968.50935349998</v>
      </c>
      <c r="M20" s="657" t="s">
        <v>1376</v>
      </c>
    </row>
    <row r="21" spans="1:13" s="622" customFormat="1" ht="20.100000000000001" customHeight="1">
      <c r="A21" s="655" t="s">
        <v>1377</v>
      </c>
      <c r="B21" s="656" t="s">
        <v>43</v>
      </c>
      <c r="C21" s="656">
        <v>12501.5874057</v>
      </c>
      <c r="D21" s="656" t="s">
        <v>43</v>
      </c>
      <c r="E21" s="656" t="s">
        <v>43</v>
      </c>
      <c r="F21" s="656">
        <v>9798.4198981000009</v>
      </c>
      <c r="G21" s="656">
        <v>10301.221491099999</v>
      </c>
      <c r="H21" s="656" t="s">
        <v>43</v>
      </c>
      <c r="I21" s="656" t="s">
        <v>43</v>
      </c>
      <c r="J21" s="656" t="s">
        <v>43</v>
      </c>
      <c r="K21" s="656">
        <v>32601.228794900002</v>
      </c>
      <c r="L21" s="656">
        <v>352438.69124999997</v>
      </c>
      <c r="M21" s="657" t="s">
        <v>1377</v>
      </c>
    </row>
    <row r="22" spans="1:13" s="622" customFormat="1" ht="17.100000000000001" customHeight="1">
      <c r="A22" s="655" t="s">
        <v>1378</v>
      </c>
      <c r="B22" s="656">
        <v>23115.835060900001</v>
      </c>
      <c r="C22" s="656">
        <v>61342.484601900003</v>
      </c>
      <c r="D22" s="656">
        <v>29853.120998599999</v>
      </c>
      <c r="E22" s="656">
        <v>30852.784603600001</v>
      </c>
      <c r="F22" s="656">
        <v>35434.428198699999</v>
      </c>
      <c r="G22" s="656">
        <v>1920039.3945551999</v>
      </c>
      <c r="H22" s="656">
        <v>48690.860677999997</v>
      </c>
      <c r="I22" s="656">
        <v>35599.777164599996</v>
      </c>
      <c r="J22" s="656">
        <v>1.9984024</v>
      </c>
      <c r="K22" s="656">
        <v>2184930.6842638995</v>
      </c>
      <c r="L22" s="656">
        <v>523443.66971029999</v>
      </c>
      <c r="M22" s="657" t="s">
        <v>1378</v>
      </c>
    </row>
    <row r="23" spans="1:13" s="622" customFormat="1" ht="17.100000000000001" customHeight="1">
      <c r="A23" s="655" t="s">
        <v>1379</v>
      </c>
      <c r="B23" s="656" t="s">
        <v>43</v>
      </c>
      <c r="C23" s="656">
        <v>16845.068488699999</v>
      </c>
      <c r="D23" s="656">
        <v>1199.0434835999999</v>
      </c>
      <c r="E23" s="656">
        <v>7.3279E-3</v>
      </c>
      <c r="F23" s="656">
        <v>130885.81014050001</v>
      </c>
      <c r="G23" s="656">
        <v>8721.2693739999995</v>
      </c>
      <c r="H23" s="656">
        <v>5443.875</v>
      </c>
      <c r="I23" s="656">
        <v>685.307097</v>
      </c>
      <c r="J23" s="656" t="s">
        <v>43</v>
      </c>
      <c r="K23" s="656">
        <v>163780.38091170002</v>
      </c>
      <c r="L23" s="656">
        <v>159406.0069179</v>
      </c>
      <c r="M23" s="657" t="s">
        <v>1379</v>
      </c>
    </row>
    <row r="24" spans="1:13" s="622" customFormat="1" ht="17.100000000000001" customHeight="1">
      <c r="A24" s="655" t="s">
        <v>1380</v>
      </c>
      <c r="B24" s="656">
        <v>30746.255064199999</v>
      </c>
      <c r="C24" s="656">
        <v>32893.279968800001</v>
      </c>
      <c r="D24" s="656">
        <v>24435.1151541</v>
      </c>
      <c r="E24" s="656">
        <v>2220.3390856000001</v>
      </c>
      <c r="F24" s="656">
        <v>81620.812598400007</v>
      </c>
      <c r="G24" s="656">
        <v>336312.85885780002</v>
      </c>
      <c r="H24" s="656">
        <v>12857.652728999999</v>
      </c>
      <c r="I24" s="656">
        <v>22668.083041099999</v>
      </c>
      <c r="J24" s="656">
        <v>174.29750000000001</v>
      </c>
      <c r="K24" s="656">
        <v>543928.69399900001</v>
      </c>
      <c r="L24" s="656">
        <v>167937.712486</v>
      </c>
      <c r="M24" s="657" t="s">
        <v>1380</v>
      </c>
    </row>
    <row r="25" spans="1:13" s="622" customFormat="1" ht="17.100000000000001" customHeight="1">
      <c r="A25" s="655" t="s">
        <v>1381</v>
      </c>
      <c r="B25" s="656">
        <v>1597.9131788</v>
      </c>
      <c r="C25" s="656" t="s">
        <v>43</v>
      </c>
      <c r="D25" s="656">
        <v>7058.2979167000003</v>
      </c>
      <c r="E25" s="656" t="s">
        <v>43</v>
      </c>
      <c r="F25" s="656">
        <v>217095.0343956</v>
      </c>
      <c r="G25" s="656">
        <v>4226.9312425999997</v>
      </c>
      <c r="H25" s="656">
        <v>66025.579166700001</v>
      </c>
      <c r="I25" s="656">
        <v>31.2854074</v>
      </c>
      <c r="J25" s="656" t="s">
        <v>43</v>
      </c>
      <c r="K25" s="656">
        <v>296035.04130779998</v>
      </c>
      <c r="L25" s="656">
        <v>67988.0706317</v>
      </c>
      <c r="M25" s="657" t="s">
        <v>1381</v>
      </c>
    </row>
    <row r="26" spans="1:13" s="622" customFormat="1" ht="17.100000000000001" customHeight="1">
      <c r="A26" s="655" t="s">
        <v>1382</v>
      </c>
      <c r="B26" s="656">
        <v>483752.08024739998</v>
      </c>
      <c r="C26" s="656">
        <v>96977.438169500005</v>
      </c>
      <c r="D26" s="656">
        <v>167976.01991490001</v>
      </c>
      <c r="E26" s="656">
        <v>1297036.9426965001</v>
      </c>
      <c r="F26" s="656">
        <v>104.96069850000001</v>
      </c>
      <c r="G26" s="656">
        <v>528580.1327663</v>
      </c>
      <c r="H26" s="656">
        <v>16550.9366008</v>
      </c>
      <c r="I26" s="656">
        <v>1210872.2579461001</v>
      </c>
      <c r="J26" s="656">
        <v>3775.7465619999998</v>
      </c>
      <c r="K26" s="656">
        <v>3805626.5156020001</v>
      </c>
      <c r="L26" s="656">
        <v>3242008.4611982</v>
      </c>
      <c r="M26" s="657" t="s">
        <v>1382</v>
      </c>
    </row>
    <row r="27" spans="1:13" s="622" customFormat="1" ht="17.100000000000001" customHeight="1">
      <c r="A27" s="655" t="s">
        <v>1383</v>
      </c>
      <c r="B27" s="656" t="s">
        <v>43</v>
      </c>
      <c r="C27" s="656">
        <v>3573.3688533999998</v>
      </c>
      <c r="D27" s="656" t="s">
        <v>43</v>
      </c>
      <c r="E27" s="656">
        <v>153.0057104</v>
      </c>
      <c r="F27" s="656" t="s">
        <v>43</v>
      </c>
      <c r="G27" s="656" t="s">
        <v>43</v>
      </c>
      <c r="H27" s="656">
        <v>248.79978310000001</v>
      </c>
      <c r="I27" s="656">
        <v>1509.5754182000001</v>
      </c>
      <c r="J27" s="656" t="s">
        <v>43</v>
      </c>
      <c r="K27" s="656">
        <v>5484.7497651000003</v>
      </c>
      <c r="L27" s="656">
        <v>28266.627110099998</v>
      </c>
      <c r="M27" s="657" t="s">
        <v>1383</v>
      </c>
    </row>
    <row r="28" spans="1:13" s="622" customFormat="1" ht="17.100000000000001" customHeight="1">
      <c r="A28" s="655" t="s">
        <v>1384</v>
      </c>
      <c r="B28" s="656">
        <v>8982.4787780999995</v>
      </c>
      <c r="C28" s="656">
        <v>58349.756553699997</v>
      </c>
      <c r="D28" s="656">
        <v>165301.7444424</v>
      </c>
      <c r="E28" s="656">
        <v>13763.775349699999</v>
      </c>
      <c r="F28" s="656">
        <v>212.28608</v>
      </c>
      <c r="G28" s="656">
        <v>66391.513784099996</v>
      </c>
      <c r="H28" s="656">
        <v>23321.058144400002</v>
      </c>
      <c r="I28" s="656">
        <v>46244.096433799998</v>
      </c>
      <c r="J28" s="656">
        <v>35.660080000000001</v>
      </c>
      <c r="K28" s="656">
        <v>382602.36964620004</v>
      </c>
      <c r="L28" s="656">
        <v>473433.0439094</v>
      </c>
      <c r="M28" s="657" t="s">
        <v>1384</v>
      </c>
    </row>
    <row r="29" spans="1:13" s="622" customFormat="1" ht="17.100000000000001" customHeight="1">
      <c r="A29" s="655" t="s">
        <v>1385</v>
      </c>
      <c r="B29" s="656" t="s">
        <v>43</v>
      </c>
      <c r="C29" s="656">
        <v>22331.593756999999</v>
      </c>
      <c r="D29" s="656">
        <v>12478.013271399999</v>
      </c>
      <c r="E29" s="656" t="s">
        <v>43</v>
      </c>
      <c r="F29" s="656" t="s">
        <v>43</v>
      </c>
      <c r="G29" s="656">
        <v>4446.6789717000001</v>
      </c>
      <c r="H29" s="656" t="s">
        <v>43</v>
      </c>
      <c r="I29" s="656">
        <v>925.13136459999998</v>
      </c>
      <c r="J29" s="656" t="s">
        <v>43</v>
      </c>
      <c r="K29" s="656">
        <v>40181.417364699999</v>
      </c>
      <c r="L29" s="656">
        <v>60439.762813699999</v>
      </c>
      <c r="M29" s="657" t="s">
        <v>1385</v>
      </c>
    </row>
    <row r="30" spans="1:13" s="622" customFormat="1" ht="17.100000000000001" customHeight="1">
      <c r="A30" s="655" t="s">
        <v>1386</v>
      </c>
      <c r="B30" s="656">
        <v>29425.075435999999</v>
      </c>
      <c r="C30" s="656">
        <v>146015.12374149999</v>
      </c>
      <c r="D30" s="656">
        <v>30106.559066900001</v>
      </c>
      <c r="E30" s="656">
        <v>151047.19159820001</v>
      </c>
      <c r="F30" s="656">
        <v>2929.3892504</v>
      </c>
      <c r="G30" s="656">
        <v>432502.56383689999</v>
      </c>
      <c r="H30" s="656">
        <v>7888.9078307999998</v>
      </c>
      <c r="I30" s="656">
        <v>135531.8221093</v>
      </c>
      <c r="J30" s="656">
        <v>1343.7354025</v>
      </c>
      <c r="K30" s="656">
        <v>936790.36827250011</v>
      </c>
      <c r="L30" s="656">
        <v>572098.54036920005</v>
      </c>
      <c r="M30" s="657" t="s">
        <v>1386</v>
      </c>
    </row>
    <row r="31" spans="1:13" s="622" customFormat="1" ht="17.100000000000001" customHeight="1">
      <c r="A31" s="655" t="s">
        <v>1387</v>
      </c>
      <c r="B31" s="656">
        <v>0.86971419999999999</v>
      </c>
      <c r="C31" s="656">
        <v>4115.1819372</v>
      </c>
      <c r="D31" s="656">
        <v>53395.913818300003</v>
      </c>
      <c r="E31" s="656">
        <v>103.5535285</v>
      </c>
      <c r="F31" s="656" t="s">
        <v>43</v>
      </c>
      <c r="G31" s="656">
        <v>1450.7578215000001</v>
      </c>
      <c r="H31" s="656">
        <v>4985.7727034999998</v>
      </c>
      <c r="I31" s="656">
        <v>874.14298140000005</v>
      </c>
      <c r="J31" s="656" t="s">
        <v>43</v>
      </c>
      <c r="K31" s="656">
        <v>64926.192504600003</v>
      </c>
      <c r="L31" s="656">
        <v>130521.9544893</v>
      </c>
      <c r="M31" s="657" t="s">
        <v>1387</v>
      </c>
    </row>
    <row r="32" spans="1:13" s="622" customFormat="1" ht="17.100000000000001" customHeight="1">
      <c r="A32" s="655" t="s">
        <v>1388</v>
      </c>
      <c r="B32" s="656">
        <v>1312.2779843000001</v>
      </c>
      <c r="C32" s="656">
        <v>46022.006840100003</v>
      </c>
      <c r="D32" s="656">
        <v>37181.365917399999</v>
      </c>
      <c r="E32" s="656">
        <v>13055.203875699999</v>
      </c>
      <c r="F32" s="656">
        <v>15.479409199999999</v>
      </c>
      <c r="G32" s="656">
        <v>15172.016301</v>
      </c>
      <c r="H32" s="656">
        <v>11323.2357976</v>
      </c>
      <c r="I32" s="656">
        <v>8526.4224534000004</v>
      </c>
      <c r="J32" s="656" t="s">
        <v>43</v>
      </c>
      <c r="K32" s="656">
        <v>132608.00857869998</v>
      </c>
      <c r="L32" s="656">
        <v>207555.72344619999</v>
      </c>
      <c r="M32" s="657" t="s">
        <v>1388</v>
      </c>
    </row>
    <row r="33" spans="1:13" s="622" customFormat="1" ht="17.100000000000001" customHeight="1">
      <c r="A33" s="655" t="s">
        <v>1389</v>
      </c>
      <c r="B33" s="656" t="s">
        <v>43</v>
      </c>
      <c r="C33" s="656">
        <v>84327.954103900003</v>
      </c>
      <c r="D33" s="656">
        <v>75512.718473100002</v>
      </c>
      <c r="E33" s="656">
        <v>3200.0662696999998</v>
      </c>
      <c r="F33" s="656" t="s">
        <v>43</v>
      </c>
      <c r="G33" s="656">
        <v>11010.469496</v>
      </c>
      <c r="H33" s="656">
        <v>1300.2634645999999</v>
      </c>
      <c r="I33" s="656">
        <v>5433.5753379999996</v>
      </c>
      <c r="J33" s="656" t="s">
        <v>43</v>
      </c>
      <c r="K33" s="656">
        <v>180785.04714529999</v>
      </c>
      <c r="L33" s="656">
        <v>267380.7674139</v>
      </c>
      <c r="M33" s="657" t="s">
        <v>1389</v>
      </c>
    </row>
    <row r="34" spans="1:13" s="622" customFormat="1" ht="17.100000000000001" customHeight="1">
      <c r="A34" s="658" t="s">
        <v>1390</v>
      </c>
      <c r="B34" s="656">
        <v>29970.491631299999</v>
      </c>
      <c r="C34" s="656">
        <v>222533.3874608</v>
      </c>
      <c r="D34" s="656">
        <v>224415.42202590001</v>
      </c>
      <c r="E34" s="656">
        <v>85684.938435300006</v>
      </c>
      <c r="F34" s="656">
        <v>1708.2550143000001</v>
      </c>
      <c r="G34" s="656">
        <v>568711.8564854</v>
      </c>
      <c r="H34" s="656">
        <v>142089.93790310001</v>
      </c>
      <c r="I34" s="656">
        <v>138413.12203269999</v>
      </c>
      <c r="J34" s="656">
        <v>17335.1478561</v>
      </c>
      <c r="K34" s="656">
        <v>1430862.5588448998</v>
      </c>
      <c r="L34" s="656">
        <v>980252.87806999998</v>
      </c>
      <c r="M34" s="659" t="s">
        <v>1390</v>
      </c>
    </row>
    <row r="35" spans="1:13" s="622" customFormat="1" ht="17.100000000000001" customHeight="1">
      <c r="A35" s="658" t="s">
        <v>1391</v>
      </c>
      <c r="B35" s="656">
        <v>6.8874826000000002</v>
      </c>
      <c r="C35" s="656">
        <v>54793.030670799999</v>
      </c>
      <c r="D35" s="656">
        <v>20312.4118008</v>
      </c>
      <c r="E35" s="656">
        <v>10219.2355515</v>
      </c>
      <c r="F35" s="656" t="s">
        <v>43</v>
      </c>
      <c r="G35" s="656">
        <v>10754.9721754</v>
      </c>
      <c r="H35" s="656">
        <v>54032.670963700002</v>
      </c>
      <c r="I35" s="656">
        <v>4113.6759361000004</v>
      </c>
      <c r="J35" s="656" t="s">
        <v>43</v>
      </c>
      <c r="K35" s="656">
        <v>154232.88458090002</v>
      </c>
      <c r="L35" s="656">
        <v>252432.02355469999</v>
      </c>
      <c r="M35" s="659" t="s">
        <v>1391</v>
      </c>
    </row>
    <row r="36" spans="1:13" s="622" customFormat="1" ht="17.100000000000001" customHeight="1">
      <c r="A36" s="655" t="s">
        <v>1392</v>
      </c>
      <c r="B36" s="656">
        <v>16687.558375799999</v>
      </c>
      <c r="C36" s="656">
        <v>142182.9531059</v>
      </c>
      <c r="D36" s="656">
        <v>130801.492159</v>
      </c>
      <c r="E36" s="656">
        <v>6579.7495759000003</v>
      </c>
      <c r="F36" s="656">
        <v>1813.6192406</v>
      </c>
      <c r="G36" s="656">
        <v>58217.968478399998</v>
      </c>
      <c r="H36" s="656">
        <v>61177.568605400003</v>
      </c>
      <c r="I36" s="656">
        <v>92510.987180600001</v>
      </c>
      <c r="J36" s="656" t="s">
        <v>43</v>
      </c>
      <c r="K36" s="656">
        <v>509971.89672159997</v>
      </c>
      <c r="L36" s="656">
        <v>710976.68958909996</v>
      </c>
      <c r="M36" s="657" t="s">
        <v>1392</v>
      </c>
    </row>
    <row r="37" spans="1:13" s="622" customFormat="1" ht="17.100000000000001" customHeight="1">
      <c r="A37" s="655" t="s">
        <v>1393</v>
      </c>
      <c r="B37" s="656">
        <v>19502.868750000001</v>
      </c>
      <c r="C37" s="656">
        <v>34541.379402099999</v>
      </c>
      <c r="D37" s="656">
        <v>80418.278059100005</v>
      </c>
      <c r="E37" s="656">
        <v>1976.3192750000001</v>
      </c>
      <c r="F37" s="656" t="s">
        <v>43</v>
      </c>
      <c r="G37" s="656">
        <v>47361.255971799997</v>
      </c>
      <c r="H37" s="656">
        <v>36962.6332024</v>
      </c>
      <c r="I37" s="656">
        <v>50112.252650000002</v>
      </c>
      <c r="J37" s="656">
        <v>3718.0678988999998</v>
      </c>
      <c r="K37" s="656">
        <v>274593.05520929996</v>
      </c>
      <c r="L37" s="656">
        <v>273414.23836910003</v>
      </c>
      <c r="M37" s="657" t="s">
        <v>1393</v>
      </c>
    </row>
    <row r="38" spans="1:13" s="622" customFormat="1" ht="17.100000000000001" customHeight="1">
      <c r="A38" s="655" t="s">
        <v>1394</v>
      </c>
      <c r="B38" s="656">
        <v>118642.7207741</v>
      </c>
      <c r="C38" s="656">
        <v>265830.57272180001</v>
      </c>
      <c r="D38" s="656">
        <v>515512.86947630002</v>
      </c>
      <c r="E38" s="656">
        <v>200039.53966050001</v>
      </c>
      <c r="F38" s="656">
        <v>16952.924982799999</v>
      </c>
      <c r="G38" s="656">
        <v>1493759.1841772001</v>
      </c>
      <c r="H38" s="656">
        <v>158998.60620949999</v>
      </c>
      <c r="I38" s="656">
        <v>259295.36039399999</v>
      </c>
      <c r="J38" s="656">
        <v>508054.58056789997</v>
      </c>
      <c r="K38" s="656">
        <v>3537086.3589641005</v>
      </c>
      <c r="L38" s="656">
        <v>4694911.5865548998</v>
      </c>
      <c r="M38" s="657" t="s">
        <v>1394</v>
      </c>
    </row>
    <row r="39" spans="1:13" s="622" customFormat="1" ht="20.100000000000001" customHeight="1">
      <c r="A39" s="655" t="s">
        <v>1395</v>
      </c>
      <c r="B39" s="656">
        <v>12023.8430152</v>
      </c>
      <c r="C39" s="656">
        <v>50795.047703299999</v>
      </c>
      <c r="D39" s="656">
        <v>154111.42449599999</v>
      </c>
      <c r="E39" s="656">
        <v>1004.1472891</v>
      </c>
      <c r="F39" s="656">
        <v>38.438027599999998</v>
      </c>
      <c r="G39" s="656">
        <v>28863.114071100001</v>
      </c>
      <c r="H39" s="656">
        <v>67575.699870700002</v>
      </c>
      <c r="I39" s="656">
        <v>15198.972306600001</v>
      </c>
      <c r="J39" s="656" t="s">
        <v>43</v>
      </c>
      <c r="K39" s="656">
        <v>329610.68677959999</v>
      </c>
      <c r="L39" s="656">
        <v>237062.17185399999</v>
      </c>
      <c r="M39" s="657" t="s">
        <v>1395</v>
      </c>
    </row>
    <row r="40" spans="1:13" s="622" customFormat="1" ht="17.100000000000001" customHeight="1">
      <c r="A40" s="655" t="s">
        <v>1396</v>
      </c>
      <c r="B40" s="656">
        <v>84001.860855199993</v>
      </c>
      <c r="C40" s="656">
        <v>244486.12420029999</v>
      </c>
      <c r="D40" s="656">
        <v>384868.3543444</v>
      </c>
      <c r="E40" s="656">
        <v>194949.98278719999</v>
      </c>
      <c r="F40" s="656" t="s">
        <v>43</v>
      </c>
      <c r="G40" s="656">
        <v>355863.54211649997</v>
      </c>
      <c r="H40" s="656">
        <v>199293.94996530001</v>
      </c>
      <c r="I40" s="656">
        <v>464691.72659199999</v>
      </c>
      <c r="J40" s="656">
        <v>167.61671250000001</v>
      </c>
      <c r="K40" s="656">
        <v>1928323.1575734003</v>
      </c>
      <c r="L40" s="656">
        <v>1603358.3359695</v>
      </c>
      <c r="M40" s="657" t="s">
        <v>1396</v>
      </c>
    </row>
    <row r="41" spans="1:13" s="622" customFormat="1" ht="17.100000000000001" customHeight="1">
      <c r="A41" s="655" t="s">
        <v>1397</v>
      </c>
      <c r="B41" s="656">
        <v>59760.462740900002</v>
      </c>
      <c r="C41" s="656">
        <v>104002.3860629</v>
      </c>
      <c r="D41" s="656">
        <v>164823.73045470001</v>
      </c>
      <c r="E41" s="656">
        <v>18958.904146500001</v>
      </c>
      <c r="F41" s="656">
        <v>82.455849499999999</v>
      </c>
      <c r="G41" s="656">
        <v>94626.756319499997</v>
      </c>
      <c r="H41" s="656">
        <v>40140.112450300003</v>
      </c>
      <c r="I41" s="656">
        <v>56005.376510900001</v>
      </c>
      <c r="J41" s="656">
        <v>13.2256558</v>
      </c>
      <c r="K41" s="656">
        <v>538413.41019099997</v>
      </c>
      <c r="L41" s="656">
        <v>454120.58767109999</v>
      </c>
      <c r="M41" s="657" t="s">
        <v>1397</v>
      </c>
    </row>
    <row r="42" spans="1:13" s="622" customFormat="1" ht="17.100000000000001" customHeight="1">
      <c r="A42" s="655" t="s">
        <v>1398</v>
      </c>
      <c r="B42" s="656">
        <v>3495204.8243371001</v>
      </c>
      <c r="C42" s="656">
        <v>1823151.2918587001</v>
      </c>
      <c r="D42" s="656">
        <v>2169913.5686213998</v>
      </c>
      <c r="E42" s="656">
        <v>403109.13478929998</v>
      </c>
      <c r="F42" s="656">
        <v>160241.8902127</v>
      </c>
      <c r="G42" s="656">
        <v>3567046.3696345999</v>
      </c>
      <c r="H42" s="656">
        <v>457810.73603179998</v>
      </c>
      <c r="I42" s="656">
        <v>736762.81719129998</v>
      </c>
      <c r="J42" s="656">
        <v>47143.538556400003</v>
      </c>
      <c r="K42" s="656">
        <v>12860384.1712333</v>
      </c>
      <c r="L42" s="656">
        <v>11364322.252837701</v>
      </c>
      <c r="M42" s="657" t="s">
        <v>1398</v>
      </c>
    </row>
    <row r="43" spans="1:13" s="622" customFormat="1" ht="17.100000000000001" customHeight="1">
      <c r="A43" s="655" t="s">
        <v>1399</v>
      </c>
      <c r="B43" s="656">
        <v>3293.0113823000002</v>
      </c>
      <c r="C43" s="656">
        <v>146987.68466989999</v>
      </c>
      <c r="D43" s="656">
        <v>397191.0140891</v>
      </c>
      <c r="E43" s="656">
        <v>54245.863005799998</v>
      </c>
      <c r="F43" s="656" t="s">
        <v>43</v>
      </c>
      <c r="G43" s="656">
        <v>586897.26372509997</v>
      </c>
      <c r="H43" s="656">
        <v>2649.9804113</v>
      </c>
      <c r="I43" s="656">
        <v>55563.509505000002</v>
      </c>
      <c r="J43" s="656">
        <v>578.78877780000005</v>
      </c>
      <c r="K43" s="656">
        <v>1247407.1155663</v>
      </c>
      <c r="L43" s="656">
        <v>1084686.9006586999</v>
      </c>
      <c r="M43" s="657" t="s">
        <v>1399</v>
      </c>
    </row>
    <row r="44" spans="1:13" s="622" customFormat="1" ht="17.100000000000001" customHeight="1">
      <c r="A44" s="660"/>
      <c r="B44" s="661"/>
      <c r="C44" s="661"/>
      <c r="D44" s="661"/>
      <c r="E44" s="661"/>
      <c r="F44" s="661"/>
      <c r="G44" s="661"/>
      <c r="H44" s="661"/>
      <c r="I44" s="662"/>
      <c r="J44" s="661"/>
      <c r="K44" s="661"/>
      <c r="L44" s="661"/>
      <c r="M44" s="663"/>
    </row>
    <row r="45" spans="1:13" s="622" customFormat="1" ht="13.5" customHeight="1">
      <c r="A45" s="106"/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34" t="s">
        <v>1595</v>
      </c>
    </row>
    <row r="46" spans="1:13" s="622" customFormat="1">
      <c r="A46" s="645"/>
      <c r="B46" s="646"/>
      <c r="C46" s="646"/>
      <c r="D46" s="646"/>
      <c r="E46" s="646"/>
      <c r="F46" s="646"/>
      <c r="G46" s="647" t="s">
        <v>1596</v>
      </c>
      <c r="H46" s="646" t="s">
        <v>1346</v>
      </c>
      <c r="I46" s="646"/>
      <c r="J46" s="646"/>
      <c r="K46" s="646"/>
      <c r="L46" s="646"/>
      <c r="M46" s="345"/>
    </row>
    <row r="47" spans="1:13" s="622" customFormat="1" ht="17.100000000000001" customHeight="1">
      <c r="A47" s="106"/>
      <c r="B47" s="648"/>
      <c r="C47" s="648"/>
      <c r="D47" s="648"/>
      <c r="E47" s="648"/>
      <c r="F47" s="648"/>
      <c r="G47" s="649" t="s">
        <v>1597</v>
      </c>
      <c r="H47" s="648" t="s">
        <v>1598</v>
      </c>
      <c r="I47" s="648"/>
      <c r="J47" s="648"/>
      <c r="K47" s="648"/>
      <c r="L47" s="648"/>
      <c r="M47" s="345"/>
    </row>
    <row r="48" spans="1:13" s="622" customFormat="1" ht="17.100000000000001" customHeight="1">
      <c r="A48" s="110"/>
      <c r="B48" s="107"/>
      <c r="C48" s="107"/>
      <c r="D48" s="107"/>
      <c r="E48" s="107"/>
      <c r="F48" s="107"/>
      <c r="G48" s="109" t="s">
        <v>1599</v>
      </c>
      <c r="H48" s="107" t="s">
        <v>150</v>
      </c>
      <c r="I48" s="107"/>
      <c r="J48" s="107"/>
      <c r="K48" s="107"/>
      <c r="L48" s="107"/>
      <c r="M48" s="345"/>
    </row>
    <row r="49" spans="1:13" s="622" customFormat="1" ht="17.100000000000001" customHeight="1">
      <c r="A49" s="106"/>
      <c r="B49" s="130"/>
      <c r="C49" s="130"/>
      <c r="D49" s="130"/>
      <c r="E49" s="130"/>
      <c r="F49" s="130"/>
      <c r="G49" s="130"/>
      <c r="H49" s="130"/>
      <c r="I49" s="130"/>
      <c r="J49" s="130"/>
      <c r="K49" s="650"/>
      <c r="L49" s="130"/>
      <c r="M49" s="346" t="s">
        <v>57</v>
      </c>
    </row>
    <row r="50" spans="1:13" s="622" customFormat="1" ht="17.100000000000001" customHeight="1">
      <c r="A50" s="1091" t="s">
        <v>1600</v>
      </c>
      <c r="B50" s="1094" t="s">
        <v>1349</v>
      </c>
      <c r="C50" s="1095"/>
      <c r="D50" s="1095"/>
      <c r="E50" s="1095"/>
      <c r="F50" s="1095"/>
      <c r="G50" s="1095" t="s">
        <v>1349</v>
      </c>
      <c r="H50" s="1095"/>
      <c r="I50" s="1095"/>
      <c r="J50" s="1095"/>
      <c r="K50" s="1096"/>
      <c r="L50" s="1083" t="s">
        <v>1601</v>
      </c>
      <c r="M50" s="1086" t="s">
        <v>1600</v>
      </c>
    </row>
    <row r="51" spans="1:13" s="622" customFormat="1">
      <c r="A51" s="1092"/>
      <c r="B51" s="1089" t="s">
        <v>1602</v>
      </c>
      <c r="C51" s="1038" t="s">
        <v>1480</v>
      </c>
      <c r="D51" s="936"/>
      <c r="E51" s="1089" t="s">
        <v>1603</v>
      </c>
      <c r="F51" s="1089" t="s">
        <v>1604</v>
      </c>
      <c r="G51" s="1089" t="s">
        <v>1605</v>
      </c>
      <c r="H51" s="1089" t="s">
        <v>1606</v>
      </c>
      <c r="I51" s="1089" t="s">
        <v>1607</v>
      </c>
      <c r="J51" s="1089" t="s">
        <v>1608</v>
      </c>
      <c r="K51" s="1090" t="s">
        <v>61</v>
      </c>
      <c r="L51" s="1084"/>
      <c r="M51" s="1087"/>
    </row>
    <row r="52" spans="1:13" s="622" customFormat="1" ht="36">
      <c r="A52" s="1093"/>
      <c r="B52" s="1089"/>
      <c r="C52" s="651" t="s">
        <v>1487</v>
      </c>
      <c r="D52" s="651" t="s">
        <v>1488</v>
      </c>
      <c r="E52" s="1089"/>
      <c r="F52" s="1089"/>
      <c r="G52" s="1089"/>
      <c r="H52" s="1089"/>
      <c r="I52" s="1089"/>
      <c r="J52" s="1089"/>
      <c r="K52" s="1090"/>
      <c r="L52" s="1085"/>
      <c r="M52" s="1088"/>
    </row>
    <row r="53" spans="1:13" s="622" customFormat="1" ht="5.0999999999999996" customHeight="1">
      <c r="A53" s="652"/>
      <c r="B53" s="653"/>
      <c r="C53" s="653"/>
      <c r="D53" s="653"/>
      <c r="E53" s="653"/>
      <c r="F53" s="653"/>
      <c r="G53" s="653"/>
      <c r="H53" s="653"/>
      <c r="I53" s="653"/>
      <c r="J53" s="653"/>
      <c r="K53" s="654"/>
      <c r="L53" s="654"/>
      <c r="M53" s="346"/>
    </row>
    <row r="54" spans="1:13" s="622" customFormat="1" ht="17.100000000000001" customHeight="1">
      <c r="A54" s="655" t="s">
        <v>1400</v>
      </c>
      <c r="B54" s="656">
        <v>82563.944930500002</v>
      </c>
      <c r="C54" s="656">
        <v>740089.76514619996</v>
      </c>
      <c r="D54" s="656">
        <v>990095.65656599996</v>
      </c>
      <c r="E54" s="656">
        <v>187209.3077071</v>
      </c>
      <c r="F54" s="656">
        <v>53672.048354300001</v>
      </c>
      <c r="G54" s="656">
        <v>619620.59377080004</v>
      </c>
      <c r="H54" s="656">
        <v>84619.827967100005</v>
      </c>
      <c r="I54" s="656">
        <v>245274.92581419999</v>
      </c>
      <c r="J54" s="656">
        <v>6199.7678728000001</v>
      </c>
      <c r="K54" s="656">
        <v>3009345.8381290003</v>
      </c>
      <c r="L54" s="656">
        <v>2186028.1815764001</v>
      </c>
      <c r="M54" s="657" t="s">
        <v>1400</v>
      </c>
    </row>
    <row r="55" spans="1:13" s="622" customFormat="1" ht="17.100000000000001" customHeight="1">
      <c r="A55" s="655" t="s">
        <v>1401</v>
      </c>
      <c r="B55" s="656">
        <v>3898.9374208999998</v>
      </c>
      <c r="C55" s="656">
        <v>392613.13470659999</v>
      </c>
      <c r="D55" s="656">
        <v>371073.07544609997</v>
      </c>
      <c r="E55" s="656">
        <v>56974.408531900001</v>
      </c>
      <c r="F55" s="656">
        <v>86.818273899999994</v>
      </c>
      <c r="G55" s="656">
        <v>111539.58827009999</v>
      </c>
      <c r="H55" s="656">
        <v>54495.868968499999</v>
      </c>
      <c r="I55" s="656">
        <v>415284.43697129999</v>
      </c>
      <c r="J55" s="656">
        <v>36.273065199999998</v>
      </c>
      <c r="K55" s="656">
        <v>1406002.5416544999</v>
      </c>
      <c r="L55" s="656">
        <v>1439472.3815748</v>
      </c>
      <c r="M55" s="657" t="s">
        <v>1401</v>
      </c>
    </row>
    <row r="56" spans="1:13" s="622" customFormat="1" ht="17.100000000000001" customHeight="1">
      <c r="A56" s="655" t="s">
        <v>1402</v>
      </c>
      <c r="B56" s="656">
        <v>1379555.4457057</v>
      </c>
      <c r="C56" s="656">
        <v>16540270.0008223</v>
      </c>
      <c r="D56" s="656">
        <v>17266345.246170599</v>
      </c>
      <c r="E56" s="656">
        <v>7421457.5238113003</v>
      </c>
      <c r="F56" s="656">
        <v>290350.76618689997</v>
      </c>
      <c r="G56" s="656">
        <v>24852963.919192299</v>
      </c>
      <c r="H56" s="656">
        <v>1025700.7287362</v>
      </c>
      <c r="I56" s="656">
        <v>5591101.2863704003</v>
      </c>
      <c r="J56" s="656">
        <v>116012.4649894</v>
      </c>
      <c r="K56" s="656">
        <v>74483757.381985098</v>
      </c>
      <c r="L56" s="656">
        <v>74161888.2084665</v>
      </c>
      <c r="M56" s="657" t="s">
        <v>1402</v>
      </c>
    </row>
    <row r="57" spans="1:13" s="622" customFormat="1" ht="17.100000000000001" customHeight="1">
      <c r="A57" s="655" t="s">
        <v>1403</v>
      </c>
      <c r="B57" s="656">
        <v>1186.4164068</v>
      </c>
      <c r="C57" s="656">
        <v>2485.8327257000001</v>
      </c>
      <c r="D57" s="656">
        <v>3304.3146536999998</v>
      </c>
      <c r="E57" s="656">
        <v>435.56922450000002</v>
      </c>
      <c r="F57" s="656" t="s">
        <v>43</v>
      </c>
      <c r="G57" s="656">
        <v>1127.4312178</v>
      </c>
      <c r="H57" s="656">
        <v>821.05178009999997</v>
      </c>
      <c r="I57" s="656">
        <v>25679.593628099999</v>
      </c>
      <c r="J57" s="656" t="s">
        <v>43</v>
      </c>
      <c r="K57" s="656">
        <v>35040.209636699998</v>
      </c>
      <c r="L57" s="656">
        <v>40698.047145299999</v>
      </c>
      <c r="M57" s="657" t="s">
        <v>1403</v>
      </c>
    </row>
    <row r="58" spans="1:13" s="622" customFormat="1" ht="17.100000000000001" customHeight="1">
      <c r="A58" s="655" t="s">
        <v>1404</v>
      </c>
      <c r="B58" s="656">
        <v>4997.3449404000003</v>
      </c>
      <c r="C58" s="656">
        <v>4282.1128601999999</v>
      </c>
      <c r="D58" s="656">
        <v>1737.3235463999999</v>
      </c>
      <c r="E58" s="656">
        <v>224.47460530000001</v>
      </c>
      <c r="F58" s="656" t="s">
        <v>43</v>
      </c>
      <c r="G58" s="656">
        <v>3452.8431150000001</v>
      </c>
      <c r="H58" s="656">
        <v>1429.5651777</v>
      </c>
      <c r="I58" s="656">
        <v>34188.614308299999</v>
      </c>
      <c r="J58" s="656">
        <v>2.8341419999999999</v>
      </c>
      <c r="K58" s="656">
        <v>50315.112695299998</v>
      </c>
      <c r="L58" s="656">
        <v>37251.106697000003</v>
      </c>
      <c r="M58" s="657" t="s">
        <v>1404</v>
      </c>
    </row>
    <row r="59" spans="1:13" s="622" customFormat="1" ht="20.100000000000001" customHeight="1">
      <c r="A59" s="655" t="s">
        <v>1405</v>
      </c>
      <c r="B59" s="656">
        <v>283.54485499999998</v>
      </c>
      <c r="C59" s="656" t="s">
        <v>43</v>
      </c>
      <c r="D59" s="656">
        <v>328.58745859999999</v>
      </c>
      <c r="E59" s="656">
        <v>10.244192699999999</v>
      </c>
      <c r="F59" s="656" t="s">
        <v>43</v>
      </c>
      <c r="G59" s="656">
        <v>536.93978479999998</v>
      </c>
      <c r="H59" s="656">
        <v>19.476571700000001</v>
      </c>
      <c r="I59" s="656">
        <v>8315.0725526999995</v>
      </c>
      <c r="J59" s="656" t="s">
        <v>43</v>
      </c>
      <c r="K59" s="656">
        <v>9493.8654155000004</v>
      </c>
      <c r="L59" s="656">
        <v>9949.0174979999993</v>
      </c>
      <c r="M59" s="657" t="s">
        <v>1405</v>
      </c>
    </row>
    <row r="60" spans="1:13" s="622" customFormat="1" ht="17.100000000000001" customHeight="1">
      <c r="A60" s="655" t="s">
        <v>1406</v>
      </c>
      <c r="B60" s="656">
        <v>5910.6326013999997</v>
      </c>
      <c r="C60" s="656">
        <v>5050.3730967000001</v>
      </c>
      <c r="D60" s="656">
        <v>4221.1346911999999</v>
      </c>
      <c r="E60" s="656">
        <v>12417.0812348</v>
      </c>
      <c r="F60" s="656" t="s">
        <v>43</v>
      </c>
      <c r="G60" s="656">
        <v>29163.376281600002</v>
      </c>
      <c r="H60" s="656">
        <v>8792.4899234999993</v>
      </c>
      <c r="I60" s="656">
        <v>50674.9343095</v>
      </c>
      <c r="J60" s="656">
        <v>11.140421099999999</v>
      </c>
      <c r="K60" s="656">
        <v>116241.16255980001</v>
      </c>
      <c r="L60" s="656">
        <v>193807.85742379999</v>
      </c>
      <c r="M60" s="657" t="s">
        <v>1406</v>
      </c>
    </row>
    <row r="61" spans="1:13" s="622" customFormat="1" ht="17.100000000000001" customHeight="1">
      <c r="A61" s="655" t="s">
        <v>1407</v>
      </c>
      <c r="B61" s="656">
        <v>4904.3945052999998</v>
      </c>
      <c r="C61" s="656" t="s">
        <v>43</v>
      </c>
      <c r="D61" s="656">
        <v>2350.6602852000001</v>
      </c>
      <c r="E61" s="656">
        <v>51.576197499999999</v>
      </c>
      <c r="F61" s="656" t="s">
        <v>43</v>
      </c>
      <c r="G61" s="656">
        <v>310.41375490000001</v>
      </c>
      <c r="H61" s="656">
        <v>0.44697619999999999</v>
      </c>
      <c r="I61" s="656">
        <v>22016.146477999999</v>
      </c>
      <c r="J61" s="656" t="s">
        <v>43</v>
      </c>
      <c r="K61" s="656">
        <v>29633.638197099997</v>
      </c>
      <c r="L61" s="656">
        <v>27301.876310200001</v>
      </c>
      <c r="M61" s="657" t="s">
        <v>1407</v>
      </c>
    </row>
    <row r="62" spans="1:13" s="622" customFormat="1" ht="17.100000000000001" customHeight="1">
      <c r="A62" s="655" t="s">
        <v>1408</v>
      </c>
      <c r="B62" s="656">
        <v>2026.4549132</v>
      </c>
      <c r="C62" s="656">
        <v>0.75737920000000003</v>
      </c>
      <c r="D62" s="656">
        <v>353.3631863</v>
      </c>
      <c r="E62" s="656">
        <v>231.22244130000001</v>
      </c>
      <c r="F62" s="656" t="s">
        <v>43</v>
      </c>
      <c r="G62" s="656">
        <v>1271.052259</v>
      </c>
      <c r="H62" s="656">
        <v>81.012517700000004</v>
      </c>
      <c r="I62" s="656">
        <v>18044.073654299998</v>
      </c>
      <c r="J62" s="656">
        <v>2.5083655</v>
      </c>
      <c r="K62" s="656">
        <v>22010.444716499998</v>
      </c>
      <c r="L62" s="656">
        <v>71110.063955200007</v>
      </c>
      <c r="M62" s="657" t="s">
        <v>1408</v>
      </c>
    </row>
    <row r="63" spans="1:13" s="622" customFormat="1" ht="17.100000000000001" customHeight="1">
      <c r="A63" s="655" t="s">
        <v>1409</v>
      </c>
      <c r="B63" s="656">
        <v>12.66498</v>
      </c>
      <c r="C63" s="656" t="s">
        <v>43</v>
      </c>
      <c r="D63" s="656">
        <v>374.172304</v>
      </c>
      <c r="E63" s="656">
        <v>304.08917000000002</v>
      </c>
      <c r="F63" s="656" t="s">
        <v>43</v>
      </c>
      <c r="G63" s="656">
        <v>1567.7708273999999</v>
      </c>
      <c r="H63" s="656" t="s">
        <v>43</v>
      </c>
      <c r="I63" s="656">
        <v>5714.8079434000001</v>
      </c>
      <c r="J63" s="656" t="s">
        <v>43</v>
      </c>
      <c r="K63" s="656">
        <v>7973.5052248000002</v>
      </c>
      <c r="L63" s="656">
        <v>8332.2074783000007</v>
      </c>
      <c r="M63" s="657" t="s">
        <v>1409</v>
      </c>
    </row>
    <row r="64" spans="1:13" s="622" customFormat="1" ht="17.100000000000001" customHeight="1">
      <c r="A64" s="655" t="s">
        <v>1410</v>
      </c>
      <c r="B64" s="656">
        <v>9706.1202802000007</v>
      </c>
      <c r="C64" s="656">
        <v>9185.7222667000005</v>
      </c>
      <c r="D64" s="656">
        <v>203932.71437229999</v>
      </c>
      <c r="E64" s="656">
        <v>13755.100190700001</v>
      </c>
      <c r="F64" s="656">
        <v>1079.9975623</v>
      </c>
      <c r="G64" s="656">
        <v>230255.5442299</v>
      </c>
      <c r="H64" s="656">
        <v>12011.718144500001</v>
      </c>
      <c r="I64" s="656">
        <v>24352.300623700001</v>
      </c>
      <c r="J64" s="656">
        <v>392.33519310000003</v>
      </c>
      <c r="K64" s="656">
        <v>504671.55286339996</v>
      </c>
      <c r="L64" s="656">
        <v>358481.70801880001</v>
      </c>
      <c r="M64" s="657" t="s">
        <v>1410</v>
      </c>
    </row>
    <row r="65" spans="1:13" s="622" customFormat="1" ht="17.100000000000001" customHeight="1">
      <c r="A65" s="655" t="s">
        <v>1411</v>
      </c>
      <c r="B65" s="656">
        <v>1334.3537421999999</v>
      </c>
      <c r="C65" s="656" t="s">
        <v>43</v>
      </c>
      <c r="D65" s="656">
        <v>33.565648600000003</v>
      </c>
      <c r="E65" s="656">
        <v>187.72136499999999</v>
      </c>
      <c r="F65" s="656" t="s">
        <v>43</v>
      </c>
      <c r="G65" s="656">
        <v>1999.2572697999999</v>
      </c>
      <c r="H65" s="656">
        <v>2218.5673061000002</v>
      </c>
      <c r="I65" s="656">
        <v>6366.3456108999999</v>
      </c>
      <c r="J65" s="656" t="s">
        <v>43</v>
      </c>
      <c r="K65" s="656">
        <v>12139.810942600001</v>
      </c>
      <c r="L65" s="656">
        <v>11784.8675195</v>
      </c>
      <c r="M65" s="657" t="s">
        <v>1411</v>
      </c>
    </row>
    <row r="66" spans="1:13" s="622" customFormat="1" ht="17.100000000000001" customHeight="1">
      <c r="A66" s="655" t="s">
        <v>1412</v>
      </c>
      <c r="B66" s="656">
        <v>4292.5113850999996</v>
      </c>
      <c r="C66" s="656" t="s">
        <v>43</v>
      </c>
      <c r="D66" s="656">
        <v>2424.8932574999999</v>
      </c>
      <c r="E66" s="656">
        <v>341.03501949999998</v>
      </c>
      <c r="F66" s="656" t="s">
        <v>43</v>
      </c>
      <c r="G66" s="656">
        <v>3848.3688698000001</v>
      </c>
      <c r="H66" s="656">
        <v>16.727905</v>
      </c>
      <c r="I66" s="656">
        <v>14363.7581644</v>
      </c>
      <c r="J66" s="656">
        <v>2.6549062000000001</v>
      </c>
      <c r="K66" s="656">
        <v>25289.949507500001</v>
      </c>
      <c r="L66" s="656">
        <v>62608.789779500003</v>
      </c>
      <c r="M66" s="657" t="s">
        <v>1412</v>
      </c>
    </row>
    <row r="67" spans="1:13" s="622" customFormat="1" ht="17.100000000000001" customHeight="1">
      <c r="A67" s="655" t="s">
        <v>1413</v>
      </c>
      <c r="B67" s="656">
        <v>0.98209999999999997</v>
      </c>
      <c r="C67" s="656" t="s">
        <v>43</v>
      </c>
      <c r="D67" s="656">
        <v>1255.8408024</v>
      </c>
      <c r="E67" s="656">
        <v>206.62327880000001</v>
      </c>
      <c r="F67" s="656" t="s">
        <v>43</v>
      </c>
      <c r="G67" s="656">
        <v>774.39328620000003</v>
      </c>
      <c r="H67" s="656">
        <v>1.3757786000000001</v>
      </c>
      <c r="I67" s="656">
        <v>4792.6076794000001</v>
      </c>
      <c r="J67" s="656" t="s">
        <v>43</v>
      </c>
      <c r="K67" s="656">
        <v>7031.8229253999998</v>
      </c>
      <c r="L67" s="656">
        <v>39767.9816727</v>
      </c>
      <c r="M67" s="657" t="s">
        <v>1413</v>
      </c>
    </row>
    <row r="68" spans="1:13" s="622" customFormat="1" ht="20.100000000000001" customHeight="1">
      <c r="A68" s="658" t="s">
        <v>1414</v>
      </c>
      <c r="B68" s="656">
        <v>1373.0320641000001</v>
      </c>
      <c r="C68" s="656">
        <v>7127.4581342000001</v>
      </c>
      <c r="D68" s="656">
        <v>3984.7720795999999</v>
      </c>
      <c r="E68" s="656">
        <v>889.01802220000002</v>
      </c>
      <c r="F68" s="656" t="s">
        <v>43</v>
      </c>
      <c r="G68" s="656">
        <v>10763.556407</v>
      </c>
      <c r="H68" s="656">
        <v>12.77355</v>
      </c>
      <c r="I68" s="656">
        <v>148635.80742</v>
      </c>
      <c r="J68" s="656" t="s">
        <v>43</v>
      </c>
      <c r="K68" s="656">
        <v>172786.41767709999</v>
      </c>
      <c r="L68" s="656">
        <v>256428.89055849999</v>
      </c>
      <c r="M68" s="659" t="s">
        <v>1414</v>
      </c>
    </row>
    <row r="69" spans="1:13" s="622" customFormat="1" ht="17.100000000000001" customHeight="1">
      <c r="A69" s="658" t="s">
        <v>1415</v>
      </c>
      <c r="B69" s="656">
        <v>303.46458999999999</v>
      </c>
      <c r="C69" s="656" t="s">
        <v>43</v>
      </c>
      <c r="D69" s="656">
        <v>166.7721373</v>
      </c>
      <c r="E69" s="656" t="s">
        <v>43</v>
      </c>
      <c r="F69" s="656" t="s">
        <v>43</v>
      </c>
      <c r="G69" s="656">
        <v>934.23349959999996</v>
      </c>
      <c r="H69" s="656" t="s">
        <v>43</v>
      </c>
      <c r="I69" s="656">
        <v>4761.7683000999996</v>
      </c>
      <c r="J69" s="656" t="s">
        <v>43</v>
      </c>
      <c r="K69" s="656">
        <v>6166.2385269999995</v>
      </c>
      <c r="L69" s="656">
        <v>6416.9956653999998</v>
      </c>
      <c r="M69" s="659" t="s">
        <v>1415</v>
      </c>
    </row>
    <row r="70" spans="1:13" s="622" customFormat="1" ht="17.100000000000001" customHeight="1">
      <c r="A70" s="658" t="s">
        <v>1416</v>
      </c>
      <c r="B70" s="656">
        <v>1385.4123199000001</v>
      </c>
      <c r="C70" s="656">
        <v>154.9176622</v>
      </c>
      <c r="D70" s="656">
        <v>1440.0678665999999</v>
      </c>
      <c r="E70" s="656">
        <v>272.81194720000002</v>
      </c>
      <c r="F70" s="656" t="s">
        <v>43</v>
      </c>
      <c r="G70" s="656">
        <v>1095.6004622</v>
      </c>
      <c r="H70" s="656" t="s">
        <v>43</v>
      </c>
      <c r="I70" s="656">
        <v>11281.7947317</v>
      </c>
      <c r="J70" s="656" t="s">
        <v>43</v>
      </c>
      <c r="K70" s="656">
        <v>15630.6049898</v>
      </c>
      <c r="L70" s="656">
        <v>163193.32987469999</v>
      </c>
      <c r="M70" s="659" t="s">
        <v>1416</v>
      </c>
    </row>
    <row r="71" spans="1:13" s="622" customFormat="1" ht="17.100000000000001" customHeight="1">
      <c r="A71" s="655" t="s">
        <v>1417</v>
      </c>
      <c r="B71" s="656">
        <v>111.2137682</v>
      </c>
      <c r="C71" s="656" t="s">
        <v>43</v>
      </c>
      <c r="D71" s="656">
        <v>1314.9705369000001</v>
      </c>
      <c r="E71" s="656">
        <v>0.1048629</v>
      </c>
      <c r="F71" s="656" t="s">
        <v>43</v>
      </c>
      <c r="G71" s="656">
        <v>7915.5480023</v>
      </c>
      <c r="H71" s="656" t="s">
        <v>43</v>
      </c>
      <c r="I71" s="656">
        <v>6204.2197370000004</v>
      </c>
      <c r="J71" s="656" t="s">
        <v>43</v>
      </c>
      <c r="K71" s="656">
        <v>15546.056907300001</v>
      </c>
      <c r="L71" s="656">
        <v>84143.774682599993</v>
      </c>
      <c r="M71" s="657" t="s">
        <v>1417</v>
      </c>
    </row>
    <row r="72" spans="1:13" s="622" customFormat="1" ht="17.100000000000001" customHeight="1">
      <c r="A72" s="655" t="s">
        <v>1418</v>
      </c>
      <c r="B72" s="656">
        <v>5666.4898022999996</v>
      </c>
      <c r="C72" s="656">
        <v>2621.1982836000002</v>
      </c>
      <c r="D72" s="656">
        <v>7221.4472734000001</v>
      </c>
      <c r="E72" s="656">
        <v>759.26930700000003</v>
      </c>
      <c r="F72" s="656" t="s">
        <v>43</v>
      </c>
      <c r="G72" s="656">
        <v>5466.7126717000001</v>
      </c>
      <c r="H72" s="656" t="s">
        <v>43</v>
      </c>
      <c r="I72" s="656">
        <v>17734.983172200002</v>
      </c>
      <c r="J72" s="656" t="s">
        <v>43</v>
      </c>
      <c r="K72" s="656">
        <v>39470.100510200005</v>
      </c>
      <c r="L72" s="656">
        <v>141659.94918960001</v>
      </c>
      <c r="M72" s="657" t="s">
        <v>1418</v>
      </c>
    </row>
    <row r="73" spans="1:13" s="622" customFormat="1" ht="17.100000000000001" customHeight="1">
      <c r="A73" s="655" t="s">
        <v>1419</v>
      </c>
      <c r="B73" s="656">
        <v>1.143845</v>
      </c>
      <c r="C73" s="656">
        <v>108.7465862</v>
      </c>
      <c r="D73" s="656">
        <v>292.66510310000001</v>
      </c>
      <c r="E73" s="656" t="s">
        <v>43</v>
      </c>
      <c r="F73" s="656" t="s">
        <v>43</v>
      </c>
      <c r="G73" s="656">
        <v>64.746712200000005</v>
      </c>
      <c r="H73" s="656" t="s">
        <v>43</v>
      </c>
      <c r="I73" s="656">
        <v>4601.9297435999997</v>
      </c>
      <c r="J73" s="656" t="s">
        <v>43</v>
      </c>
      <c r="K73" s="656">
        <v>5069.2319901000001</v>
      </c>
      <c r="L73" s="656">
        <v>6283.0374210999998</v>
      </c>
      <c r="M73" s="657" t="s">
        <v>1419</v>
      </c>
    </row>
    <row r="74" spans="1:13" s="622" customFormat="1" ht="17.100000000000001" customHeight="1">
      <c r="A74" s="655" t="s">
        <v>1420</v>
      </c>
      <c r="B74" s="656">
        <v>15.869968200000001</v>
      </c>
      <c r="C74" s="656">
        <v>39867.339265800001</v>
      </c>
      <c r="D74" s="656">
        <v>2840.3374420999999</v>
      </c>
      <c r="E74" s="656">
        <v>9166.5526886000007</v>
      </c>
      <c r="F74" s="656" t="s">
        <v>43</v>
      </c>
      <c r="G74" s="656">
        <v>1257.8316143</v>
      </c>
      <c r="H74" s="656" t="s">
        <v>43</v>
      </c>
      <c r="I74" s="656">
        <v>10222.3840289</v>
      </c>
      <c r="J74" s="656" t="s">
        <v>43</v>
      </c>
      <c r="K74" s="656">
        <v>63370.315007899997</v>
      </c>
      <c r="L74" s="656">
        <v>105625.0762984</v>
      </c>
      <c r="M74" s="657" t="s">
        <v>1420</v>
      </c>
    </row>
    <row r="75" spans="1:13" s="622" customFormat="1" ht="20.100000000000001" customHeight="1">
      <c r="A75" s="655" t="s">
        <v>1421</v>
      </c>
      <c r="B75" s="656" t="s">
        <v>43</v>
      </c>
      <c r="C75" s="656" t="s">
        <v>43</v>
      </c>
      <c r="D75" s="656">
        <v>3526.6117057000001</v>
      </c>
      <c r="E75" s="656">
        <v>0.98055499999999995</v>
      </c>
      <c r="F75" s="656" t="s">
        <v>43</v>
      </c>
      <c r="G75" s="656">
        <v>4092.2327277999998</v>
      </c>
      <c r="H75" s="656">
        <v>0.51735589999999998</v>
      </c>
      <c r="I75" s="656">
        <v>6668.2216650999999</v>
      </c>
      <c r="J75" s="656" t="s">
        <v>43</v>
      </c>
      <c r="K75" s="656">
        <v>14288.564009500002</v>
      </c>
      <c r="L75" s="656">
        <v>88493.222811200001</v>
      </c>
      <c r="M75" s="657" t="s">
        <v>1421</v>
      </c>
    </row>
    <row r="76" spans="1:13" s="622" customFormat="1" ht="17.100000000000001" customHeight="1">
      <c r="A76" s="655" t="s">
        <v>1422</v>
      </c>
      <c r="B76" s="656">
        <v>1895.6988967</v>
      </c>
      <c r="C76" s="656">
        <v>17.6891699</v>
      </c>
      <c r="D76" s="656">
        <v>20940.5753272</v>
      </c>
      <c r="E76" s="656">
        <v>1740.6247736</v>
      </c>
      <c r="F76" s="656">
        <v>124.9848114</v>
      </c>
      <c r="G76" s="656">
        <v>35743.278577700003</v>
      </c>
      <c r="H76" s="656">
        <v>8.9793803000000008</v>
      </c>
      <c r="I76" s="656">
        <v>20324.271862699999</v>
      </c>
      <c r="J76" s="656" t="s">
        <v>43</v>
      </c>
      <c r="K76" s="656">
        <v>80796.102799500004</v>
      </c>
      <c r="L76" s="656">
        <v>211838.7158103</v>
      </c>
      <c r="M76" s="657" t="s">
        <v>1422</v>
      </c>
    </row>
    <row r="77" spans="1:13" s="622" customFormat="1" ht="17.100000000000001" customHeight="1">
      <c r="A77" s="655" t="s">
        <v>1423</v>
      </c>
      <c r="B77" s="656" t="s">
        <v>43</v>
      </c>
      <c r="C77" s="656">
        <v>61.609293100000002</v>
      </c>
      <c r="D77" s="656">
        <v>1.1282696999999999</v>
      </c>
      <c r="E77" s="656">
        <v>71.625993699999995</v>
      </c>
      <c r="F77" s="656" t="s">
        <v>43</v>
      </c>
      <c r="G77" s="656">
        <v>38.8295776</v>
      </c>
      <c r="H77" s="656">
        <v>32.69</v>
      </c>
      <c r="I77" s="656">
        <v>5019.9712689999997</v>
      </c>
      <c r="J77" s="656" t="s">
        <v>43</v>
      </c>
      <c r="K77" s="656">
        <v>5225.8544030999992</v>
      </c>
      <c r="L77" s="656">
        <v>10466.436998200001</v>
      </c>
      <c r="M77" s="657" t="s">
        <v>1423</v>
      </c>
    </row>
    <row r="78" spans="1:13" s="622" customFormat="1" ht="17.100000000000001" customHeight="1">
      <c r="A78" s="655" t="s">
        <v>1424</v>
      </c>
      <c r="B78" s="656">
        <v>186.42948079999999</v>
      </c>
      <c r="C78" s="656">
        <v>3612.1784722000002</v>
      </c>
      <c r="D78" s="656">
        <v>619.89258500000005</v>
      </c>
      <c r="E78" s="656">
        <v>20.022039599999999</v>
      </c>
      <c r="F78" s="656">
        <v>609.16696320000005</v>
      </c>
      <c r="G78" s="656">
        <v>6998.2702324000002</v>
      </c>
      <c r="H78" s="656">
        <v>16.237834100000001</v>
      </c>
      <c r="I78" s="656">
        <v>8427.4934004000006</v>
      </c>
      <c r="J78" s="656" t="s">
        <v>43</v>
      </c>
      <c r="K78" s="656">
        <v>20489.691007699999</v>
      </c>
      <c r="L78" s="656">
        <v>63864.8872061</v>
      </c>
      <c r="M78" s="657" t="s">
        <v>1424</v>
      </c>
    </row>
    <row r="79" spans="1:13" s="622" customFormat="1" ht="17.100000000000001" customHeight="1">
      <c r="A79" s="655" t="s">
        <v>1425</v>
      </c>
      <c r="B79" s="656">
        <v>933.98143200000004</v>
      </c>
      <c r="C79" s="656" t="s">
        <v>43</v>
      </c>
      <c r="D79" s="656">
        <v>4895.5584492999997</v>
      </c>
      <c r="E79" s="656">
        <v>84.487697699999998</v>
      </c>
      <c r="F79" s="656" t="s">
        <v>43</v>
      </c>
      <c r="G79" s="656">
        <v>48200.652972399999</v>
      </c>
      <c r="H79" s="656" t="s">
        <v>43</v>
      </c>
      <c r="I79" s="656">
        <v>3862.1342625000002</v>
      </c>
      <c r="J79" s="656" t="s">
        <v>43</v>
      </c>
      <c r="K79" s="656">
        <v>57976.814813900004</v>
      </c>
      <c r="L79" s="656">
        <v>115932.4848734</v>
      </c>
      <c r="M79" s="657" t="s">
        <v>1425</v>
      </c>
    </row>
    <row r="80" spans="1:13" s="622" customFormat="1" ht="20.100000000000001" customHeight="1">
      <c r="A80" s="655" t="s">
        <v>1426</v>
      </c>
      <c r="B80" s="656" t="s">
        <v>43</v>
      </c>
      <c r="C80" s="656">
        <v>1496.0268105</v>
      </c>
      <c r="D80" s="656">
        <v>1095.1512749999999</v>
      </c>
      <c r="E80" s="656">
        <v>23899.595942600001</v>
      </c>
      <c r="F80" s="656" t="s">
        <v>43</v>
      </c>
      <c r="G80" s="656">
        <v>5311.3258230000001</v>
      </c>
      <c r="H80" s="656" t="s">
        <v>43</v>
      </c>
      <c r="I80" s="656">
        <v>37327.447708799999</v>
      </c>
      <c r="J80" s="656" t="s">
        <v>43</v>
      </c>
      <c r="K80" s="656">
        <v>69129.547559900006</v>
      </c>
      <c r="L80" s="656">
        <v>111836.1383982</v>
      </c>
      <c r="M80" s="657" t="s">
        <v>1426</v>
      </c>
    </row>
    <row r="81" spans="1:13" s="622" customFormat="1" ht="17.100000000000001" customHeight="1">
      <c r="A81" s="655" t="s">
        <v>1427</v>
      </c>
      <c r="B81" s="656" t="s">
        <v>43</v>
      </c>
      <c r="C81" s="656" t="s">
        <v>43</v>
      </c>
      <c r="D81" s="656">
        <v>87.998590899999996</v>
      </c>
      <c r="E81" s="656" t="s">
        <v>43</v>
      </c>
      <c r="F81" s="656" t="s">
        <v>43</v>
      </c>
      <c r="G81" s="656">
        <v>25.099442499999999</v>
      </c>
      <c r="H81" s="656" t="s">
        <v>43</v>
      </c>
      <c r="I81" s="656">
        <v>4245.7103773999997</v>
      </c>
      <c r="J81" s="656" t="s">
        <v>43</v>
      </c>
      <c r="K81" s="656">
        <v>4358.8084107999994</v>
      </c>
      <c r="L81" s="656">
        <v>12430.440058599999</v>
      </c>
      <c r="M81" s="657" t="s">
        <v>1427</v>
      </c>
    </row>
    <row r="82" spans="1:13" s="622" customFormat="1" ht="17.100000000000001" customHeight="1">
      <c r="A82" s="655" t="s">
        <v>1428</v>
      </c>
      <c r="B82" s="656" t="s">
        <v>43</v>
      </c>
      <c r="C82" s="656" t="s">
        <v>43</v>
      </c>
      <c r="D82" s="656">
        <v>5713.7837325</v>
      </c>
      <c r="E82" s="656">
        <v>2.4031655000000001</v>
      </c>
      <c r="F82" s="656" t="s">
        <v>43</v>
      </c>
      <c r="G82" s="656">
        <v>3789.4078144999999</v>
      </c>
      <c r="H82" s="656" t="s">
        <v>43</v>
      </c>
      <c r="I82" s="656">
        <v>9655.0393724000005</v>
      </c>
      <c r="J82" s="656" t="s">
        <v>43</v>
      </c>
      <c r="K82" s="656">
        <v>19160.634084900001</v>
      </c>
      <c r="L82" s="656">
        <v>31934.2148667</v>
      </c>
      <c r="M82" s="657" t="s">
        <v>1428</v>
      </c>
    </row>
    <row r="83" spans="1:13" s="622" customFormat="1" ht="17.100000000000001" customHeight="1">
      <c r="A83" s="655" t="s">
        <v>1429</v>
      </c>
      <c r="B83" s="656" t="s">
        <v>43</v>
      </c>
      <c r="C83" s="656" t="s">
        <v>43</v>
      </c>
      <c r="D83" s="656">
        <v>303.71085140000002</v>
      </c>
      <c r="E83" s="656">
        <v>0.27046589999999998</v>
      </c>
      <c r="F83" s="656" t="s">
        <v>43</v>
      </c>
      <c r="G83" s="656">
        <v>73.068202499999998</v>
      </c>
      <c r="H83" s="656" t="s">
        <v>43</v>
      </c>
      <c r="I83" s="656">
        <v>5973.8075613000001</v>
      </c>
      <c r="J83" s="656" t="s">
        <v>43</v>
      </c>
      <c r="K83" s="656">
        <v>6350.8570811</v>
      </c>
      <c r="L83" s="656">
        <v>16939.404866100002</v>
      </c>
      <c r="M83" s="657" t="s">
        <v>1429</v>
      </c>
    </row>
    <row r="84" spans="1:13" s="622" customFormat="1" ht="17.100000000000001" customHeight="1">
      <c r="A84" s="655" t="s">
        <v>1430</v>
      </c>
      <c r="B84" s="656" t="s">
        <v>43</v>
      </c>
      <c r="C84" s="656">
        <v>7356.9255542999999</v>
      </c>
      <c r="D84" s="656">
        <v>682.79746439999997</v>
      </c>
      <c r="E84" s="656">
        <v>1931.9792186</v>
      </c>
      <c r="F84" s="656">
        <v>2.0402</v>
      </c>
      <c r="G84" s="656">
        <v>18266.8977357</v>
      </c>
      <c r="H84" s="656" t="s">
        <v>43</v>
      </c>
      <c r="I84" s="656">
        <v>6904.4573972999997</v>
      </c>
      <c r="J84" s="656" t="s">
        <v>43</v>
      </c>
      <c r="K84" s="656">
        <v>35145.0975703</v>
      </c>
      <c r="L84" s="656">
        <v>80399.549034299998</v>
      </c>
      <c r="M84" s="657" t="s">
        <v>1430</v>
      </c>
    </row>
    <row r="85" spans="1:13" s="622" customFormat="1" ht="17.100000000000001" customHeight="1">
      <c r="A85" s="655" t="s">
        <v>1431</v>
      </c>
      <c r="B85" s="656" t="s">
        <v>43</v>
      </c>
      <c r="C85" s="656" t="s">
        <v>43</v>
      </c>
      <c r="D85" s="656" t="s">
        <v>43</v>
      </c>
      <c r="E85" s="656" t="s">
        <v>43</v>
      </c>
      <c r="F85" s="656" t="s">
        <v>43</v>
      </c>
      <c r="G85" s="656">
        <v>27.0685413</v>
      </c>
      <c r="H85" s="656" t="s">
        <v>43</v>
      </c>
      <c r="I85" s="656">
        <v>512.38157869999998</v>
      </c>
      <c r="J85" s="656" t="s">
        <v>43</v>
      </c>
      <c r="K85" s="656">
        <v>539.45011999999997</v>
      </c>
      <c r="L85" s="656">
        <v>655.295165</v>
      </c>
      <c r="M85" s="657" t="s">
        <v>1431</v>
      </c>
    </row>
    <row r="86" spans="1:13" s="622" customFormat="1" ht="17.100000000000001" customHeight="1">
      <c r="A86" s="655" t="s">
        <v>1432</v>
      </c>
      <c r="B86" s="656" t="s">
        <v>43</v>
      </c>
      <c r="C86" s="656" t="s">
        <v>43</v>
      </c>
      <c r="D86" s="656">
        <v>7.3253434000000004</v>
      </c>
      <c r="E86" s="656" t="s">
        <v>43</v>
      </c>
      <c r="F86" s="656" t="s">
        <v>43</v>
      </c>
      <c r="G86" s="656">
        <v>267.39688510000002</v>
      </c>
      <c r="H86" s="656" t="s">
        <v>43</v>
      </c>
      <c r="I86" s="656">
        <v>597.96816769999998</v>
      </c>
      <c r="J86" s="656" t="s">
        <v>43</v>
      </c>
      <c r="K86" s="656">
        <v>872.69039620000001</v>
      </c>
      <c r="L86" s="656">
        <v>1199.4066479000001</v>
      </c>
      <c r="M86" s="657" t="s">
        <v>1432</v>
      </c>
    </row>
    <row r="87" spans="1:13" s="622" customFormat="1" ht="17.100000000000001" customHeight="1">
      <c r="A87" s="655" t="s">
        <v>1434</v>
      </c>
      <c r="B87" s="656" t="s">
        <v>43</v>
      </c>
      <c r="C87" s="656" t="s">
        <v>43</v>
      </c>
      <c r="D87" s="656" t="s">
        <v>43</v>
      </c>
      <c r="E87" s="656" t="s">
        <v>43</v>
      </c>
      <c r="F87" s="656" t="s">
        <v>43</v>
      </c>
      <c r="G87" s="656">
        <v>919.19624529999999</v>
      </c>
      <c r="H87" s="656" t="s">
        <v>43</v>
      </c>
      <c r="I87" s="656">
        <v>2.9981201999999998</v>
      </c>
      <c r="J87" s="656" t="s">
        <v>43</v>
      </c>
      <c r="K87" s="656">
        <v>922.1943655</v>
      </c>
      <c r="L87" s="656">
        <v>20326.958330000001</v>
      </c>
      <c r="M87" s="657" t="s">
        <v>1434</v>
      </c>
    </row>
    <row r="88" spans="1:13" s="622" customFormat="1" ht="6" customHeight="1">
      <c r="A88" s="660"/>
      <c r="B88" s="661"/>
      <c r="C88" s="661"/>
      <c r="D88" s="661"/>
      <c r="E88" s="661"/>
      <c r="F88" s="661"/>
      <c r="G88" s="661"/>
      <c r="H88" s="661"/>
      <c r="I88" s="662"/>
      <c r="J88" s="661"/>
      <c r="K88" s="661"/>
      <c r="L88" s="661"/>
      <c r="M88" s="663"/>
    </row>
    <row r="89" spans="1:13" s="622" customFormat="1" ht="15" customHeight="1">
      <c r="A89" s="106"/>
      <c r="B89" s="130"/>
      <c r="C89" s="130"/>
      <c r="D89" s="130"/>
      <c r="E89" s="130"/>
      <c r="F89" s="130"/>
      <c r="G89" s="130"/>
      <c r="H89" s="130"/>
      <c r="I89" s="130"/>
      <c r="J89" s="130"/>
      <c r="K89" s="130"/>
      <c r="L89" s="130"/>
      <c r="M89" s="34" t="s">
        <v>1609</v>
      </c>
    </row>
    <row r="90" spans="1:13" s="622" customFormat="1" ht="20.100000000000001" customHeight="1">
      <c r="A90" s="645"/>
      <c r="B90" s="646"/>
      <c r="C90" s="646"/>
      <c r="D90" s="646"/>
      <c r="E90" s="646"/>
      <c r="F90" s="646"/>
      <c r="G90" s="647" t="s">
        <v>1596</v>
      </c>
      <c r="H90" s="646" t="s">
        <v>1346</v>
      </c>
      <c r="I90" s="646"/>
      <c r="J90" s="646"/>
      <c r="K90" s="646"/>
      <c r="L90" s="646"/>
      <c r="M90" s="345"/>
    </row>
    <row r="91" spans="1:13" s="622" customFormat="1">
      <c r="A91" s="106"/>
      <c r="B91" s="648"/>
      <c r="C91" s="648"/>
      <c r="D91" s="648"/>
      <c r="E91" s="648"/>
      <c r="F91" s="648"/>
      <c r="G91" s="649" t="s">
        <v>1597</v>
      </c>
      <c r="H91" s="648" t="s">
        <v>1598</v>
      </c>
      <c r="I91" s="648"/>
      <c r="J91" s="648"/>
      <c r="K91" s="648"/>
      <c r="L91" s="648"/>
      <c r="M91" s="345"/>
    </row>
    <row r="92" spans="1:13">
      <c r="A92" s="110"/>
      <c r="B92" s="107"/>
      <c r="C92" s="107"/>
      <c r="D92" s="107"/>
      <c r="E92" s="107"/>
      <c r="F92" s="107"/>
      <c r="G92" s="109" t="s">
        <v>1599</v>
      </c>
      <c r="H92" s="107" t="s">
        <v>150</v>
      </c>
      <c r="I92" s="107"/>
      <c r="J92" s="107"/>
      <c r="K92" s="107"/>
      <c r="L92" s="107"/>
      <c r="M92" s="345"/>
    </row>
    <row r="93" spans="1:13">
      <c r="A93" s="106"/>
      <c r="B93" s="130"/>
      <c r="C93" s="130"/>
      <c r="D93" s="130"/>
      <c r="E93" s="130"/>
      <c r="F93" s="130"/>
      <c r="G93" s="130"/>
      <c r="H93" s="130"/>
      <c r="I93" s="130"/>
      <c r="J93" s="130"/>
      <c r="K93" s="650"/>
      <c r="L93" s="130"/>
      <c r="M93" s="346" t="s">
        <v>57</v>
      </c>
    </row>
    <row r="94" spans="1:13">
      <c r="A94" s="1091" t="s">
        <v>1600</v>
      </c>
      <c r="B94" s="1094" t="s">
        <v>1349</v>
      </c>
      <c r="C94" s="1095"/>
      <c r="D94" s="1095"/>
      <c r="E94" s="1095"/>
      <c r="F94" s="1095"/>
      <c r="G94" s="1095" t="s">
        <v>1349</v>
      </c>
      <c r="H94" s="1095"/>
      <c r="I94" s="1095"/>
      <c r="J94" s="1095"/>
      <c r="K94" s="1096"/>
      <c r="L94" s="1083" t="s">
        <v>1601</v>
      </c>
      <c r="M94" s="1086" t="s">
        <v>1600</v>
      </c>
    </row>
    <row r="95" spans="1:13">
      <c r="A95" s="1092"/>
      <c r="B95" s="1089" t="s">
        <v>1602</v>
      </c>
      <c r="C95" s="1038" t="s">
        <v>1480</v>
      </c>
      <c r="D95" s="936"/>
      <c r="E95" s="1089" t="s">
        <v>1603</v>
      </c>
      <c r="F95" s="1089" t="s">
        <v>1604</v>
      </c>
      <c r="G95" s="1089" t="s">
        <v>1605</v>
      </c>
      <c r="H95" s="1089" t="s">
        <v>1606</v>
      </c>
      <c r="I95" s="1089" t="s">
        <v>1607</v>
      </c>
      <c r="J95" s="1089" t="s">
        <v>1608</v>
      </c>
      <c r="K95" s="1090" t="s">
        <v>61</v>
      </c>
      <c r="L95" s="1084"/>
      <c r="M95" s="1087"/>
    </row>
    <row r="96" spans="1:13" ht="36">
      <c r="A96" s="1093"/>
      <c r="B96" s="1089"/>
      <c r="C96" s="651" t="s">
        <v>1487</v>
      </c>
      <c r="D96" s="651" t="s">
        <v>1488</v>
      </c>
      <c r="E96" s="1089"/>
      <c r="F96" s="1089"/>
      <c r="G96" s="1089"/>
      <c r="H96" s="1089"/>
      <c r="I96" s="1089"/>
      <c r="J96" s="1089"/>
      <c r="K96" s="1090"/>
      <c r="L96" s="1085"/>
      <c r="M96" s="1088"/>
    </row>
    <row r="97" spans="1:13">
      <c r="A97" s="652"/>
      <c r="B97" s="653"/>
      <c r="C97" s="653"/>
      <c r="D97" s="653"/>
      <c r="E97" s="653"/>
      <c r="F97" s="653"/>
      <c r="G97" s="653"/>
      <c r="H97" s="653"/>
      <c r="I97" s="653"/>
      <c r="J97" s="653"/>
      <c r="K97" s="654"/>
      <c r="L97" s="654"/>
      <c r="M97" s="346"/>
    </row>
    <row r="98" spans="1:13" ht="20.100000000000001" customHeight="1">
      <c r="A98" s="655" t="s">
        <v>1435</v>
      </c>
      <c r="B98" s="656" t="s">
        <v>43</v>
      </c>
      <c r="C98" s="656" t="s">
        <v>43</v>
      </c>
      <c r="D98" s="656">
        <v>15.2821736</v>
      </c>
      <c r="E98" s="656">
        <v>2089.8263919000001</v>
      </c>
      <c r="F98" s="656" t="s">
        <v>43</v>
      </c>
      <c r="G98" s="656">
        <v>5104.5402895999996</v>
      </c>
      <c r="H98" s="656" t="s">
        <v>43</v>
      </c>
      <c r="I98" s="656">
        <v>1489.4624813</v>
      </c>
      <c r="J98" s="656" t="s">
        <v>43</v>
      </c>
      <c r="K98" s="656">
        <v>8699.1113364000012</v>
      </c>
      <c r="L98" s="656">
        <v>23264.977499799999</v>
      </c>
      <c r="M98" s="657" t="s">
        <v>1435</v>
      </c>
    </row>
    <row r="99" spans="1:13" ht="20.100000000000001" customHeight="1">
      <c r="A99" s="655" t="s">
        <v>1436</v>
      </c>
      <c r="B99" s="656" t="s">
        <v>43</v>
      </c>
      <c r="C99" s="656" t="s">
        <v>43</v>
      </c>
      <c r="D99" s="656" t="s">
        <v>43</v>
      </c>
      <c r="E99" s="656" t="s">
        <v>43</v>
      </c>
      <c r="F99" s="656" t="s">
        <v>43</v>
      </c>
      <c r="G99" s="656" t="s">
        <v>43</v>
      </c>
      <c r="H99" s="656" t="s">
        <v>43</v>
      </c>
      <c r="I99" s="656">
        <v>8.0415E-3</v>
      </c>
      <c r="J99" s="656" t="s">
        <v>43</v>
      </c>
      <c r="K99" s="656">
        <v>8.0415E-3</v>
      </c>
      <c r="L99" s="656">
        <v>100.72250680000001</v>
      </c>
      <c r="M99" s="657" t="s">
        <v>1436</v>
      </c>
    </row>
    <row r="100" spans="1:13" ht="20.100000000000001" customHeight="1">
      <c r="A100" s="655" t="s">
        <v>1437</v>
      </c>
      <c r="B100" s="656" t="s">
        <v>43</v>
      </c>
      <c r="C100" s="656" t="s">
        <v>43</v>
      </c>
      <c r="D100" s="656" t="s">
        <v>43</v>
      </c>
      <c r="E100" s="656" t="s">
        <v>43</v>
      </c>
      <c r="F100" s="656" t="s">
        <v>43</v>
      </c>
      <c r="G100" s="656" t="s">
        <v>43</v>
      </c>
      <c r="H100" s="656" t="s">
        <v>43</v>
      </c>
      <c r="I100" s="656">
        <v>120.6460026</v>
      </c>
      <c r="J100" s="656" t="s">
        <v>43</v>
      </c>
      <c r="K100" s="656">
        <v>120.6460026</v>
      </c>
      <c r="L100" s="656">
        <v>6371.4590211000004</v>
      </c>
      <c r="M100" s="657" t="s">
        <v>1437</v>
      </c>
    </row>
    <row r="101" spans="1:13" ht="20.100000000000001" customHeight="1">
      <c r="A101" s="655" t="s">
        <v>1438</v>
      </c>
      <c r="B101" s="656" t="s">
        <v>43</v>
      </c>
      <c r="C101" s="656" t="s">
        <v>43</v>
      </c>
      <c r="D101" s="656" t="s">
        <v>43</v>
      </c>
      <c r="E101" s="656" t="s">
        <v>43</v>
      </c>
      <c r="F101" s="656" t="s">
        <v>43</v>
      </c>
      <c r="G101" s="656" t="s">
        <v>43</v>
      </c>
      <c r="H101" s="656" t="s">
        <v>43</v>
      </c>
      <c r="I101" s="656">
        <v>2.9299355</v>
      </c>
      <c r="J101" s="656" t="s">
        <v>43</v>
      </c>
      <c r="K101" s="656">
        <v>2.9299355</v>
      </c>
      <c r="L101" s="656">
        <v>2.1243031000000001</v>
      </c>
      <c r="M101" s="657" t="s">
        <v>1438</v>
      </c>
    </row>
    <row r="102" spans="1:13" ht="20.100000000000001" customHeight="1">
      <c r="A102" s="655" t="s">
        <v>1439</v>
      </c>
      <c r="B102" s="656" t="s">
        <v>43</v>
      </c>
      <c r="C102" s="656" t="s">
        <v>43</v>
      </c>
      <c r="D102" s="656" t="s">
        <v>43</v>
      </c>
      <c r="E102" s="656" t="s">
        <v>43</v>
      </c>
      <c r="F102" s="656" t="s">
        <v>43</v>
      </c>
      <c r="G102" s="656" t="s">
        <v>43</v>
      </c>
      <c r="H102" s="656" t="s">
        <v>43</v>
      </c>
      <c r="I102" s="656">
        <v>48338.451203600001</v>
      </c>
      <c r="J102" s="656" t="s">
        <v>43</v>
      </c>
      <c r="K102" s="656">
        <v>48338.451203600001</v>
      </c>
      <c r="L102" s="656">
        <v>40353.8399097</v>
      </c>
      <c r="M102" s="657" t="s">
        <v>1439</v>
      </c>
    </row>
    <row r="103" spans="1:13" ht="20.100000000000001" customHeight="1">
      <c r="A103" s="655" t="s">
        <v>1440</v>
      </c>
      <c r="B103" s="656" t="s">
        <v>43</v>
      </c>
      <c r="C103" s="656" t="s">
        <v>43</v>
      </c>
      <c r="D103" s="656" t="s">
        <v>43</v>
      </c>
      <c r="E103" s="656" t="s">
        <v>43</v>
      </c>
      <c r="F103" s="656" t="s">
        <v>43</v>
      </c>
      <c r="G103" s="656" t="s">
        <v>43</v>
      </c>
      <c r="H103" s="656" t="s">
        <v>43</v>
      </c>
      <c r="I103" s="656" t="s">
        <v>43</v>
      </c>
      <c r="J103" s="656" t="s">
        <v>43</v>
      </c>
      <c r="K103" s="656" t="s">
        <v>43</v>
      </c>
      <c r="L103" s="656" t="s">
        <v>43</v>
      </c>
      <c r="M103" s="657" t="s">
        <v>1440</v>
      </c>
    </row>
    <row r="104" spans="1:13" ht="20.100000000000001" customHeight="1">
      <c r="A104" s="655" t="s">
        <v>1441</v>
      </c>
      <c r="B104" s="656" t="s">
        <v>43</v>
      </c>
      <c r="C104" s="656" t="s">
        <v>43</v>
      </c>
      <c r="D104" s="656" t="s">
        <v>43</v>
      </c>
      <c r="E104" s="656" t="s">
        <v>43</v>
      </c>
      <c r="F104" s="656" t="s">
        <v>43</v>
      </c>
      <c r="G104" s="656" t="s">
        <v>43</v>
      </c>
      <c r="H104" s="656" t="s">
        <v>43</v>
      </c>
      <c r="I104" s="656" t="s">
        <v>43</v>
      </c>
      <c r="J104" s="656" t="s">
        <v>43</v>
      </c>
      <c r="K104" s="656" t="s">
        <v>43</v>
      </c>
      <c r="L104" s="656">
        <v>2.6115058000000002</v>
      </c>
      <c r="M104" s="657" t="s">
        <v>1441</v>
      </c>
    </row>
    <row r="105" spans="1:13" ht="20.100000000000001" customHeight="1">
      <c r="A105" s="655" t="s">
        <v>1442</v>
      </c>
      <c r="B105" s="656" t="s">
        <v>43</v>
      </c>
      <c r="C105" s="656" t="s">
        <v>43</v>
      </c>
      <c r="D105" s="656" t="s">
        <v>43</v>
      </c>
      <c r="E105" s="656" t="s">
        <v>43</v>
      </c>
      <c r="F105" s="656" t="s">
        <v>43</v>
      </c>
      <c r="G105" s="656" t="s">
        <v>43</v>
      </c>
      <c r="H105" s="656" t="s">
        <v>43</v>
      </c>
      <c r="I105" s="656" t="s">
        <v>43</v>
      </c>
      <c r="J105" s="656" t="s">
        <v>43</v>
      </c>
      <c r="K105" s="656" t="s">
        <v>43</v>
      </c>
      <c r="L105" s="656" t="s">
        <v>43</v>
      </c>
      <c r="M105" s="657" t="s">
        <v>1442</v>
      </c>
    </row>
    <row r="106" spans="1:13" ht="20.100000000000001" customHeight="1">
      <c r="A106" s="655" t="s">
        <v>1443</v>
      </c>
      <c r="B106" s="656" t="s">
        <v>43</v>
      </c>
      <c r="C106" s="656" t="s">
        <v>43</v>
      </c>
      <c r="D106" s="656" t="s">
        <v>43</v>
      </c>
      <c r="E106" s="656" t="s">
        <v>43</v>
      </c>
      <c r="F106" s="656" t="s">
        <v>43</v>
      </c>
      <c r="G106" s="656" t="s">
        <v>43</v>
      </c>
      <c r="H106" s="656" t="s">
        <v>43</v>
      </c>
      <c r="I106" s="656">
        <v>20.338444599999999</v>
      </c>
      <c r="J106" s="656" t="s">
        <v>43</v>
      </c>
      <c r="K106" s="656">
        <v>20.338444599999999</v>
      </c>
      <c r="L106" s="656">
        <v>26.850874699999999</v>
      </c>
      <c r="M106" s="657" t="s">
        <v>1443</v>
      </c>
    </row>
    <row r="107" spans="1:13" ht="20.100000000000001" customHeight="1">
      <c r="A107" s="655" t="s">
        <v>1444</v>
      </c>
      <c r="B107" s="656" t="s">
        <v>43</v>
      </c>
      <c r="C107" s="656" t="s">
        <v>43</v>
      </c>
      <c r="D107" s="656" t="s">
        <v>43</v>
      </c>
      <c r="E107" s="656" t="s">
        <v>43</v>
      </c>
      <c r="F107" s="656" t="s">
        <v>43</v>
      </c>
      <c r="G107" s="656" t="s">
        <v>43</v>
      </c>
      <c r="H107" s="656" t="s">
        <v>43</v>
      </c>
      <c r="I107" s="656" t="s">
        <v>43</v>
      </c>
      <c r="J107" s="656" t="s">
        <v>43</v>
      </c>
      <c r="K107" s="656" t="s">
        <v>43</v>
      </c>
      <c r="L107" s="656" t="s">
        <v>43</v>
      </c>
      <c r="M107" s="657" t="s">
        <v>1444</v>
      </c>
    </row>
    <row r="108" spans="1:13" ht="20.100000000000001" customHeight="1">
      <c r="A108" s="655" t="s">
        <v>1445</v>
      </c>
      <c r="B108" s="656" t="s">
        <v>43</v>
      </c>
      <c r="C108" s="656" t="s">
        <v>43</v>
      </c>
      <c r="D108" s="656" t="s">
        <v>43</v>
      </c>
      <c r="E108" s="656" t="s">
        <v>43</v>
      </c>
      <c r="F108" s="656" t="s">
        <v>43</v>
      </c>
      <c r="G108" s="656" t="s">
        <v>43</v>
      </c>
      <c r="H108" s="656" t="s">
        <v>43</v>
      </c>
      <c r="I108" s="656" t="s">
        <v>43</v>
      </c>
      <c r="J108" s="656" t="s">
        <v>43</v>
      </c>
      <c r="K108" s="656" t="s">
        <v>43</v>
      </c>
      <c r="L108" s="656" t="s">
        <v>43</v>
      </c>
      <c r="M108" s="657" t="s">
        <v>1445</v>
      </c>
    </row>
    <row r="109" spans="1:13" ht="20.100000000000001" customHeight="1">
      <c r="A109" s="655" t="s">
        <v>1446</v>
      </c>
      <c r="B109" s="656" t="s">
        <v>43</v>
      </c>
      <c r="C109" s="656" t="s">
        <v>43</v>
      </c>
      <c r="D109" s="656" t="s">
        <v>43</v>
      </c>
      <c r="E109" s="656" t="s">
        <v>43</v>
      </c>
      <c r="F109" s="656" t="s">
        <v>43</v>
      </c>
      <c r="G109" s="656" t="s">
        <v>43</v>
      </c>
      <c r="H109" s="656" t="s">
        <v>43</v>
      </c>
      <c r="I109" s="656" t="s">
        <v>43</v>
      </c>
      <c r="J109" s="656" t="s">
        <v>43</v>
      </c>
      <c r="K109" s="656" t="s">
        <v>43</v>
      </c>
      <c r="L109" s="656" t="s">
        <v>43</v>
      </c>
      <c r="M109" s="657" t="s">
        <v>1446</v>
      </c>
    </row>
    <row r="110" spans="1:13" ht="20.100000000000001" customHeight="1">
      <c r="A110" s="655" t="s">
        <v>1447</v>
      </c>
      <c r="B110" s="656" t="s">
        <v>43</v>
      </c>
      <c r="C110" s="656" t="s">
        <v>43</v>
      </c>
      <c r="D110" s="656">
        <v>1.11565E-2</v>
      </c>
      <c r="E110" s="656" t="s">
        <v>43</v>
      </c>
      <c r="F110" s="656" t="s">
        <v>43</v>
      </c>
      <c r="G110" s="656" t="s">
        <v>43</v>
      </c>
      <c r="H110" s="656" t="s">
        <v>43</v>
      </c>
      <c r="I110" s="656">
        <v>484554.56670050003</v>
      </c>
      <c r="J110" s="656" t="s">
        <v>43</v>
      </c>
      <c r="K110" s="656">
        <v>484554.57785700005</v>
      </c>
      <c r="L110" s="656">
        <v>451801.49437209999</v>
      </c>
      <c r="M110" s="657" t="s">
        <v>1447</v>
      </c>
    </row>
    <row r="111" spans="1:13">
      <c r="A111" s="655"/>
      <c r="B111" s="664"/>
      <c r="C111" s="664"/>
      <c r="D111" s="664"/>
      <c r="E111" s="664"/>
      <c r="F111" s="664"/>
      <c r="G111" s="664"/>
      <c r="H111" s="664"/>
      <c r="I111" s="665"/>
      <c r="J111" s="664"/>
      <c r="K111" s="664"/>
      <c r="L111" s="664"/>
      <c r="M111" s="657"/>
    </row>
    <row r="112" spans="1:13" ht="22.5">
      <c r="A112" s="666" t="s">
        <v>1610</v>
      </c>
      <c r="B112" s="667">
        <v>6531527.4124142015</v>
      </c>
      <c r="C112" s="667">
        <v>26165438.789020803</v>
      </c>
      <c r="D112" s="667">
        <v>26672488.824450094</v>
      </c>
      <c r="E112" s="667">
        <v>11126117.422832901</v>
      </c>
      <c r="F112" s="667">
        <v>1141941.1632556</v>
      </c>
      <c r="G112" s="667">
        <v>46705305.316243105</v>
      </c>
      <c r="H112" s="667">
        <v>2807331.2001987007</v>
      </c>
      <c r="I112" s="667">
        <v>11251780.527018901</v>
      </c>
      <c r="J112" s="667">
        <v>888631.05666769994</v>
      </c>
      <c r="K112" s="667">
        <v>133290561.712102</v>
      </c>
      <c r="L112" s="667">
        <v>129865932.90994363</v>
      </c>
      <c r="M112" s="668" t="s">
        <v>1610</v>
      </c>
    </row>
    <row r="113" spans="1:13" ht="33.75">
      <c r="A113" s="669" t="s">
        <v>377</v>
      </c>
      <c r="B113" s="670">
        <v>7.1039338710595201</v>
      </c>
      <c r="C113" s="670">
        <v>7.11450246949234</v>
      </c>
      <c r="D113" s="670">
        <v>7.7098726405755302</v>
      </c>
      <c r="E113" s="670">
        <v>7.4873377953598803</v>
      </c>
      <c r="F113" s="670">
        <v>5.3601647695126697</v>
      </c>
      <c r="G113" s="670">
        <v>6.5319833744164804</v>
      </c>
      <c r="H113" s="670">
        <v>7.2599593412138601</v>
      </c>
      <c r="I113" s="670">
        <v>8.2576549177096297</v>
      </c>
      <c r="J113" s="670">
        <v>6.0848359271041996</v>
      </c>
      <c r="K113" s="670">
        <v>7.1377971011630796</v>
      </c>
      <c r="L113" s="670">
        <v>7.2383100899914101</v>
      </c>
      <c r="M113" s="671" t="s">
        <v>377</v>
      </c>
    </row>
    <row r="114" spans="1:13" ht="20.100000000000001" customHeight="1">
      <c r="A114" s="48" t="s">
        <v>135</v>
      </c>
      <c r="B114" s="130"/>
      <c r="C114" s="130"/>
      <c r="D114" s="130"/>
      <c r="E114" s="130"/>
      <c r="F114" s="130"/>
      <c r="G114" s="130"/>
      <c r="H114" s="130"/>
      <c r="I114" s="130"/>
      <c r="J114" s="130"/>
      <c r="K114" s="130"/>
      <c r="L114" s="130"/>
      <c r="M114" s="345"/>
    </row>
    <row r="115" spans="1:13" ht="20.100000000000001" customHeight="1">
      <c r="A115" s="48" t="s">
        <v>1212</v>
      </c>
      <c r="B115" s="48"/>
      <c r="C115" s="48"/>
      <c r="D115" s="48"/>
      <c r="E115" s="48"/>
      <c r="F115" s="48"/>
      <c r="G115" s="48"/>
      <c r="H115" s="48"/>
      <c r="I115" s="48"/>
      <c r="J115" s="48"/>
      <c r="K115" s="48"/>
      <c r="L115" s="48"/>
      <c r="M115" s="672"/>
    </row>
    <row r="116" spans="1:13" ht="20.100000000000001" customHeight="1">
      <c r="A116" s="48" t="s">
        <v>1213</v>
      </c>
      <c r="B116" s="48"/>
      <c r="C116" s="48"/>
      <c r="D116" s="48"/>
      <c r="E116" s="48"/>
      <c r="F116" s="48"/>
      <c r="G116" s="48"/>
      <c r="H116" s="48"/>
      <c r="I116" s="48"/>
      <c r="J116" s="48"/>
      <c r="K116" s="48"/>
      <c r="L116" s="48"/>
      <c r="M116" s="672"/>
    </row>
  </sheetData>
  <mergeCells count="42">
    <mergeCell ref="A94:A96"/>
    <mergeCell ref="B94:F94"/>
    <mergeCell ref="G94:K94"/>
    <mergeCell ref="L94:L96"/>
    <mergeCell ref="M94:M96"/>
    <mergeCell ref="B95:B96"/>
    <mergeCell ref="C95:D95"/>
    <mergeCell ref="E95:E96"/>
    <mergeCell ref="F95:F96"/>
    <mergeCell ref="G95:G96"/>
    <mergeCell ref="H95:H96"/>
    <mergeCell ref="I95:I96"/>
    <mergeCell ref="J95:J96"/>
    <mergeCell ref="K95:K96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A50:A52"/>
    <mergeCell ref="B50:F50"/>
    <mergeCell ref="G50:K50"/>
    <mergeCell ref="K51:K52"/>
    <mergeCell ref="A6:A8"/>
    <mergeCell ref="B6:F6"/>
    <mergeCell ref="G6:K6"/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  <mergeCell ref="K7:K8"/>
  </mergeCells>
  <pageMargins left="0.7" right="0.4" top="0.75" bottom="0.7" header="0.5" footer="0.3"/>
  <pageSetup paperSize="9" pageOrder="overThenDown" orientation="portrait" r:id="rId1"/>
  <headerFooter>
    <oddFooter>&amp;C&amp;"Maiandra GD,Regular"&amp;9&amp;P</oddFooter>
  </headerFooter>
  <rowBreaks count="1" manualBreakCount="1">
    <brk id="44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>
  <dimension ref="A1:M88"/>
  <sheetViews>
    <sheetView view="pageBreakPreview" topLeftCell="A73" zoomScale="85" zoomScaleSheetLayoutView="85" workbookViewId="0">
      <selection activeCell="S17" sqref="S17"/>
    </sheetView>
  </sheetViews>
  <sheetFormatPr defaultRowHeight="12.75"/>
  <cols>
    <col min="1" max="11" width="12.85546875" style="674" customWidth="1"/>
    <col min="12" max="12" width="16.42578125" style="674" customWidth="1"/>
    <col min="13" max="13" width="18.28515625" style="674" customWidth="1"/>
    <col min="14" max="16384" width="9.140625" style="674"/>
  </cols>
  <sheetData>
    <row r="1" spans="1:13" s="673" customFormat="1" ht="15" customHeight="1">
      <c r="A1" s="106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34" t="s">
        <v>1611</v>
      </c>
    </row>
    <row r="2" spans="1:13" s="673" customFormat="1" ht="17.100000000000001" customHeight="1">
      <c r="A2" s="645"/>
      <c r="B2" s="646"/>
      <c r="C2" s="646"/>
      <c r="D2" s="646"/>
      <c r="E2" s="646"/>
      <c r="F2" s="646"/>
      <c r="G2" s="647" t="s">
        <v>1596</v>
      </c>
      <c r="H2" s="646" t="s">
        <v>1346</v>
      </c>
      <c r="I2" s="646"/>
      <c r="J2" s="646"/>
      <c r="K2" s="646"/>
      <c r="L2" s="646"/>
      <c r="M2" s="345"/>
    </row>
    <row r="3" spans="1:13" s="673" customFormat="1" ht="17.100000000000001" customHeight="1">
      <c r="A3" s="106"/>
      <c r="B3" s="648"/>
      <c r="C3" s="648"/>
      <c r="D3" s="648"/>
      <c r="E3" s="648"/>
      <c r="F3" s="648"/>
      <c r="G3" s="649" t="s">
        <v>1597</v>
      </c>
      <c r="H3" s="648" t="s">
        <v>1598</v>
      </c>
      <c r="I3" s="648"/>
      <c r="J3" s="648"/>
      <c r="K3" s="648"/>
      <c r="L3" s="648"/>
      <c r="M3" s="345"/>
    </row>
    <row r="4" spans="1:13" s="673" customFormat="1" ht="17.100000000000001" customHeight="1">
      <c r="A4" s="110"/>
      <c r="B4" s="107"/>
      <c r="C4" s="107"/>
      <c r="D4" s="107"/>
      <c r="E4" s="107"/>
      <c r="F4" s="107"/>
      <c r="G4" s="109" t="s">
        <v>1612</v>
      </c>
      <c r="H4" s="107" t="s">
        <v>150</v>
      </c>
      <c r="I4" s="107"/>
      <c r="J4" s="107"/>
      <c r="K4" s="107"/>
      <c r="L4" s="107"/>
      <c r="M4" s="345"/>
    </row>
    <row r="5" spans="1:13" s="673" customFormat="1" ht="17.100000000000001" customHeight="1">
      <c r="A5" s="106"/>
      <c r="B5" s="130"/>
      <c r="C5" s="130"/>
      <c r="D5" s="130"/>
      <c r="E5" s="130"/>
      <c r="F5" s="130"/>
      <c r="G5" s="130"/>
      <c r="H5" s="130"/>
      <c r="I5" s="130"/>
      <c r="J5" s="130"/>
      <c r="K5" s="650"/>
      <c r="L5" s="130"/>
      <c r="M5" s="346" t="s">
        <v>57</v>
      </c>
    </row>
    <row r="6" spans="1:13" s="673" customFormat="1">
      <c r="A6" s="1091" t="s">
        <v>1600</v>
      </c>
      <c r="B6" s="1094" t="s">
        <v>1349</v>
      </c>
      <c r="C6" s="1095"/>
      <c r="D6" s="1095"/>
      <c r="E6" s="1095"/>
      <c r="F6" s="1095"/>
      <c r="G6" s="1095" t="s">
        <v>1349</v>
      </c>
      <c r="H6" s="1095"/>
      <c r="I6" s="1095"/>
      <c r="J6" s="1095"/>
      <c r="K6" s="1096"/>
      <c r="L6" s="1083" t="s">
        <v>1601</v>
      </c>
      <c r="M6" s="1086" t="s">
        <v>1600</v>
      </c>
    </row>
    <row r="7" spans="1:13" s="673" customFormat="1">
      <c r="A7" s="1092"/>
      <c r="B7" s="1089" t="s">
        <v>1602</v>
      </c>
      <c r="C7" s="1038" t="s">
        <v>1480</v>
      </c>
      <c r="D7" s="936"/>
      <c r="E7" s="1089" t="s">
        <v>1603</v>
      </c>
      <c r="F7" s="1089" t="s">
        <v>1604</v>
      </c>
      <c r="G7" s="1089" t="s">
        <v>1605</v>
      </c>
      <c r="H7" s="1089" t="s">
        <v>1606</v>
      </c>
      <c r="I7" s="1089" t="s">
        <v>1607</v>
      </c>
      <c r="J7" s="1089" t="s">
        <v>1608</v>
      </c>
      <c r="K7" s="1090" t="s">
        <v>61</v>
      </c>
      <c r="L7" s="1084"/>
      <c r="M7" s="1087"/>
    </row>
    <row r="8" spans="1:13" s="673" customFormat="1" ht="39" customHeight="1">
      <c r="A8" s="1093"/>
      <c r="B8" s="1089"/>
      <c r="C8" s="651" t="s">
        <v>1487</v>
      </c>
      <c r="D8" s="651" t="s">
        <v>1488</v>
      </c>
      <c r="E8" s="1089"/>
      <c r="F8" s="1089"/>
      <c r="G8" s="1089"/>
      <c r="H8" s="1089"/>
      <c r="I8" s="1089"/>
      <c r="J8" s="1089"/>
      <c r="K8" s="1090"/>
      <c r="L8" s="1085"/>
      <c r="M8" s="1088"/>
    </row>
    <row r="9" spans="1:13" s="673" customFormat="1" ht="8.25" customHeight="1">
      <c r="A9" s="652"/>
      <c r="B9" s="653"/>
      <c r="C9" s="653"/>
      <c r="D9" s="653"/>
      <c r="E9" s="653"/>
      <c r="F9" s="653"/>
      <c r="G9" s="653"/>
      <c r="H9" s="653"/>
      <c r="I9" s="653"/>
      <c r="J9" s="653"/>
      <c r="K9" s="654"/>
      <c r="L9" s="654"/>
      <c r="M9" s="346"/>
    </row>
    <row r="10" spans="1:13" s="673" customFormat="1" ht="17.100000000000001" customHeight="1">
      <c r="A10" s="655" t="s">
        <v>1366</v>
      </c>
      <c r="B10" s="656">
        <v>88555.604235399995</v>
      </c>
      <c r="C10" s="656">
        <v>1667427.3364929999</v>
      </c>
      <c r="D10" s="656">
        <v>983769.35098700004</v>
      </c>
      <c r="E10" s="656">
        <v>182310.21882519999</v>
      </c>
      <c r="F10" s="656">
        <v>82714.535920099996</v>
      </c>
      <c r="G10" s="656">
        <v>2650181.4366241</v>
      </c>
      <c r="H10" s="656">
        <v>21320.478709499999</v>
      </c>
      <c r="I10" s="656">
        <v>38055.467430700002</v>
      </c>
      <c r="J10" s="656">
        <v>46318.462876700003</v>
      </c>
      <c r="K10" s="656">
        <v>5760652.8921016995</v>
      </c>
      <c r="L10" s="656">
        <v>5700356.7961307</v>
      </c>
      <c r="M10" s="657" t="s">
        <v>1366</v>
      </c>
    </row>
    <row r="11" spans="1:13" s="673" customFormat="1" ht="17.100000000000001" customHeight="1">
      <c r="A11" s="655" t="s">
        <v>1367</v>
      </c>
      <c r="B11" s="656" t="s">
        <v>43</v>
      </c>
      <c r="C11" s="656" t="s">
        <v>43</v>
      </c>
      <c r="D11" s="656" t="s">
        <v>43</v>
      </c>
      <c r="E11" s="656" t="s">
        <v>43</v>
      </c>
      <c r="F11" s="656" t="s">
        <v>43</v>
      </c>
      <c r="G11" s="656" t="s">
        <v>43</v>
      </c>
      <c r="H11" s="656" t="s">
        <v>43</v>
      </c>
      <c r="I11" s="656" t="s">
        <v>43</v>
      </c>
      <c r="J11" s="656" t="s">
        <v>43</v>
      </c>
      <c r="K11" s="656" t="s">
        <v>43</v>
      </c>
      <c r="L11" s="656" t="s">
        <v>43</v>
      </c>
      <c r="M11" s="657" t="s">
        <v>1367</v>
      </c>
    </row>
    <row r="12" spans="1:13" s="673" customFormat="1" ht="17.100000000000001" customHeight="1">
      <c r="A12" s="655" t="s">
        <v>1368</v>
      </c>
      <c r="B12" s="656" t="s">
        <v>43</v>
      </c>
      <c r="C12" s="656" t="s">
        <v>43</v>
      </c>
      <c r="D12" s="656" t="s">
        <v>43</v>
      </c>
      <c r="E12" s="656" t="s">
        <v>43</v>
      </c>
      <c r="F12" s="656" t="s">
        <v>43</v>
      </c>
      <c r="G12" s="656" t="s">
        <v>43</v>
      </c>
      <c r="H12" s="656" t="s">
        <v>43</v>
      </c>
      <c r="I12" s="656" t="s">
        <v>43</v>
      </c>
      <c r="J12" s="656" t="s">
        <v>43</v>
      </c>
      <c r="K12" s="656" t="s">
        <v>43</v>
      </c>
      <c r="L12" s="656" t="s">
        <v>43</v>
      </c>
      <c r="M12" s="657" t="s">
        <v>1368</v>
      </c>
    </row>
    <row r="13" spans="1:13" s="673" customFormat="1" ht="17.100000000000001" customHeight="1">
      <c r="A13" s="655" t="s">
        <v>1369</v>
      </c>
      <c r="B13" s="656" t="s">
        <v>43</v>
      </c>
      <c r="C13" s="656" t="s">
        <v>43</v>
      </c>
      <c r="D13" s="656" t="s">
        <v>43</v>
      </c>
      <c r="E13" s="656" t="s">
        <v>43</v>
      </c>
      <c r="F13" s="656" t="s">
        <v>43</v>
      </c>
      <c r="G13" s="656" t="s">
        <v>43</v>
      </c>
      <c r="H13" s="656" t="s">
        <v>43</v>
      </c>
      <c r="I13" s="656" t="s">
        <v>43</v>
      </c>
      <c r="J13" s="656" t="s">
        <v>43</v>
      </c>
      <c r="K13" s="656" t="s">
        <v>43</v>
      </c>
      <c r="L13" s="656" t="s">
        <v>43</v>
      </c>
      <c r="M13" s="657" t="s">
        <v>1369</v>
      </c>
    </row>
    <row r="14" spans="1:13" s="673" customFormat="1" ht="17.100000000000001" customHeight="1">
      <c r="A14" s="655" t="s">
        <v>1370</v>
      </c>
      <c r="B14" s="656" t="s">
        <v>43</v>
      </c>
      <c r="C14" s="656" t="s">
        <v>43</v>
      </c>
      <c r="D14" s="656" t="s">
        <v>43</v>
      </c>
      <c r="E14" s="656" t="s">
        <v>43</v>
      </c>
      <c r="F14" s="656" t="s">
        <v>43</v>
      </c>
      <c r="G14" s="656" t="s">
        <v>43</v>
      </c>
      <c r="H14" s="656" t="s">
        <v>43</v>
      </c>
      <c r="I14" s="656" t="s">
        <v>43</v>
      </c>
      <c r="J14" s="656">
        <v>505.86496</v>
      </c>
      <c r="K14" s="656">
        <v>505.86496</v>
      </c>
      <c r="L14" s="656">
        <v>1301.9378827</v>
      </c>
      <c r="M14" s="657" t="s">
        <v>1370</v>
      </c>
    </row>
    <row r="15" spans="1:13" s="673" customFormat="1" ht="17.100000000000001" customHeight="1">
      <c r="A15" s="655" t="s">
        <v>1371</v>
      </c>
      <c r="B15" s="656" t="s">
        <v>43</v>
      </c>
      <c r="C15" s="656" t="s">
        <v>43</v>
      </c>
      <c r="D15" s="656" t="s">
        <v>43</v>
      </c>
      <c r="E15" s="656" t="s">
        <v>43</v>
      </c>
      <c r="F15" s="656" t="s">
        <v>43</v>
      </c>
      <c r="G15" s="656" t="s">
        <v>43</v>
      </c>
      <c r="H15" s="656" t="s">
        <v>43</v>
      </c>
      <c r="I15" s="656" t="s">
        <v>43</v>
      </c>
      <c r="J15" s="656">
        <v>48877.728000000003</v>
      </c>
      <c r="K15" s="656">
        <v>48877.728000000003</v>
      </c>
      <c r="L15" s="656">
        <v>44856</v>
      </c>
      <c r="M15" s="657" t="s">
        <v>1371</v>
      </c>
    </row>
    <row r="16" spans="1:13" s="673" customFormat="1" ht="17.100000000000001" customHeight="1">
      <c r="A16" s="655" t="s">
        <v>1372</v>
      </c>
      <c r="B16" s="656" t="s">
        <v>43</v>
      </c>
      <c r="C16" s="656" t="s">
        <v>43</v>
      </c>
      <c r="D16" s="656" t="s">
        <v>43</v>
      </c>
      <c r="E16" s="656" t="s">
        <v>43</v>
      </c>
      <c r="F16" s="656" t="s">
        <v>43</v>
      </c>
      <c r="G16" s="656">
        <v>39.647643600000002</v>
      </c>
      <c r="H16" s="656" t="s">
        <v>43</v>
      </c>
      <c r="I16" s="656" t="s">
        <v>43</v>
      </c>
      <c r="J16" s="656" t="s">
        <v>43</v>
      </c>
      <c r="K16" s="656">
        <v>39.647643600000002</v>
      </c>
      <c r="L16" s="656" t="s">
        <v>43</v>
      </c>
      <c r="M16" s="657" t="s">
        <v>1372</v>
      </c>
    </row>
    <row r="17" spans="1:13" s="673" customFormat="1" ht="17.100000000000001" customHeight="1">
      <c r="A17" s="655" t="s">
        <v>1373</v>
      </c>
      <c r="B17" s="656" t="s">
        <v>43</v>
      </c>
      <c r="C17" s="656" t="s">
        <v>43</v>
      </c>
      <c r="D17" s="656" t="s">
        <v>43</v>
      </c>
      <c r="E17" s="656" t="s">
        <v>43</v>
      </c>
      <c r="F17" s="656" t="s">
        <v>43</v>
      </c>
      <c r="G17" s="656" t="s">
        <v>43</v>
      </c>
      <c r="H17" s="656" t="s">
        <v>43</v>
      </c>
      <c r="I17" s="656" t="s">
        <v>43</v>
      </c>
      <c r="J17" s="656" t="s">
        <v>43</v>
      </c>
      <c r="K17" s="656" t="s">
        <v>43</v>
      </c>
      <c r="L17" s="656" t="s">
        <v>43</v>
      </c>
      <c r="M17" s="657" t="s">
        <v>1373</v>
      </c>
    </row>
    <row r="18" spans="1:13" s="673" customFormat="1" ht="17.100000000000001" customHeight="1">
      <c r="A18" s="655" t="s">
        <v>1374</v>
      </c>
      <c r="B18" s="656">
        <v>0.92796069999999997</v>
      </c>
      <c r="C18" s="656">
        <v>384.76371999999998</v>
      </c>
      <c r="D18" s="656">
        <v>291.58503000000002</v>
      </c>
      <c r="E18" s="656" t="s">
        <v>43</v>
      </c>
      <c r="F18" s="656" t="s">
        <v>43</v>
      </c>
      <c r="G18" s="656">
        <v>74.423534000000004</v>
      </c>
      <c r="H18" s="656" t="s">
        <v>43</v>
      </c>
      <c r="I18" s="656" t="s">
        <v>43</v>
      </c>
      <c r="J18" s="656">
        <v>76503.899612199995</v>
      </c>
      <c r="K18" s="656">
        <v>77255.599856899993</v>
      </c>
      <c r="L18" s="656">
        <v>91546.8843949</v>
      </c>
      <c r="M18" s="657" t="s">
        <v>1374</v>
      </c>
    </row>
    <row r="19" spans="1:13" s="673" customFormat="1" ht="17.100000000000001" customHeight="1">
      <c r="A19" s="655" t="s">
        <v>1375</v>
      </c>
      <c r="B19" s="656" t="s">
        <v>43</v>
      </c>
      <c r="C19" s="656" t="s">
        <v>43</v>
      </c>
      <c r="D19" s="656" t="s">
        <v>43</v>
      </c>
      <c r="E19" s="656" t="s">
        <v>43</v>
      </c>
      <c r="F19" s="656" t="s">
        <v>43</v>
      </c>
      <c r="G19" s="656" t="s">
        <v>43</v>
      </c>
      <c r="H19" s="656" t="s">
        <v>43</v>
      </c>
      <c r="I19" s="656" t="s">
        <v>43</v>
      </c>
      <c r="J19" s="656" t="s">
        <v>43</v>
      </c>
      <c r="K19" s="656" t="s">
        <v>43</v>
      </c>
      <c r="L19" s="656" t="s">
        <v>43</v>
      </c>
      <c r="M19" s="657" t="s">
        <v>1375</v>
      </c>
    </row>
    <row r="20" spans="1:13" s="673" customFormat="1" ht="17.100000000000001" customHeight="1">
      <c r="A20" s="655" t="s">
        <v>1376</v>
      </c>
      <c r="B20" s="656" t="s">
        <v>43</v>
      </c>
      <c r="C20" s="656" t="s">
        <v>43</v>
      </c>
      <c r="D20" s="656" t="s">
        <v>43</v>
      </c>
      <c r="E20" s="656" t="s">
        <v>43</v>
      </c>
      <c r="F20" s="656" t="s">
        <v>43</v>
      </c>
      <c r="G20" s="656" t="s">
        <v>43</v>
      </c>
      <c r="H20" s="656" t="s">
        <v>43</v>
      </c>
      <c r="I20" s="656" t="s">
        <v>43</v>
      </c>
      <c r="J20" s="656" t="s">
        <v>43</v>
      </c>
      <c r="K20" s="656" t="s">
        <v>43</v>
      </c>
      <c r="L20" s="656">
        <v>307192.86286320002</v>
      </c>
      <c r="M20" s="657" t="s">
        <v>1376</v>
      </c>
    </row>
    <row r="21" spans="1:13" s="673" customFormat="1" ht="20.100000000000001" customHeight="1">
      <c r="A21" s="655" t="s">
        <v>1377</v>
      </c>
      <c r="B21" s="656" t="s">
        <v>43</v>
      </c>
      <c r="C21" s="656" t="s">
        <v>43</v>
      </c>
      <c r="D21" s="656" t="s">
        <v>43</v>
      </c>
      <c r="E21" s="656" t="s">
        <v>43</v>
      </c>
      <c r="F21" s="656">
        <v>9798.4198981000009</v>
      </c>
      <c r="G21" s="656" t="s">
        <v>43</v>
      </c>
      <c r="H21" s="656" t="s">
        <v>43</v>
      </c>
      <c r="I21" s="656" t="s">
        <v>43</v>
      </c>
      <c r="J21" s="656" t="s">
        <v>43</v>
      </c>
      <c r="K21" s="656">
        <v>9798.4198981000009</v>
      </c>
      <c r="L21" s="656">
        <v>15639.8419598</v>
      </c>
      <c r="M21" s="657" t="s">
        <v>1377</v>
      </c>
    </row>
    <row r="22" spans="1:13" s="673" customFormat="1" ht="17.100000000000001" customHeight="1">
      <c r="A22" s="655" t="s">
        <v>1378</v>
      </c>
      <c r="B22" s="656">
        <v>62.1842665</v>
      </c>
      <c r="C22" s="656" t="s">
        <v>43</v>
      </c>
      <c r="D22" s="656">
        <v>48.747106799999997</v>
      </c>
      <c r="E22" s="656" t="s">
        <v>43</v>
      </c>
      <c r="F22" s="656">
        <v>35434.428198699999</v>
      </c>
      <c r="G22" s="656">
        <v>5548.5574477999999</v>
      </c>
      <c r="H22" s="656">
        <v>80.120000599999997</v>
      </c>
      <c r="I22" s="656" t="s">
        <v>43</v>
      </c>
      <c r="J22" s="656">
        <v>0.53558240000000001</v>
      </c>
      <c r="K22" s="656">
        <v>41174.572602799999</v>
      </c>
      <c r="L22" s="656">
        <v>88144.223898900003</v>
      </c>
      <c r="M22" s="657" t="s">
        <v>1378</v>
      </c>
    </row>
    <row r="23" spans="1:13" s="673" customFormat="1" ht="17.100000000000001" customHeight="1">
      <c r="A23" s="655" t="s">
        <v>1379</v>
      </c>
      <c r="B23" s="656" t="s">
        <v>43</v>
      </c>
      <c r="C23" s="656" t="s">
        <v>43</v>
      </c>
      <c r="D23" s="656" t="s">
        <v>43</v>
      </c>
      <c r="E23" s="656" t="s">
        <v>43</v>
      </c>
      <c r="F23" s="656">
        <v>130885.81014050001</v>
      </c>
      <c r="G23" s="656" t="s">
        <v>43</v>
      </c>
      <c r="H23" s="656" t="s">
        <v>43</v>
      </c>
      <c r="I23" s="656" t="s">
        <v>43</v>
      </c>
      <c r="J23" s="656" t="s">
        <v>43</v>
      </c>
      <c r="K23" s="656">
        <v>130885.81014050001</v>
      </c>
      <c r="L23" s="656" t="s">
        <v>43</v>
      </c>
      <c r="M23" s="657" t="s">
        <v>1379</v>
      </c>
    </row>
    <row r="24" spans="1:13" s="673" customFormat="1" ht="17.100000000000001" customHeight="1">
      <c r="A24" s="655" t="s">
        <v>1380</v>
      </c>
      <c r="B24" s="656">
        <v>757.02873490000002</v>
      </c>
      <c r="C24" s="656" t="s">
        <v>43</v>
      </c>
      <c r="D24" s="656" t="s">
        <v>43</v>
      </c>
      <c r="E24" s="656" t="s">
        <v>43</v>
      </c>
      <c r="F24" s="656">
        <v>81620.812598400007</v>
      </c>
      <c r="G24" s="656" t="s">
        <v>43</v>
      </c>
      <c r="H24" s="656" t="s">
        <v>43</v>
      </c>
      <c r="I24" s="656" t="s">
        <v>43</v>
      </c>
      <c r="J24" s="656">
        <v>174.29750000000001</v>
      </c>
      <c r="K24" s="656">
        <v>82552.138833300007</v>
      </c>
      <c r="L24" s="656">
        <v>1721.0866695</v>
      </c>
      <c r="M24" s="657" t="s">
        <v>1380</v>
      </c>
    </row>
    <row r="25" spans="1:13" s="673" customFormat="1" ht="17.100000000000001" customHeight="1">
      <c r="A25" s="655" t="s">
        <v>1381</v>
      </c>
      <c r="B25" s="656" t="s">
        <v>43</v>
      </c>
      <c r="C25" s="656" t="s">
        <v>43</v>
      </c>
      <c r="D25" s="656" t="s">
        <v>43</v>
      </c>
      <c r="E25" s="656" t="s">
        <v>43</v>
      </c>
      <c r="F25" s="656">
        <v>217095.0343956</v>
      </c>
      <c r="G25" s="656" t="s">
        <v>43</v>
      </c>
      <c r="H25" s="656" t="s">
        <v>43</v>
      </c>
      <c r="I25" s="656" t="s">
        <v>43</v>
      </c>
      <c r="J25" s="656" t="s">
        <v>43</v>
      </c>
      <c r="K25" s="656">
        <v>217095.0343956</v>
      </c>
      <c r="L25" s="656" t="s">
        <v>43</v>
      </c>
      <c r="M25" s="657" t="s">
        <v>1381</v>
      </c>
    </row>
    <row r="26" spans="1:13" s="673" customFormat="1" ht="17.100000000000001" customHeight="1">
      <c r="A26" s="655" t="s">
        <v>1382</v>
      </c>
      <c r="B26" s="656">
        <v>177795.4789557</v>
      </c>
      <c r="C26" s="656">
        <v>1302.8245442</v>
      </c>
      <c r="D26" s="656">
        <v>4974.5342651000001</v>
      </c>
      <c r="E26" s="656">
        <v>971545.9704168</v>
      </c>
      <c r="F26" s="656">
        <v>25.106180500000001</v>
      </c>
      <c r="G26" s="656">
        <v>45243.757340199998</v>
      </c>
      <c r="H26" s="656">
        <v>7696.3611360000004</v>
      </c>
      <c r="I26" s="656">
        <v>970184.82829410001</v>
      </c>
      <c r="J26" s="656">
        <v>3736.8323194999998</v>
      </c>
      <c r="K26" s="656">
        <v>2182505.6934520998</v>
      </c>
      <c r="L26" s="656">
        <v>1896306.3495966</v>
      </c>
      <c r="M26" s="657" t="s">
        <v>1382</v>
      </c>
    </row>
    <row r="27" spans="1:13" s="673" customFormat="1" ht="17.100000000000001" customHeight="1">
      <c r="A27" s="655" t="s">
        <v>1383</v>
      </c>
      <c r="B27" s="656" t="s">
        <v>43</v>
      </c>
      <c r="C27" s="656" t="s">
        <v>43</v>
      </c>
      <c r="D27" s="656" t="s">
        <v>43</v>
      </c>
      <c r="E27" s="656" t="s">
        <v>43</v>
      </c>
      <c r="F27" s="656" t="s">
        <v>43</v>
      </c>
      <c r="G27" s="656" t="s">
        <v>43</v>
      </c>
      <c r="H27" s="656" t="s">
        <v>43</v>
      </c>
      <c r="I27" s="656" t="s">
        <v>43</v>
      </c>
      <c r="J27" s="656" t="s">
        <v>43</v>
      </c>
      <c r="K27" s="656" t="s">
        <v>43</v>
      </c>
      <c r="L27" s="656" t="s">
        <v>43</v>
      </c>
      <c r="M27" s="657" t="s">
        <v>1383</v>
      </c>
    </row>
    <row r="28" spans="1:13" s="673" customFormat="1" ht="17.100000000000001" customHeight="1">
      <c r="A28" s="655" t="s">
        <v>1384</v>
      </c>
      <c r="B28" s="656">
        <v>10.2882876</v>
      </c>
      <c r="C28" s="656">
        <v>1633.6725426999999</v>
      </c>
      <c r="D28" s="656">
        <v>2265.4656697999999</v>
      </c>
      <c r="E28" s="656" t="s">
        <v>43</v>
      </c>
      <c r="F28" s="656" t="s">
        <v>43</v>
      </c>
      <c r="G28" s="656">
        <v>4810.8387215000002</v>
      </c>
      <c r="H28" s="656" t="s">
        <v>43</v>
      </c>
      <c r="I28" s="656" t="s">
        <v>43</v>
      </c>
      <c r="J28" s="656" t="s">
        <v>43</v>
      </c>
      <c r="K28" s="656">
        <v>8720.2652216000006</v>
      </c>
      <c r="L28" s="656">
        <v>5219.3286160999996</v>
      </c>
      <c r="M28" s="657" t="s">
        <v>1384</v>
      </c>
    </row>
    <row r="29" spans="1:13" s="673" customFormat="1" ht="17.100000000000001" customHeight="1">
      <c r="A29" s="655" t="s">
        <v>1385</v>
      </c>
      <c r="B29" s="656" t="s">
        <v>43</v>
      </c>
      <c r="C29" s="656" t="s">
        <v>43</v>
      </c>
      <c r="D29" s="656" t="s">
        <v>43</v>
      </c>
      <c r="E29" s="656" t="s">
        <v>43</v>
      </c>
      <c r="F29" s="656" t="s">
        <v>43</v>
      </c>
      <c r="G29" s="656" t="s">
        <v>43</v>
      </c>
      <c r="H29" s="656" t="s">
        <v>43</v>
      </c>
      <c r="I29" s="656" t="s">
        <v>43</v>
      </c>
      <c r="J29" s="656" t="s">
        <v>43</v>
      </c>
      <c r="K29" s="656" t="s">
        <v>43</v>
      </c>
      <c r="L29" s="656" t="s">
        <v>43</v>
      </c>
      <c r="M29" s="657" t="s">
        <v>1385</v>
      </c>
    </row>
    <row r="30" spans="1:13" s="673" customFormat="1" ht="17.100000000000001" customHeight="1">
      <c r="A30" s="655" t="s">
        <v>1386</v>
      </c>
      <c r="B30" s="656">
        <v>4461.3271611</v>
      </c>
      <c r="C30" s="656">
        <v>123.5353106</v>
      </c>
      <c r="D30" s="656">
        <v>7.5029320999999998</v>
      </c>
      <c r="E30" s="656">
        <v>28862.586578599999</v>
      </c>
      <c r="F30" s="656" t="s">
        <v>43</v>
      </c>
      <c r="G30" s="656">
        <v>351.21207500000003</v>
      </c>
      <c r="H30" s="656" t="s">
        <v>43</v>
      </c>
      <c r="I30" s="656">
        <v>929.36060459999999</v>
      </c>
      <c r="J30" s="656">
        <v>1195.9186987999999</v>
      </c>
      <c r="K30" s="656">
        <v>35931.443360800004</v>
      </c>
      <c r="L30" s="656">
        <v>41753.109412899998</v>
      </c>
      <c r="M30" s="657" t="s">
        <v>1386</v>
      </c>
    </row>
    <row r="31" spans="1:13" s="673" customFormat="1" ht="17.100000000000001" customHeight="1">
      <c r="A31" s="655" t="s">
        <v>1387</v>
      </c>
      <c r="B31" s="656" t="s">
        <v>43</v>
      </c>
      <c r="C31" s="656" t="s">
        <v>43</v>
      </c>
      <c r="D31" s="656" t="s">
        <v>43</v>
      </c>
      <c r="E31" s="656" t="s">
        <v>43</v>
      </c>
      <c r="F31" s="656" t="s">
        <v>43</v>
      </c>
      <c r="G31" s="656" t="s">
        <v>43</v>
      </c>
      <c r="H31" s="656" t="s">
        <v>43</v>
      </c>
      <c r="I31" s="656" t="s">
        <v>43</v>
      </c>
      <c r="J31" s="656" t="s">
        <v>43</v>
      </c>
      <c r="K31" s="656" t="s">
        <v>43</v>
      </c>
      <c r="L31" s="656" t="s">
        <v>43</v>
      </c>
      <c r="M31" s="657" t="s">
        <v>1387</v>
      </c>
    </row>
    <row r="32" spans="1:13" s="673" customFormat="1" ht="17.100000000000001" customHeight="1">
      <c r="A32" s="655" t="s">
        <v>1388</v>
      </c>
      <c r="B32" s="656">
        <v>0.84739580000000003</v>
      </c>
      <c r="C32" s="656" t="s">
        <v>43</v>
      </c>
      <c r="D32" s="656" t="s">
        <v>43</v>
      </c>
      <c r="E32" s="656" t="s">
        <v>43</v>
      </c>
      <c r="F32" s="656" t="s">
        <v>43</v>
      </c>
      <c r="G32" s="656" t="s">
        <v>43</v>
      </c>
      <c r="H32" s="656" t="s">
        <v>43</v>
      </c>
      <c r="I32" s="656">
        <v>252.65144179999999</v>
      </c>
      <c r="J32" s="656" t="s">
        <v>43</v>
      </c>
      <c r="K32" s="656">
        <v>253.49883759999997</v>
      </c>
      <c r="L32" s="656">
        <v>245.5134362</v>
      </c>
      <c r="M32" s="657" t="s">
        <v>1388</v>
      </c>
    </row>
    <row r="33" spans="1:13" s="673" customFormat="1" ht="17.100000000000001" customHeight="1">
      <c r="A33" s="655" t="s">
        <v>1389</v>
      </c>
      <c r="B33" s="656" t="s">
        <v>43</v>
      </c>
      <c r="C33" s="656" t="s">
        <v>43</v>
      </c>
      <c r="D33" s="656" t="s">
        <v>43</v>
      </c>
      <c r="E33" s="656" t="s">
        <v>43</v>
      </c>
      <c r="F33" s="656" t="s">
        <v>43</v>
      </c>
      <c r="G33" s="656" t="s">
        <v>43</v>
      </c>
      <c r="H33" s="656" t="s">
        <v>43</v>
      </c>
      <c r="I33" s="656" t="s">
        <v>43</v>
      </c>
      <c r="J33" s="656" t="s">
        <v>43</v>
      </c>
      <c r="K33" s="656" t="s">
        <v>43</v>
      </c>
      <c r="L33" s="656">
        <v>3</v>
      </c>
      <c r="M33" s="657" t="s">
        <v>1389</v>
      </c>
    </row>
    <row r="34" spans="1:13" s="673" customFormat="1" ht="17.100000000000001" customHeight="1">
      <c r="A34" s="658" t="s">
        <v>1390</v>
      </c>
      <c r="B34" s="656">
        <v>1429.8169794999999</v>
      </c>
      <c r="C34" s="656">
        <v>6.4886742000000002</v>
      </c>
      <c r="D34" s="656">
        <v>22.6066</v>
      </c>
      <c r="E34" s="656">
        <v>11.7667495</v>
      </c>
      <c r="F34" s="656" t="s">
        <v>43</v>
      </c>
      <c r="G34" s="656">
        <v>159.46995960000001</v>
      </c>
      <c r="H34" s="656">
        <v>11381.995699999999</v>
      </c>
      <c r="I34" s="656">
        <v>45.7371768</v>
      </c>
      <c r="J34" s="656">
        <v>467.2050567</v>
      </c>
      <c r="K34" s="656">
        <v>13525.086896299999</v>
      </c>
      <c r="L34" s="656">
        <v>12697.8308607</v>
      </c>
      <c r="M34" s="659" t="s">
        <v>1390</v>
      </c>
    </row>
    <row r="35" spans="1:13" s="673" customFormat="1" ht="17.100000000000001" customHeight="1">
      <c r="A35" s="658" t="s">
        <v>1391</v>
      </c>
      <c r="B35" s="656" t="s">
        <v>43</v>
      </c>
      <c r="C35" s="656" t="s">
        <v>43</v>
      </c>
      <c r="D35" s="656">
        <v>6.7126400000000003E-2</v>
      </c>
      <c r="E35" s="656" t="s">
        <v>43</v>
      </c>
      <c r="F35" s="656" t="s">
        <v>43</v>
      </c>
      <c r="G35" s="656" t="s">
        <v>43</v>
      </c>
      <c r="H35" s="656" t="s">
        <v>43</v>
      </c>
      <c r="I35" s="656">
        <v>5.6196644999999998</v>
      </c>
      <c r="J35" s="656" t="s">
        <v>43</v>
      </c>
      <c r="K35" s="656">
        <v>5.6867909000000001</v>
      </c>
      <c r="L35" s="656">
        <v>5.5972932999999996</v>
      </c>
      <c r="M35" s="659" t="s">
        <v>1391</v>
      </c>
    </row>
    <row r="36" spans="1:13" s="673" customFormat="1" ht="17.100000000000001" customHeight="1">
      <c r="A36" s="655" t="s">
        <v>1392</v>
      </c>
      <c r="B36" s="656" t="s">
        <v>43</v>
      </c>
      <c r="C36" s="656" t="s">
        <v>43</v>
      </c>
      <c r="D36" s="656" t="s">
        <v>43</v>
      </c>
      <c r="E36" s="656" t="s">
        <v>43</v>
      </c>
      <c r="F36" s="656" t="s">
        <v>43</v>
      </c>
      <c r="G36" s="656">
        <v>1.1633997</v>
      </c>
      <c r="H36" s="656" t="s">
        <v>43</v>
      </c>
      <c r="I36" s="656">
        <v>24.5716128</v>
      </c>
      <c r="J36" s="656" t="s">
        <v>43</v>
      </c>
      <c r="K36" s="656">
        <v>25.7350125</v>
      </c>
      <c r="L36" s="656">
        <v>2163.6618205</v>
      </c>
      <c r="M36" s="657" t="s">
        <v>1392</v>
      </c>
    </row>
    <row r="37" spans="1:13" s="673" customFormat="1" ht="17.100000000000001" customHeight="1">
      <c r="A37" s="655" t="s">
        <v>1393</v>
      </c>
      <c r="B37" s="656" t="s">
        <v>43</v>
      </c>
      <c r="C37" s="656" t="s">
        <v>43</v>
      </c>
      <c r="D37" s="656" t="s">
        <v>43</v>
      </c>
      <c r="E37" s="656" t="s">
        <v>43</v>
      </c>
      <c r="F37" s="656" t="s">
        <v>43</v>
      </c>
      <c r="G37" s="656">
        <v>33571.883496499999</v>
      </c>
      <c r="H37" s="656">
        <v>16361.44421</v>
      </c>
      <c r="I37" s="656">
        <v>4.0711952</v>
      </c>
      <c r="J37" s="656" t="s">
        <v>43</v>
      </c>
      <c r="K37" s="656">
        <v>49937.398901699999</v>
      </c>
      <c r="L37" s="656">
        <v>53576.883673700002</v>
      </c>
      <c r="M37" s="657" t="s">
        <v>1393</v>
      </c>
    </row>
    <row r="38" spans="1:13" s="673" customFormat="1" ht="17.100000000000001" customHeight="1">
      <c r="A38" s="655" t="s">
        <v>1394</v>
      </c>
      <c r="B38" s="656">
        <v>374.99955590000002</v>
      </c>
      <c r="C38" s="656">
        <v>4062.7695973999998</v>
      </c>
      <c r="D38" s="656">
        <v>37375.192539199998</v>
      </c>
      <c r="E38" s="656">
        <v>40878.233086799999</v>
      </c>
      <c r="F38" s="656" t="s">
        <v>43</v>
      </c>
      <c r="G38" s="656">
        <v>427937.27925229998</v>
      </c>
      <c r="H38" s="656">
        <v>191.17655909999999</v>
      </c>
      <c r="I38" s="656">
        <v>4837.0553043999998</v>
      </c>
      <c r="J38" s="656">
        <v>492525.00768889999</v>
      </c>
      <c r="K38" s="656">
        <v>1008181.713584</v>
      </c>
      <c r="L38" s="656">
        <v>757308.78509180003</v>
      </c>
      <c r="M38" s="657" t="s">
        <v>1394</v>
      </c>
    </row>
    <row r="39" spans="1:13" s="673" customFormat="1" ht="20.100000000000001" customHeight="1">
      <c r="A39" s="655" t="s">
        <v>1395</v>
      </c>
      <c r="B39" s="656">
        <v>1.2098523999999999</v>
      </c>
      <c r="C39" s="656" t="s">
        <v>43</v>
      </c>
      <c r="D39" s="656" t="s">
        <v>43</v>
      </c>
      <c r="E39" s="656" t="s">
        <v>43</v>
      </c>
      <c r="F39" s="656" t="s">
        <v>43</v>
      </c>
      <c r="G39" s="656" t="s">
        <v>43</v>
      </c>
      <c r="H39" s="656">
        <v>30200.062993299998</v>
      </c>
      <c r="I39" s="656">
        <v>2257.3808789999998</v>
      </c>
      <c r="J39" s="656" t="s">
        <v>43</v>
      </c>
      <c r="K39" s="656">
        <v>32458.653724699998</v>
      </c>
      <c r="L39" s="656">
        <v>33974.443856400001</v>
      </c>
      <c r="M39" s="657" t="s">
        <v>1395</v>
      </c>
    </row>
    <row r="40" spans="1:13" s="673" customFormat="1" ht="17.100000000000001" customHeight="1">
      <c r="A40" s="655" t="s">
        <v>1396</v>
      </c>
      <c r="B40" s="656">
        <v>8.5863948000000008</v>
      </c>
      <c r="C40" s="656" t="s">
        <v>43</v>
      </c>
      <c r="D40" s="656">
        <v>5505.4242414999999</v>
      </c>
      <c r="E40" s="656">
        <v>4.1199316000000001</v>
      </c>
      <c r="F40" s="656" t="s">
        <v>43</v>
      </c>
      <c r="G40" s="656">
        <v>488.36580679999997</v>
      </c>
      <c r="H40" s="656">
        <v>107.42800509999999</v>
      </c>
      <c r="I40" s="656">
        <v>7789.1780895000002</v>
      </c>
      <c r="J40" s="656">
        <v>28.352979999999999</v>
      </c>
      <c r="K40" s="656">
        <v>13931.4554493</v>
      </c>
      <c r="L40" s="656">
        <v>15451.4663917</v>
      </c>
      <c r="M40" s="657" t="s">
        <v>1396</v>
      </c>
    </row>
    <row r="41" spans="1:13" s="673" customFormat="1" ht="17.100000000000001" customHeight="1">
      <c r="A41" s="655" t="s">
        <v>1397</v>
      </c>
      <c r="B41" s="656" t="s">
        <v>43</v>
      </c>
      <c r="C41" s="656" t="s">
        <v>43</v>
      </c>
      <c r="D41" s="656">
        <v>1019.9562422</v>
      </c>
      <c r="E41" s="656">
        <v>19.011662600000001</v>
      </c>
      <c r="F41" s="656" t="s">
        <v>43</v>
      </c>
      <c r="G41" s="656">
        <v>130.09190390000001</v>
      </c>
      <c r="H41" s="656" t="s">
        <v>43</v>
      </c>
      <c r="I41" s="656">
        <v>2095.0214798000002</v>
      </c>
      <c r="J41" s="656" t="s">
        <v>43</v>
      </c>
      <c r="K41" s="656">
        <v>3264.0812885000005</v>
      </c>
      <c r="L41" s="656">
        <v>8784.3970012999998</v>
      </c>
      <c r="M41" s="657" t="s">
        <v>1397</v>
      </c>
    </row>
    <row r="42" spans="1:13" s="673" customFormat="1" ht="17.100000000000001" customHeight="1">
      <c r="A42" s="655" t="s">
        <v>1398</v>
      </c>
      <c r="B42" s="656">
        <v>695487.48726610001</v>
      </c>
      <c r="C42" s="656">
        <v>18895.733341399999</v>
      </c>
      <c r="D42" s="656">
        <v>132352.43158609999</v>
      </c>
      <c r="E42" s="656">
        <v>83018.096850999995</v>
      </c>
      <c r="F42" s="656" t="s">
        <v>43</v>
      </c>
      <c r="G42" s="656">
        <v>1635369.3220319001</v>
      </c>
      <c r="H42" s="656">
        <v>64212.5431436</v>
      </c>
      <c r="I42" s="656">
        <v>54483.251713199999</v>
      </c>
      <c r="J42" s="656">
        <v>25777.5530545</v>
      </c>
      <c r="K42" s="656">
        <v>2709596.4189878004</v>
      </c>
      <c r="L42" s="656">
        <v>2550478.3653207002</v>
      </c>
      <c r="M42" s="657" t="s">
        <v>1398</v>
      </c>
    </row>
    <row r="43" spans="1:13" s="673" customFormat="1" ht="17.100000000000001" customHeight="1">
      <c r="A43" s="655" t="s">
        <v>1399</v>
      </c>
      <c r="B43" s="656">
        <v>3.4561174000000001</v>
      </c>
      <c r="C43" s="656" t="s">
        <v>43</v>
      </c>
      <c r="D43" s="656">
        <v>63.434957699999998</v>
      </c>
      <c r="E43" s="656" t="s">
        <v>43</v>
      </c>
      <c r="F43" s="656" t="s">
        <v>43</v>
      </c>
      <c r="G43" s="656">
        <v>22.1757499</v>
      </c>
      <c r="H43" s="656">
        <v>1271.6128391</v>
      </c>
      <c r="I43" s="656">
        <v>1495.9657682</v>
      </c>
      <c r="J43" s="656" t="s">
        <v>43</v>
      </c>
      <c r="K43" s="656">
        <v>2856.6454322999998</v>
      </c>
      <c r="L43" s="656">
        <v>1441.2804960000001</v>
      </c>
      <c r="M43" s="657" t="s">
        <v>1399</v>
      </c>
    </row>
    <row r="44" spans="1:13" s="673" customFormat="1" ht="17.100000000000001" customHeight="1">
      <c r="A44" s="660"/>
      <c r="B44" s="661"/>
      <c r="C44" s="661"/>
      <c r="D44" s="661"/>
      <c r="E44" s="661"/>
      <c r="F44" s="661"/>
      <c r="G44" s="661"/>
      <c r="H44" s="661"/>
      <c r="I44" s="662"/>
      <c r="J44" s="661"/>
      <c r="K44" s="661"/>
      <c r="L44" s="661"/>
      <c r="M44" s="663"/>
    </row>
    <row r="45" spans="1:13" s="673" customFormat="1" ht="15" customHeight="1">
      <c r="A45" s="106"/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34" t="s">
        <v>1613</v>
      </c>
    </row>
    <row r="46" spans="1:13" s="673" customFormat="1">
      <c r="A46" s="645"/>
      <c r="B46" s="646"/>
      <c r="C46" s="646"/>
      <c r="D46" s="646"/>
      <c r="E46" s="646"/>
      <c r="F46" s="646"/>
      <c r="G46" s="647" t="s">
        <v>1596</v>
      </c>
      <c r="H46" s="646" t="s">
        <v>1346</v>
      </c>
      <c r="I46" s="646"/>
      <c r="J46" s="646"/>
      <c r="K46" s="646"/>
      <c r="L46" s="646"/>
      <c r="M46" s="345"/>
    </row>
    <row r="47" spans="1:13" s="673" customFormat="1" ht="17.100000000000001" customHeight="1">
      <c r="A47" s="106"/>
      <c r="B47" s="648"/>
      <c r="C47" s="648"/>
      <c r="D47" s="648"/>
      <c r="E47" s="648"/>
      <c r="F47" s="648"/>
      <c r="G47" s="649" t="s">
        <v>1597</v>
      </c>
      <c r="H47" s="648" t="s">
        <v>1598</v>
      </c>
      <c r="I47" s="648"/>
      <c r="J47" s="648"/>
      <c r="K47" s="648"/>
      <c r="L47" s="648"/>
      <c r="M47" s="345"/>
    </row>
    <row r="48" spans="1:13" s="673" customFormat="1" ht="17.100000000000001" customHeight="1">
      <c r="A48" s="110"/>
      <c r="B48" s="107"/>
      <c r="C48" s="107"/>
      <c r="D48" s="107"/>
      <c r="E48" s="107"/>
      <c r="F48" s="107"/>
      <c r="G48" s="109" t="s">
        <v>1612</v>
      </c>
      <c r="H48" s="107" t="s">
        <v>150</v>
      </c>
      <c r="I48" s="107"/>
      <c r="J48" s="107"/>
      <c r="K48" s="107"/>
      <c r="L48" s="107"/>
      <c r="M48" s="345"/>
    </row>
    <row r="49" spans="1:13" s="673" customFormat="1" ht="17.100000000000001" customHeight="1">
      <c r="A49" s="106"/>
      <c r="B49" s="130"/>
      <c r="C49" s="130"/>
      <c r="D49" s="130"/>
      <c r="E49" s="130"/>
      <c r="F49" s="130"/>
      <c r="G49" s="130"/>
      <c r="H49" s="130"/>
      <c r="I49" s="130"/>
      <c r="J49" s="130"/>
      <c r="K49" s="650"/>
      <c r="L49" s="130"/>
      <c r="M49" s="346" t="s">
        <v>57</v>
      </c>
    </row>
    <row r="50" spans="1:13" s="673" customFormat="1" ht="17.100000000000001" customHeight="1">
      <c r="A50" s="1091" t="s">
        <v>1600</v>
      </c>
      <c r="B50" s="1094" t="s">
        <v>1349</v>
      </c>
      <c r="C50" s="1095"/>
      <c r="D50" s="1095"/>
      <c r="E50" s="1095"/>
      <c r="F50" s="1095"/>
      <c r="G50" s="1095" t="s">
        <v>1349</v>
      </c>
      <c r="H50" s="1095"/>
      <c r="I50" s="1095"/>
      <c r="J50" s="1095"/>
      <c r="K50" s="1096"/>
      <c r="L50" s="1083" t="s">
        <v>1601</v>
      </c>
      <c r="M50" s="1086" t="s">
        <v>1600</v>
      </c>
    </row>
    <row r="51" spans="1:13" s="673" customFormat="1">
      <c r="A51" s="1092"/>
      <c r="B51" s="1089" t="s">
        <v>1602</v>
      </c>
      <c r="C51" s="1038" t="s">
        <v>1480</v>
      </c>
      <c r="D51" s="936"/>
      <c r="E51" s="1089" t="s">
        <v>1603</v>
      </c>
      <c r="F51" s="1089" t="s">
        <v>1604</v>
      </c>
      <c r="G51" s="1089" t="s">
        <v>1605</v>
      </c>
      <c r="H51" s="1089" t="s">
        <v>1606</v>
      </c>
      <c r="I51" s="1089" t="s">
        <v>1607</v>
      </c>
      <c r="J51" s="1089" t="s">
        <v>1608</v>
      </c>
      <c r="K51" s="1090" t="s">
        <v>61</v>
      </c>
      <c r="L51" s="1084"/>
      <c r="M51" s="1087"/>
    </row>
    <row r="52" spans="1:13" s="673" customFormat="1" ht="36">
      <c r="A52" s="1093"/>
      <c r="B52" s="1089"/>
      <c r="C52" s="651" t="s">
        <v>1487</v>
      </c>
      <c r="D52" s="651" t="s">
        <v>1488</v>
      </c>
      <c r="E52" s="1089"/>
      <c r="F52" s="1089"/>
      <c r="G52" s="1089"/>
      <c r="H52" s="1089"/>
      <c r="I52" s="1089"/>
      <c r="J52" s="1089"/>
      <c r="K52" s="1090"/>
      <c r="L52" s="1085"/>
      <c r="M52" s="1088"/>
    </row>
    <row r="53" spans="1:13" s="673" customFormat="1" ht="5.0999999999999996" customHeight="1">
      <c r="A53" s="652"/>
      <c r="B53" s="653"/>
      <c r="C53" s="653"/>
      <c r="D53" s="653"/>
      <c r="E53" s="653"/>
      <c r="F53" s="653"/>
      <c r="G53" s="653"/>
      <c r="H53" s="653"/>
      <c r="I53" s="653"/>
      <c r="J53" s="653"/>
      <c r="K53" s="654"/>
      <c r="L53" s="654"/>
      <c r="M53" s="346"/>
    </row>
    <row r="54" spans="1:13" s="673" customFormat="1" ht="17.100000000000001" customHeight="1">
      <c r="A54" s="655" t="s">
        <v>1400</v>
      </c>
      <c r="B54" s="656">
        <v>70987.040156000003</v>
      </c>
      <c r="C54" s="656">
        <v>45494.142879799998</v>
      </c>
      <c r="D54" s="656">
        <v>17686.4208373</v>
      </c>
      <c r="E54" s="656">
        <v>7.8020889000000002</v>
      </c>
      <c r="F54" s="656">
        <v>4438.4494486000003</v>
      </c>
      <c r="G54" s="656">
        <v>13390.4614298</v>
      </c>
      <c r="H54" s="656">
        <v>7564.7563840000003</v>
      </c>
      <c r="I54" s="656">
        <v>2888.3209273000002</v>
      </c>
      <c r="J54" s="656">
        <v>5483.0709158999998</v>
      </c>
      <c r="K54" s="656">
        <v>167940.46506760002</v>
      </c>
      <c r="L54" s="656">
        <v>148368.0636276</v>
      </c>
      <c r="M54" s="657" t="s">
        <v>1400</v>
      </c>
    </row>
    <row r="55" spans="1:13" s="673" customFormat="1" ht="17.100000000000001" customHeight="1">
      <c r="A55" s="655" t="s">
        <v>1401</v>
      </c>
      <c r="B55" s="656">
        <v>5.6236091000000004</v>
      </c>
      <c r="C55" s="656" t="s">
        <v>43</v>
      </c>
      <c r="D55" s="656">
        <v>12.044119999999999</v>
      </c>
      <c r="E55" s="656">
        <v>37.354186400000003</v>
      </c>
      <c r="F55" s="656" t="s">
        <v>43</v>
      </c>
      <c r="G55" s="656">
        <v>0.65495210000000004</v>
      </c>
      <c r="H55" s="656">
        <v>0.56966740000000005</v>
      </c>
      <c r="I55" s="656">
        <v>2955.6819125000002</v>
      </c>
      <c r="J55" s="656">
        <v>9.7634352</v>
      </c>
      <c r="K55" s="656">
        <v>3021.6918827000004</v>
      </c>
      <c r="L55" s="656">
        <v>4058.3613214000002</v>
      </c>
      <c r="M55" s="657" t="s">
        <v>1401</v>
      </c>
    </row>
    <row r="56" spans="1:13" s="673" customFormat="1" ht="17.100000000000001" customHeight="1">
      <c r="A56" s="655" t="s">
        <v>1402</v>
      </c>
      <c r="B56" s="656">
        <v>169583.04780080001</v>
      </c>
      <c r="C56" s="656">
        <v>2781670.8550526998</v>
      </c>
      <c r="D56" s="656">
        <v>2908666.0025605001</v>
      </c>
      <c r="E56" s="656">
        <v>528197.0748688</v>
      </c>
      <c r="F56" s="656">
        <v>37207.311610600002</v>
      </c>
      <c r="G56" s="656">
        <v>4375124.5930744996</v>
      </c>
      <c r="H56" s="656">
        <v>67631.520313500005</v>
      </c>
      <c r="I56" s="656">
        <v>2571612.8530238001</v>
      </c>
      <c r="J56" s="656">
        <v>9232.5667352</v>
      </c>
      <c r="K56" s="656">
        <v>13448925.8250404</v>
      </c>
      <c r="L56" s="656">
        <v>13548709.7599269</v>
      </c>
      <c r="M56" s="657" t="s">
        <v>1402</v>
      </c>
    </row>
    <row r="57" spans="1:13" s="673" customFormat="1" ht="17.100000000000001" customHeight="1">
      <c r="A57" s="655" t="s">
        <v>1403</v>
      </c>
      <c r="B57" s="656">
        <v>0.42028179999999998</v>
      </c>
      <c r="C57" s="656" t="s">
        <v>43</v>
      </c>
      <c r="D57" s="656" t="s">
        <v>43</v>
      </c>
      <c r="E57" s="656">
        <v>4</v>
      </c>
      <c r="F57" s="656" t="s">
        <v>43</v>
      </c>
      <c r="G57" s="656" t="s">
        <v>43</v>
      </c>
      <c r="H57" s="656" t="s">
        <v>43</v>
      </c>
      <c r="I57" s="656">
        <v>352.58221479999997</v>
      </c>
      <c r="J57" s="656" t="s">
        <v>43</v>
      </c>
      <c r="K57" s="656">
        <v>357.00249659999997</v>
      </c>
      <c r="L57" s="656">
        <v>623.51904539999998</v>
      </c>
      <c r="M57" s="657" t="s">
        <v>1403</v>
      </c>
    </row>
    <row r="58" spans="1:13" s="673" customFormat="1" ht="17.100000000000001" customHeight="1">
      <c r="A58" s="655" t="s">
        <v>1404</v>
      </c>
      <c r="B58" s="656">
        <v>975.53731419999997</v>
      </c>
      <c r="C58" s="656">
        <v>81.607500000000002</v>
      </c>
      <c r="D58" s="656">
        <v>42.698017900000004</v>
      </c>
      <c r="E58" s="656">
        <v>0.16312860000000001</v>
      </c>
      <c r="F58" s="656" t="s">
        <v>43</v>
      </c>
      <c r="G58" s="656">
        <v>1036.0914433999999</v>
      </c>
      <c r="H58" s="656" t="s">
        <v>43</v>
      </c>
      <c r="I58" s="656">
        <v>3599.2806341999999</v>
      </c>
      <c r="J58" s="656">
        <v>2.5870910999999999</v>
      </c>
      <c r="K58" s="656">
        <v>5737.9651293999996</v>
      </c>
      <c r="L58" s="656">
        <v>4387.9661961000002</v>
      </c>
      <c r="M58" s="657" t="s">
        <v>1404</v>
      </c>
    </row>
    <row r="59" spans="1:13" s="673" customFormat="1" ht="20.100000000000001" customHeight="1">
      <c r="A59" s="655" t="s">
        <v>1405</v>
      </c>
      <c r="B59" s="656" t="s">
        <v>43</v>
      </c>
      <c r="C59" s="656" t="s">
        <v>43</v>
      </c>
      <c r="D59" s="656">
        <v>12.3245793</v>
      </c>
      <c r="E59" s="656" t="s">
        <v>43</v>
      </c>
      <c r="F59" s="656" t="s">
        <v>43</v>
      </c>
      <c r="G59" s="656">
        <v>49.900988900000002</v>
      </c>
      <c r="H59" s="656" t="s">
        <v>43</v>
      </c>
      <c r="I59" s="656">
        <v>36.727616900000001</v>
      </c>
      <c r="J59" s="656" t="s">
        <v>43</v>
      </c>
      <c r="K59" s="656">
        <v>98.953185099999999</v>
      </c>
      <c r="L59" s="656">
        <v>71.130693800000003</v>
      </c>
      <c r="M59" s="657" t="s">
        <v>1405</v>
      </c>
    </row>
    <row r="60" spans="1:13" s="673" customFormat="1" ht="17.100000000000001" customHeight="1">
      <c r="A60" s="655" t="s">
        <v>1406</v>
      </c>
      <c r="B60" s="656">
        <v>412.01182490000002</v>
      </c>
      <c r="C60" s="656">
        <v>1.2298992</v>
      </c>
      <c r="D60" s="656">
        <v>894.60087940000005</v>
      </c>
      <c r="E60" s="656">
        <v>11986.2160594</v>
      </c>
      <c r="F60" s="656" t="s">
        <v>43</v>
      </c>
      <c r="G60" s="656">
        <v>773.86450639999998</v>
      </c>
      <c r="H60" s="656" t="s">
        <v>43</v>
      </c>
      <c r="I60" s="656">
        <v>8890.4344901999993</v>
      </c>
      <c r="J60" s="656">
        <v>0.74631000000000003</v>
      </c>
      <c r="K60" s="656">
        <v>22959.103969499996</v>
      </c>
      <c r="L60" s="656">
        <v>25184.259557199999</v>
      </c>
      <c r="M60" s="657" t="s">
        <v>1406</v>
      </c>
    </row>
    <row r="61" spans="1:13" s="673" customFormat="1" ht="17.100000000000001" customHeight="1">
      <c r="A61" s="655" t="s">
        <v>1407</v>
      </c>
      <c r="B61" s="656" t="s">
        <v>43</v>
      </c>
      <c r="C61" s="656" t="s">
        <v>43</v>
      </c>
      <c r="D61" s="656" t="s">
        <v>43</v>
      </c>
      <c r="E61" s="656" t="s">
        <v>43</v>
      </c>
      <c r="F61" s="656" t="s">
        <v>43</v>
      </c>
      <c r="G61" s="656" t="s">
        <v>43</v>
      </c>
      <c r="H61" s="656" t="s">
        <v>43</v>
      </c>
      <c r="I61" s="656">
        <v>63.507729599999998</v>
      </c>
      <c r="J61" s="656" t="s">
        <v>43</v>
      </c>
      <c r="K61" s="656">
        <v>63.507729599999998</v>
      </c>
      <c r="L61" s="656">
        <v>92.439069399999994</v>
      </c>
      <c r="M61" s="657" t="s">
        <v>1407</v>
      </c>
    </row>
    <row r="62" spans="1:13" s="673" customFormat="1" ht="17.100000000000001" customHeight="1">
      <c r="A62" s="655" t="s">
        <v>1408</v>
      </c>
      <c r="B62" s="656">
        <v>1.997242</v>
      </c>
      <c r="C62" s="656" t="s">
        <v>43</v>
      </c>
      <c r="D62" s="656" t="s">
        <v>43</v>
      </c>
      <c r="E62" s="656" t="s">
        <v>43</v>
      </c>
      <c r="F62" s="656" t="s">
        <v>43</v>
      </c>
      <c r="G62" s="656">
        <v>38.595173099999997</v>
      </c>
      <c r="H62" s="656" t="s">
        <v>43</v>
      </c>
      <c r="I62" s="656">
        <v>579.45046100000002</v>
      </c>
      <c r="J62" s="656" t="s">
        <v>43</v>
      </c>
      <c r="K62" s="656">
        <v>620.04287610000006</v>
      </c>
      <c r="L62" s="656">
        <v>658.66849999999999</v>
      </c>
      <c r="M62" s="657" t="s">
        <v>1408</v>
      </c>
    </row>
    <row r="63" spans="1:13" s="673" customFormat="1" ht="17.100000000000001" customHeight="1">
      <c r="A63" s="655" t="s">
        <v>1409</v>
      </c>
      <c r="B63" s="656" t="s">
        <v>43</v>
      </c>
      <c r="C63" s="656" t="s">
        <v>43</v>
      </c>
      <c r="D63" s="656" t="s">
        <v>43</v>
      </c>
      <c r="E63" s="656" t="s">
        <v>43</v>
      </c>
      <c r="F63" s="656" t="s">
        <v>43</v>
      </c>
      <c r="G63" s="656">
        <v>20.324825700000002</v>
      </c>
      <c r="H63" s="656" t="s">
        <v>43</v>
      </c>
      <c r="I63" s="656">
        <v>91.267606400000005</v>
      </c>
      <c r="J63" s="656" t="s">
        <v>43</v>
      </c>
      <c r="K63" s="656">
        <v>111.59243210000001</v>
      </c>
      <c r="L63" s="656">
        <v>112.5584267</v>
      </c>
      <c r="M63" s="657" t="s">
        <v>1409</v>
      </c>
    </row>
    <row r="64" spans="1:13" s="673" customFormat="1" ht="17.100000000000001" customHeight="1">
      <c r="A64" s="655" t="s">
        <v>1410</v>
      </c>
      <c r="B64" s="656">
        <v>159.54370639999999</v>
      </c>
      <c r="C64" s="656">
        <v>2195.3279902999998</v>
      </c>
      <c r="D64" s="656">
        <v>73584.685460299996</v>
      </c>
      <c r="E64" s="656">
        <v>1173.8098216999999</v>
      </c>
      <c r="F64" s="656" t="s">
        <v>43</v>
      </c>
      <c r="G64" s="656">
        <v>10010.579866300001</v>
      </c>
      <c r="H64" s="656">
        <v>861.07471980000003</v>
      </c>
      <c r="I64" s="656">
        <v>3610.4989500000001</v>
      </c>
      <c r="J64" s="656">
        <v>387.34823399999999</v>
      </c>
      <c r="K64" s="656">
        <v>91982.868748799985</v>
      </c>
      <c r="L64" s="656">
        <v>16680.082353599999</v>
      </c>
      <c r="M64" s="657" t="s">
        <v>1410</v>
      </c>
    </row>
    <row r="65" spans="1:13" s="673" customFormat="1" ht="17.100000000000001" customHeight="1">
      <c r="A65" s="655" t="s">
        <v>1411</v>
      </c>
      <c r="B65" s="656" t="s">
        <v>43</v>
      </c>
      <c r="C65" s="656" t="s">
        <v>43</v>
      </c>
      <c r="D65" s="656" t="s">
        <v>43</v>
      </c>
      <c r="E65" s="656" t="s">
        <v>43</v>
      </c>
      <c r="F65" s="656" t="s">
        <v>43</v>
      </c>
      <c r="G65" s="656" t="s">
        <v>43</v>
      </c>
      <c r="H65" s="656" t="s">
        <v>43</v>
      </c>
      <c r="I65" s="656">
        <v>94.149110500000006</v>
      </c>
      <c r="J65" s="656" t="s">
        <v>43</v>
      </c>
      <c r="K65" s="656">
        <v>94.149110500000006</v>
      </c>
      <c r="L65" s="656">
        <v>102.7136917</v>
      </c>
      <c r="M65" s="657" t="s">
        <v>1411</v>
      </c>
    </row>
    <row r="66" spans="1:13" s="673" customFormat="1" ht="17.100000000000001" customHeight="1">
      <c r="A66" s="655" t="s">
        <v>1412</v>
      </c>
      <c r="B66" s="656" t="s">
        <v>43</v>
      </c>
      <c r="C66" s="656" t="s">
        <v>43</v>
      </c>
      <c r="D66" s="656">
        <v>3.0718749999999999</v>
      </c>
      <c r="E66" s="656" t="s">
        <v>43</v>
      </c>
      <c r="F66" s="656" t="s">
        <v>43</v>
      </c>
      <c r="G66" s="656">
        <v>1076.0551618</v>
      </c>
      <c r="H66" s="656" t="s">
        <v>43</v>
      </c>
      <c r="I66" s="656">
        <v>2836.1341161999999</v>
      </c>
      <c r="J66" s="656" t="s">
        <v>43</v>
      </c>
      <c r="K66" s="656">
        <v>3915.2611529999999</v>
      </c>
      <c r="L66" s="656">
        <v>4792.2037495000004</v>
      </c>
      <c r="M66" s="657" t="s">
        <v>1412</v>
      </c>
    </row>
    <row r="67" spans="1:13" s="673" customFormat="1" ht="17.100000000000001" customHeight="1">
      <c r="A67" s="655" t="s">
        <v>1413</v>
      </c>
      <c r="B67" s="656" t="s">
        <v>43</v>
      </c>
      <c r="C67" s="656" t="s">
        <v>43</v>
      </c>
      <c r="D67" s="656" t="s">
        <v>43</v>
      </c>
      <c r="E67" s="656" t="s">
        <v>43</v>
      </c>
      <c r="F67" s="656" t="s">
        <v>43</v>
      </c>
      <c r="G67" s="656" t="s">
        <v>43</v>
      </c>
      <c r="H67" s="656" t="s">
        <v>43</v>
      </c>
      <c r="I67" s="656">
        <v>25.519757999999999</v>
      </c>
      <c r="J67" s="656" t="s">
        <v>43</v>
      </c>
      <c r="K67" s="656">
        <v>25.519757999999999</v>
      </c>
      <c r="L67" s="656">
        <v>56.591345599999997</v>
      </c>
      <c r="M67" s="657" t="s">
        <v>1413</v>
      </c>
    </row>
    <row r="68" spans="1:13" s="673" customFormat="1" ht="20.100000000000001" customHeight="1">
      <c r="A68" s="658" t="s">
        <v>1414</v>
      </c>
      <c r="B68" s="656">
        <v>30.6237089</v>
      </c>
      <c r="C68" s="656">
        <v>7124.8091383000001</v>
      </c>
      <c r="D68" s="656">
        <v>83.3018596</v>
      </c>
      <c r="E68" s="656" t="s">
        <v>43</v>
      </c>
      <c r="F68" s="656" t="s">
        <v>43</v>
      </c>
      <c r="G68" s="656">
        <v>271.0724171</v>
      </c>
      <c r="H68" s="656" t="s">
        <v>43</v>
      </c>
      <c r="I68" s="656">
        <v>1177.0131875</v>
      </c>
      <c r="J68" s="656" t="s">
        <v>43</v>
      </c>
      <c r="K68" s="656">
        <v>8686.8203114000007</v>
      </c>
      <c r="L68" s="656">
        <v>3893.0406208999998</v>
      </c>
      <c r="M68" s="659" t="s">
        <v>1414</v>
      </c>
    </row>
    <row r="69" spans="1:13" s="673" customFormat="1" ht="17.100000000000001" customHeight="1">
      <c r="A69" s="658" t="s">
        <v>1415</v>
      </c>
      <c r="B69" s="656" t="s">
        <v>43</v>
      </c>
      <c r="C69" s="656" t="s">
        <v>43</v>
      </c>
      <c r="D69" s="656" t="s">
        <v>43</v>
      </c>
      <c r="E69" s="656" t="s">
        <v>43</v>
      </c>
      <c r="F69" s="656" t="s">
        <v>43</v>
      </c>
      <c r="G69" s="656" t="s">
        <v>43</v>
      </c>
      <c r="H69" s="656" t="s">
        <v>43</v>
      </c>
      <c r="I69" s="656">
        <v>9.7827681000000002</v>
      </c>
      <c r="J69" s="656" t="s">
        <v>43</v>
      </c>
      <c r="K69" s="656">
        <v>9.7827681000000002</v>
      </c>
      <c r="L69" s="656">
        <v>25.043709100000001</v>
      </c>
      <c r="M69" s="659" t="s">
        <v>1415</v>
      </c>
    </row>
    <row r="70" spans="1:13" s="673" customFormat="1" ht="17.100000000000001" customHeight="1">
      <c r="A70" s="658" t="s">
        <v>1416</v>
      </c>
      <c r="B70" s="656" t="s">
        <v>43</v>
      </c>
      <c r="C70" s="656">
        <v>154.9176622</v>
      </c>
      <c r="D70" s="656" t="s">
        <v>43</v>
      </c>
      <c r="E70" s="656" t="s">
        <v>43</v>
      </c>
      <c r="F70" s="656" t="s">
        <v>43</v>
      </c>
      <c r="G70" s="656" t="s">
        <v>43</v>
      </c>
      <c r="H70" s="656" t="s">
        <v>43</v>
      </c>
      <c r="I70" s="656">
        <v>1237.8444563999999</v>
      </c>
      <c r="J70" s="656" t="s">
        <v>43</v>
      </c>
      <c r="K70" s="656">
        <v>1392.7621185999999</v>
      </c>
      <c r="L70" s="656">
        <v>2268.1602674000001</v>
      </c>
      <c r="M70" s="659" t="s">
        <v>1416</v>
      </c>
    </row>
    <row r="71" spans="1:13" s="673" customFormat="1" ht="17.100000000000001" customHeight="1">
      <c r="A71" s="655" t="s">
        <v>1417</v>
      </c>
      <c r="B71" s="656" t="s">
        <v>43</v>
      </c>
      <c r="C71" s="656" t="s">
        <v>43</v>
      </c>
      <c r="D71" s="656" t="s">
        <v>43</v>
      </c>
      <c r="E71" s="656" t="s">
        <v>43</v>
      </c>
      <c r="F71" s="656" t="s">
        <v>43</v>
      </c>
      <c r="G71" s="656">
        <v>167.5402192</v>
      </c>
      <c r="H71" s="656" t="s">
        <v>43</v>
      </c>
      <c r="I71" s="656">
        <v>63.399222000000002</v>
      </c>
      <c r="J71" s="656" t="s">
        <v>43</v>
      </c>
      <c r="K71" s="656">
        <v>230.9394412</v>
      </c>
      <c r="L71" s="656">
        <v>281.36242379999999</v>
      </c>
      <c r="M71" s="657" t="s">
        <v>1417</v>
      </c>
    </row>
    <row r="72" spans="1:13" s="673" customFormat="1" ht="17.100000000000001" customHeight="1">
      <c r="A72" s="655" t="s">
        <v>1418</v>
      </c>
      <c r="B72" s="656" t="s">
        <v>43</v>
      </c>
      <c r="C72" s="656" t="s">
        <v>43</v>
      </c>
      <c r="D72" s="656" t="s">
        <v>43</v>
      </c>
      <c r="E72" s="656" t="s">
        <v>43</v>
      </c>
      <c r="F72" s="656" t="s">
        <v>43</v>
      </c>
      <c r="G72" s="656" t="s">
        <v>43</v>
      </c>
      <c r="H72" s="656" t="s">
        <v>43</v>
      </c>
      <c r="I72" s="656">
        <v>15.8155261</v>
      </c>
      <c r="J72" s="656" t="s">
        <v>43</v>
      </c>
      <c r="K72" s="656">
        <v>15.8155261</v>
      </c>
      <c r="L72" s="656">
        <v>1048.2630104</v>
      </c>
      <c r="M72" s="657" t="s">
        <v>1418</v>
      </c>
    </row>
    <row r="73" spans="1:13" s="673" customFormat="1" ht="17.100000000000001" customHeight="1">
      <c r="A73" s="655" t="s">
        <v>1419</v>
      </c>
      <c r="B73" s="656" t="s">
        <v>43</v>
      </c>
      <c r="C73" s="656" t="s">
        <v>43</v>
      </c>
      <c r="D73" s="656" t="s">
        <v>43</v>
      </c>
      <c r="E73" s="656" t="s">
        <v>43</v>
      </c>
      <c r="F73" s="656" t="s">
        <v>43</v>
      </c>
      <c r="G73" s="656" t="s">
        <v>43</v>
      </c>
      <c r="H73" s="656" t="s">
        <v>43</v>
      </c>
      <c r="I73" s="656">
        <v>35.922781000000001</v>
      </c>
      <c r="J73" s="656" t="s">
        <v>43</v>
      </c>
      <c r="K73" s="656">
        <v>35.922781000000001</v>
      </c>
      <c r="L73" s="656">
        <v>28.1516609</v>
      </c>
      <c r="M73" s="657" t="s">
        <v>1419</v>
      </c>
    </row>
    <row r="74" spans="1:13" s="673" customFormat="1" ht="17.100000000000001" customHeight="1">
      <c r="A74" s="655" t="s">
        <v>1420</v>
      </c>
      <c r="B74" s="656" t="s">
        <v>43</v>
      </c>
      <c r="C74" s="656" t="s">
        <v>43</v>
      </c>
      <c r="D74" s="656" t="s">
        <v>43</v>
      </c>
      <c r="E74" s="656" t="s">
        <v>43</v>
      </c>
      <c r="F74" s="656" t="s">
        <v>43</v>
      </c>
      <c r="G74" s="656">
        <v>5.1126373000000003</v>
      </c>
      <c r="H74" s="656" t="s">
        <v>43</v>
      </c>
      <c r="I74" s="656">
        <v>497.5311274</v>
      </c>
      <c r="J74" s="656" t="s">
        <v>43</v>
      </c>
      <c r="K74" s="656">
        <v>502.64376470000002</v>
      </c>
      <c r="L74" s="656">
        <v>695.45188350000001</v>
      </c>
      <c r="M74" s="657" t="s">
        <v>1420</v>
      </c>
    </row>
    <row r="75" spans="1:13" s="673" customFormat="1" ht="20.100000000000001" customHeight="1">
      <c r="A75" s="655" t="s">
        <v>1421</v>
      </c>
      <c r="B75" s="656" t="s">
        <v>43</v>
      </c>
      <c r="C75" s="656" t="s">
        <v>43</v>
      </c>
      <c r="D75" s="656" t="s">
        <v>43</v>
      </c>
      <c r="E75" s="656" t="s">
        <v>43</v>
      </c>
      <c r="F75" s="656" t="s">
        <v>43</v>
      </c>
      <c r="G75" s="656" t="s">
        <v>43</v>
      </c>
      <c r="H75" s="656" t="s">
        <v>43</v>
      </c>
      <c r="I75" s="656">
        <v>26.8875098</v>
      </c>
      <c r="J75" s="656" t="s">
        <v>43</v>
      </c>
      <c r="K75" s="656">
        <v>26.8875098</v>
      </c>
      <c r="L75" s="656">
        <v>14.464574000000001</v>
      </c>
      <c r="M75" s="657" t="s">
        <v>1421</v>
      </c>
    </row>
    <row r="76" spans="1:13" s="673" customFormat="1" ht="17.100000000000001" customHeight="1">
      <c r="A76" s="655" t="s">
        <v>1422</v>
      </c>
      <c r="B76" s="656">
        <v>0.23017409999999999</v>
      </c>
      <c r="C76" s="656" t="s">
        <v>43</v>
      </c>
      <c r="D76" s="656" t="s">
        <v>43</v>
      </c>
      <c r="E76" s="656" t="s">
        <v>43</v>
      </c>
      <c r="F76" s="656" t="s">
        <v>43</v>
      </c>
      <c r="G76" s="656">
        <v>12.629883899999999</v>
      </c>
      <c r="H76" s="656" t="s">
        <v>43</v>
      </c>
      <c r="I76" s="656">
        <v>5316.9299492999999</v>
      </c>
      <c r="J76" s="656" t="s">
        <v>43</v>
      </c>
      <c r="K76" s="656">
        <v>5329.7900073000001</v>
      </c>
      <c r="L76" s="656">
        <v>4918.4047506999996</v>
      </c>
      <c r="M76" s="657" t="s">
        <v>1422</v>
      </c>
    </row>
    <row r="77" spans="1:13" s="673" customFormat="1" ht="17.100000000000001" customHeight="1">
      <c r="A77" s="655" t="s">
        <v>1423</v>
      </c>
      <c r="B77" s="656" t="s">
        <v>43</v>
      </c>
      <c r="C77" s="656" t="s">
        <v>43</v>
      </c>
      <c r="D77" s="656" t="s">
        <v>43</v>
      </c>
      <c r="E77" s="656" t="s">
        <v>43</v>
      </c>
      <c r="F77" s="656" t="s">
        <v>43</v>
      </c>
      <c r="G77" s="656" t="s">
        <v>43</v>
      </c>
      <c r="H77" s="656" t="s">
        <v>43</v>
      </c>
      <c r="I77" s="656">
        <v>174.7531146</v>
      </c>
      <c r="J77" s="656" t="s">
        <v>43</v>
      </c>
      <c r="K77" s="656">
        <v>174.7531146</v>
      </c>
      <c r="L77" s="656">
        <v>309.40504279999999</v>
      </c>
      <c r="M77" s="657" t="s">
        <v>1423</v>
      </c>
    </row>
    <row r="78" spans="1:13" s="673" customFormat="1" ht="17.100000000000001" customHeight="1">
      <c r="A78" s="655" t="s">
        <v>1424</v>
      </c>
      <c r="B78" s="656" t="s">
        <v>43</v>
      </c>
      <c r="C78" s="656" t="s">
        <v>43</v>
      </c>
      <c r="D78" s="656" t="s">
        <v>43</v>
      </c>
      <c r="E78" s="656" t="s">
        <v>43</v>
      </c>
      <c r="F78" s="656" t="s">
        <v>43</v>
      </c>
      <c r="G78" s="656" t="s">
        <v>43</v>
      </c>
      <c r="H78" s="656" t="s">
        <v>43</v>
      </c>
      <c r="I78" s="656" t="s">
        <v>43</v>
      </c>
      <c r="J78" s="656" t="s">
        <v>43</v>
      </c>
      <c r="K78" s="656" t="s">
        <v>43</v>
      </c>
      <c r="L78" s="656" t="s">
        <v>43</v>
      </c>
      <c r="M78" s="657" t="s">
        <v>1424</v>
      </c>
    </row>
    <row r="79" spans="1:13" s="673" customFormat="1" ht="17.100000000000001" customHeight="1">
      <c r="A79" s="655" t="s">
        <v>1425</v>
      </c>
      <c r="B79" s="656" t="s">
        <v>43</v>
      </c>
      <c r="C79" s="656" t="s">
        <v>43</v>
      </c>
      <c r="D79" s="656">
        <v>8.9132912999999991</v>
      </c>
      <c r="E79" s="656" t="s">
        <v>43</v>
      </c>
      <c r="F79" s="656" t="s">
        <v>43</v>
      </c>
      <c r="G79" s="656" t="s">
        <v>43</v>
      </c>
      <c r="H79" s="656" t="s">
        <v>43</v>
      </c>
      <c r="I79" s="656" t="s">
        <v>43</v>
      </c>
      <c r="J79" s="656" t="s">
        <v>43</v>
      </c>
      <c r="K79" s="656">
        <v>8.9132912999999991</v>
      </c>
      <c r="L79" s="656">
        <v>9.4764359999999996</v>
      </c>
      <c r="M79" s="657" t="s">
        <v>1425</v>
      </c>
    </row>
    <row r="80" spans="1:13" s="673" customFormat="1" ht="20.100000000000001" customHeight="1">
      <c r="A80" s="655" t="s">
        <v>1426</v>
      </c>
      <c r="B80" s="656" t="s">
        <v>43</v>
      </c>
      <c r="C80" s="656" t="s">
        <v>43</v>
      </c>
      <c r="D80" s="656" t="s">
        <v>43</v>
      </c>
      <c r="E80" s="656" t="s">
        <v>43</v>
      </c>
      <c r="F80" s="656" t="s">
        <v>43</v>
      </c>
      <c r="G80" s="656" t="s">
        <v>43</v>
      </c>
      <c r="H80" s="656" t="s">
        <v>43</v>
      </c>
      <c r="I80" s="656">
        <v>7.7778884000000001</v>
      </c>
      <c r="J80" s="656" t="s">
        <v>43</v>
      </c>
      <c r="K80" s="656">
        <v>7.7778884000000001</v>
      </c>
      <c r="L80" s="656">
        <v>816.68427659999998</v>
      </c>
      <c r="M80" s="657" t="s">
        <v>1426</v>
      </c>
    </row>
    <row r="81" spans="1:13">
      <c r="A81" s="655" t="s">
        <v>1435</v>
      </c>
      <c r="B81" s="656" t="s">
        <v>43</v>
      </c>
      <c r="C81" s="656" t="s">
        <v>43</v>
      </c>
      <c r="D81" s="656" t="s">
        <v>43</v>
      </c>
      <c r="E81" s="656" t="s">
        <v>43</v>
      </c>
      <c r="F81" s="656" t="s">
        <v>43</v>
      </c>
      <c r="G81" s="656" t="s">
        <v>43</v>
      </c>
      <c r="H81" s="656" t="s">
        <v>43</v>
      </c>
      <c r="I81" s="656" t="s">
        <v>43</v>
      </c>
      <c r="J81" s="656" t="s">
        <v>43</v>
      </c>
      <c r="K81" s="656" t="s">
        <v>43</v>
      </c>
      <c r="L81" s="656">
        <v>1.8921991</v>
      </c>
      <c r="M81" s="657" t="s">
        <v>1435</v>
      </c>
    </row>
    <row r="82" spans="1:13">
      <c r="A82" s="655" t="s">
        <v>1447</v>
      </c>
      <c r="B82" s="656" t="s">
        <v>43</v>
      </c>
      <c r="C82" s="656" t="s">
        <v>43</v>
      </c>
      <c r="D82" s="656" t="s">
        <v>43</v>
      </c>
      <c r="E82" s="656" t="s">
        <v>43</v>
      </c>
      <c r="F82" s="656" t="s">
        <v>43</v>
      </c>
      <c r="G82" s="656" t="s">
        <v>43</v>
      </c>
      <c r="H82" s="656" t="s">
        <v>43</v>
      </c>
      <c r="I82" s="656">
        <v>525.75442329999998</v>
      </c>
      <c r="J82" s="656" t="s">
        <v>43</v>
      </c>
      <c r="K82" s="656">
        <v>525.75442329999998</v>
      </c>
      <c r="L82" s="656">
        <v>481.01326369999998</v>
      </c>
      <c r="M82" s="657" t="s">
        <v>1447</v>
      </c>
    </row>
    <row r="83" spans="1:13">
      <c r="A83" s="655"/>
      <c r="B83" s="664"/>
      <c r="C83" s="664"/>
      <c r="D83" s="664"/>
      <c r="E83" s="664"/>
      <c r="F83" s="664"/>
      <c r="G83" s="664"/>
      <c r="H83" s="664"/>
      <c r="I83" s="665"/>
      <c r="J83" s="664"/>
      <c r="K83" s="664"/>
      <c r="L83" s="664"/>
      <c r="M83" s="657"/>
    </row>
    <row r="84" spans="1:13" ht="22.5">
      <c r="A84" s="666" t="s">
        <v>1610</v>
      </c>
      <c r="B84" s="667">
        <v>1211105.318982</v>
      </c>
      <c r="C84" s="667">
        <v>4530560.0143459998</v>
      </c>
      <c r="D84" s="667">
        <v>4168690.3627645001</v>
      </c>
      <c r="E84" s="667">
        <v>1848056.4242559003</v>
      </c>
      <c r="F84" s="667">
        <v>599219.90839110001</v>
      </c>
      <c r="G84" s="667">
        <v>9205907.1015662998</v>
      </c>
      <c r="H84" s="667">
        <v>228881.14438100002</v>
      </c>
      <c r="I84" s="667">
        <v>3689185.9811599003</v>
      </c>
      <c r="J84" s="667">
        <v>711227.74105109996</v>
      </c>
      <c r="K84" s="667">
        <v>26192833.996897802</v>
      </c>
      <c r="L84" s="667">
        <v>25398858.778291397</v>
      </c>
      <c r="M84" s="668" t="s">
        <v>1610</v>
      </c>
    </row>
    <row r="85" spans="1:13" ht="33.75">
      <c r="A85" s="669" t="s">
        <v>377</v>
      </c>
      <c r="B85" s="670">
        <v>6.9827155046504696</v>
      </c>
      <c r="C85" s="670">
        <v>5.6783517962954404</v>
      </c>
      <c r="D85" s="670">
        <v>6.8485887678985398</v>
      </c>
      <c r="E85" s="670">
        <v>5.3376656703960004</v>
      </c>
      <c r="F85" s="670">
        <v>3.2732657898827702</v>
      </c>
      <c r="G85" s="670">
        <v>6.1014002793818003</v>
      </c>
      <c r="H85" s="670">
        <v>7.1471590711112096</v>
      </c>
      <c r="I85" s="670">
        <v>7.5866164321717102</v>
      </c>
      <c r="J85" s="670">
        <v>5.6622325970098002</v>
      </c>
      <c r="K85" s="670">
        <v>6.2757098698262297</v>
      </c>
      <c r="L85" s="670">
        <v>6.2860105921830103</v>
      </c>
      <c r="M85" s="671" t="s">
        <v>377</v>
      </c>
    </row>
    <row r="86" spans="1:13">
      <c r="A86" s="48" t="s">
        <v>135</v>
      </c>
      <c r="B86" s="130"/>
      <c r="C86" s="130"/>
      <c r="D86" s="130"/>
      <c r="E86" s="130"/>
      <c r="F86" s="130"/>
      <c r="G86" s="130"/>
      <c r="H86" s="130"/>
      <c r="I86" s="130"/>
      <c r="J86" s="130"/>
      <c r="K86" s="130"/>
      <c r="L86" s="130"/>
      <c r="M86" s="345"/>
    </row>
    <row r="87" spans="1:13">
      <c r="A87" s="48" t="s">
        <v>1212</v>
      </c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672"/>
    </row>
    <row r="88" spans="1:13">
      <c r="A88" s="48" t="s">
        <v>1213</v>
      </c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672"/>
    </row>
  </sheetData>
  <mergeCells count="28"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A50:A52"/>
    <mergeCell ref="B50:F50"/>
    <mergeCell ref="G50:K50"/>
    <mergeCell ref="K51:K52"/>
    <mergeCell ref="A6:A8"/>
    <mergeCell ref="B6:F6"/>
    <mergeCell ref="G6:K6"/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  <mergeCell ref="K7:K8"/>
  </mergeCells>
  <pageMargins left="0.7" right="0.4" top="0.75" bottom="0.7" header="0.5" footer="0.3"/>
  <pageSetup paperSize="9" pageOrder="overThenDown" orientation="portrait" r:id="rId1"/>
  <headerFooter>
    <oddFooter>&amp;C&amp;"Maiandra GD,Regular"&amp;9&amp;P</oddFooter>
  </headerFooter>
  <rowBreaks count="1" manualBreakCount="1">
    <brk id="44" max="12" man="1"/>
  </rowBreaks>
</worksheet>
</file>

<file path=xl/worksheets/sheet82.xml><?xml version="1.0" encoding="utf-8"?>
<worksheet xmlns="http://schemas.openxmlformats.org/spreadsheetml/2006/main" xmlns:r="http://schemas.openxmlformats.org/officeDocument/2006/relationships">
  <dimension ref="A1:M83"/>
  <sheetViews>
    <sheetView view="pageBreakPreview" topLeftCell="A75" zoomScaleSheetLayoutView="100" workbookViewId="0">
      <selection activeCell="S17" sqref="S17"/>
    </sheetView>
  </sheetViews>
  <sheetFormatPr defaultRowHeight="12.75"/>
  <cols>
    <col min="1" max="11" width="12.85546875" style="674" customWidth="1"/>
    <col min="12" max="12" width="16.42578125" style="674" customWidth="1"/>
    <col min="13" max="13" width="18.28515625" style="674" customWidth="1"/>
    <col min="14" max="16384" width="9.140625" style="674"/>
  </cols>
  <sheetData>
    <row r="1" spans="1:13" s="673" customFormat="1" ht="15" customHeight="1">
      <c r="A1" s="106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34" t="s">
        <v>1614</v>
      </c>
    </row>
    <row r="2" spans="1:13" s="673" customFormat="1" ht="17.100000000000001" customHeight="1">
      <c r="A2" s="645"/>
      <c r="B2" s="646"/>
      <c r="C2" s="646"/>
      <c r="D2" s="646"/>
      <c r="E2" s="646"/>
      <c r="F2" s="646"/>
      <c r="G2" s="647" t="s">
        <v>1596</v>
      </c>
      <c r="H2" s="646" t="s">
        <v>1346</v>
      </c>
      <c r="I2" s="646"/>
      <c r="J2" s="646"/>
      <c r="K2" s="646"/>
      <c r="L2" s="646"/>
      <c r="M2" s="345"/>
    </row>
    <row r="3" spans="1:13" s="673" customFormat="1" ht="17.100000000000001" customHeight="1">
      <c r="A3" s="106"/>
      <c r="B3" s="648"/>
      <c r="C3" s="648"/>
      <c r="D3" s="648"/>
      <c r="E3" s="648"/>
      <c r="F3" s="648"/>
      <c r="G3" s="649" t="s">
        <v>1597</v>
      </c>
      <c r="H3" s="648" t="s">
        <v>1598</v>
      </c>
      <c r="I3" s="648"/>
      <c r="J3" s="648"/>
      <c r="K3" s="648"/>
      <c r="L3" s="648"/>
      <c r="M3" s="345"/>
    </row>
    <row r="4" spans="1:13" s="673" customFormat="1" ht="17.100000000000001" customHeight="1">
      <c r="A4" s="110"/>
      <c r="B4" s="107"/>
      <c r="C4" s="107"/>
      <c r="D4" s="107"/>
      <c r="E4" s="107"/>
      <c r="F4" s="107"/>
      <c r="G4" s="109" t="s">
        <v>1615</v>
      </c>
      <c r="H4" s="107" t="s">
        <v>150</v>
      </c>
      <c r="I4" s="107"/>
      <c r="J4" s="107"/>
      <c r="K4" s="107"/>
      <c r="L4" s="107"/>
      <c r="M4" s="345"/>
    </row>
    <row r="5" spans="1:13" s="673" customFormat="1" ht="17.100000000000001" customHeight="1">
      <c r="A5" s="106"/>
      <c r="B5" s="130"/>
      <c r="C5" s="130"/>
      <c r="D5" s="130"/>
      <c r="E5" s="130"/>
      <c r="F5" s="130"/>
      <c r="G5" s="130"/>
      <c r="H5" s="130"/>
      <c r="I5" s="130"/>
      <c r="J5" s="130"/>
      <c r="K5" s="650"/>
      <c r="L5" s="130"/>
      <c r="M5" s="346" t="s">
        <v>57</v>
      </c>
    </row>
    <row r="6" spans="1:13" s="673" customFormat="1">
      <c r="A6" s="1091" t="s">
        <v>1600</v>
      </c>
      <c r="B6" s="1094" t="s">
        <v>1349</v>
      </c>
      <c r="C6" s="1095"/>
      <c r="D6" s="1095"/>
      <c r="E6" s="1095"/>
      <c r="F6" s="1095"/>
      <c r="G6" s="1095" t="s">
        <v>1349</v>
      </c>
      <c r="H6" s="1095"/>
      <c r="I6" s="1095"/>
      <c r="J6" s="1095"/>
      <c r="K6" s="1096"/>
      <c r="L6" s="1083" t="s">
        <v>1601</v>
      </c>
      <c r="M6" s="1086" t="s">
        <v>1600</v>
      </c>
    </row>
    <row r="7" spans="1:13" s="673" customFormat="1">
      <c r="A7" s="1092"/>
      <c r="B7" s="1089" t="s">
        <v>1602</v>
      </c>
      <c r="C7" s="1038" t="s">
        <v>1480</v>
      </c>
      <c r="D7" s="936"/>
      <c r="E7" s="1089" t="s">
        <v>1603</v>
      </c>
      <c r="F7" s="1089" t="s">
        <v>1604</v>
      </c>
      <c r="G7" s="1089" t="s">
        <v>1605</v>
      </c>
      <c r="H7" s="1089" t="s">
        <v>1606</v>
      </c>
      <c r="I7" s="1089" t="s">
        <v>1607</v>
      </c>
      <c r="J7" s="1089" t="s">
        <v>1608</v>
      </c>
      <c r="K7" s="1090" t="s">
        <v>61</v>
      </c>
      <c r="L7" s="1084"/>
      <c r="M7" s="1087"/>
    </row>
    <row r="8" spans="1:13" s="673" customFormat="1" ht="39" customHeight="1">
      <c r="A8" s="1093"/>
      <c r="B8" s="1089"/>
      <c r="C8" s="651" t="s">
        <v>1487</v>
      </c>
      <c r="D8" s="651" t="s">
        <v>1488</v>
      </c>
      <c r="E8" s="1089"/>
      <c r="F8" s="1089"/>
      <c r="G8" s="1089"/>
      <c r="H8" s="1089"/>
      <c r="I8" s="1089"/>
      <c r="J8" s="1089"/>
      <c r="K8" s="1090"/>
      <c r="L8" s="1085"/>
      <c r="M8" s="1088"/>
    </row>
    <row r="9" spans="1:13" s="673" customFormat="1" ht="8.25" customHeight="1">
      <c r="A9" s="652"/>
      <c r="B9" s="653"/>
      <c r="C9" s="653"/>
      <c r="D9" s="653"/>
      <c r="E9" s="653"/>
      <c r="F9" s="653"/>
      <c r="G9" s="653"/>
      <c r="H9" s="653"/>
      <c r="I9" s="653"/>
      <c r="J9" s="653"/>
      <c r="K9" s="654"/>
      <c r="L9" s="654"/>
      <c r="M9" s="346"/>
    </row>
    <row r="10" spans="1:13" s="673" customFormat="1" ht="17.100000000000001" customHeight="1">
      <c r="A10" s="655" t="s">
        <v>1366</v>
      </c>
      <c r="B10" s="656">
        <v>455473.30506390001</v>
      </c>
      <c r="C10" s="656">
        <v>19436.386910199999</v>
      </c>
      <c r="D10" s="656">
        <v>7804.4443313000002</v>
      </c>
      <c r="E10" s="656" t="s">
        <v>43</v>
      </c>
      <c r="F10" s="656" t="s">
        <v>43</v>
      </c>
      <c r="G10" s="656">
        <v>47086.345904299997</v>
      </c>
      <c r="H10" s="656" t="s">
        <v>43</v>
      </c>
      <c r="I10" s="656">
        <v>10303.425897700001</v>
      </c>
      <c r="J10" s="656">
        <v>1125.7094255</v>
      </c>
      <c r="K10" s="656">
        <v>541229.61753290007</v>
      </c>
      <c r="L10" s="656">
        <v>389934.82178479998</v>
      </c>
      <c r="M10" s="657" t="s">
        <v>1366</v>
      </c>
    </row>
    <row r="11" spans="1:13" s="673" customFormat="1" ht="17.100000000000001" customHeight="1">
      <c r="A11" s="655" t="s">
        <v>1367</v>
      </c>
      <c r="B11" s="656" t="s">
        <v>43</v>
      </c>
      <c r="C11" s="656" t="s">
        <v>43</v>
      </c>
      <c r="D11" s="656" t="s">
        <v>43</v>
      </c>
      <c r="E11" s="656" t="s">
        <v>43</v>
      </c>
      <c r="F11" s="656" t="s">
        <v>43</v>
      </c>
      <c r="G11" s="656" t="s">
        <v>43</v>
      </c>
      <c r="H11" s="656" t="s">
        <v>43</v>
      </c>
      <c r="I11" s="656" t="s">
        <v>43</v>
      </c>
      <c r="J11" s="656" t="s">
        <v>43</v>
      </c>
      <c r="K11" s="656" t="s">
        <v>43</v>
      </c>
      <c r="L11" s="656" t="s">
        <v>43</v>
      </c>
      <c r="M11" s="657" t="s">
        <v>1367</v>
      </c>
    </row>
    <row r="12" spans="1:13" s="673" customFormat="1" ht="17.100000000000001" customHeight="1">
      <c r="A12" s="655" t="s">
        <v>1368</v>
      </c>
      <c r="B12" s="656" t="s">
        <v>43</v>
      </c>
      <c r="C12" s="656" t="s">
        <v>43</v>
      </c>
      <c r="D12" s="656" t="s">
        <v>43</v>
      </c>
      <c r="E12" s="656" t="s">
        <v>43</v>
      </c>
      <c r="F12" s="656" t="s">
        <v>43</v>
      </c>
      <c r="G12" s="656" t="s">
        <v>43</v>
      </c>
      <c r="H12" s="656" t="s">
        <v>43</v>
      </c>
      <c r="I12" s="656" t="s">
        <v>43</v>
      </c>
      <c r="J12" s="656" t="s">
        <v>43</v>
      </c>
      <c r="K12" s="656" t="s">
        <v>43</v>
      </c>
      <c r="L12" s="656" t="s">
        <v>43</v>
      </c>
      <c r="M12" s="657" t="s">
        <v>1368</v>
      </c>
    </row>
    <row r="13" spans="1:13" s="673" customFormat="1" ht="17.100000000000001" customHeight="1">
      <c r="A13" s="655" t="s">
        <v>1369</v>
      </c>
      <c r="B13" s="656" t="s">
        <v>43</v>
      </c>
      <c r="C13" s="656" t="s">
        <v>43</v>
      </c>
      <c r="D13" s="656" t="s">
        <v>43</v>
      </c>
      <c r="E13" s="656" t="s">
        <v>43</v>
      </c>
      <c r="F13" s="656" t="s">
        <v>43</v>
      </c>
      <c r="G13" s="656" t="s">
        <v>43</v>
      </c>
      <c r="H13" s="656" t="s">
        <v>43</v>
      </c>
      <c r="I13" s="656" t="s">
        <v>43</v>
      </c>
      <c r="J13" s="656" t="s">
        <v>43</v>
      </c>
      <c r="K13" s="656" t="s">
        <v>43</v>
      </c>
      <c r="L13" s="656" t="s">
        <v>43</v>
      </c>
      <c r="M13" s="657" t="s">
        <v>1369</v>
      </c>
    </row>
    <row r="14" spans="1:13" s="673" customFormat="1" ht="17.100000000000001" customHeight="1">
      <c r="A14" s="655" t="s">
        <v>1370</v>
      </c>
      <c r="B14" s="656" t="s">
        <v>43</v>
      </c>
      <c r="C14" s="656" t="s">
        <v>43</v>
      </c>
      <c r="D14" s="656" t="s">
        <v>43</v>
      </c>
      <c r="E14" s="656" t="s">
        <v>43</v>
      </c>
      <c r="F14" s="656" t="s">
        <v>43</v>
      </c>
      <c r="G14" s="656" t="s">
        <v>43</v>
      </c>
      <c r="H14" s="656" t="s">
        <v>43</v>
      </c>
      <c r="I14" s="656" t="s">
        <v>43</v>
      </c>
      <c r="J14" s="656" t="s">
        <v>43</v>
      </c>
      <c r="K14" s="656" t="s">
        <v>43</v>
      </c>
      <c r="L14" s="656" t="s">
        <v>43</v>
      </c>
      <c r="M14" s="657" t="s">
        <v>1370</v>
      </c>
    </row>
    <row r="15" spans="1:13" s="673" customFormat="1" ht="17.100000000000001" customHeight="1">
      <c r="A15" s="655" t="s">
        <v>1371</v>
      </c>
      <c r="B15" s="656" t="s">
        <v>43</v>
      </c>
      <c r="C15" s="656" t="s">
        <v>43</v>
      </c>
      <c r="D15" s="656" t="s">
        <v>43</v>
      </c>
      <c r="E15" s="656" t="s">
        <v>43</v>
      </c>
      <c r="F15" s="656" t="s">
        <v>43</v>
      </c>
      <c r="G15" s="656" t="s">
        <v>43</v>
      </c>
      <c r="H15" s="656" t="s">
        <v>43</v>
      </c>
      <c r="I15" s="656" t="s">
        <v>43</v>
      </c>
      <c r="J15" s="656" t="s">
        <v>43</v>
      </c>
      <c r="K15" s="656" t="s">
        <v>43</v>
      </c>
      <c r="L15" s="656" t="s">
        <v>43</v>
      </c>
      <c r="M15" s="657" t="s">
        <v>1371</v>
      </c>
    </row>
    <row r="16" spans="1:13" s="673" customFormat="1" ht="17.100000000000001" customHeight="1">
      <c r="A16" s="655" t="s">
        <v>1372</v>
      </c>
      <c r="B16" s="656" t="s">
        <v>43</v>
      </c>
      <c r="C16" s="656" t="s">
        <v>43</v>
      </c>
      <c r="D16" s="656" t="s">
        <v>43</v>
      </c>
      <c r="E16" s="656" t="s">
        <v>43</v>
      </c>
      <c r="F16" s="656" t="s">
        <v>43</v>
      </c>
      <c r="G16" s="656" t="s">
        <v>43</v>
      </c>
      <c r="H16" s="656" t="s">
        <v>43</v>
      </c>
      <c r="I16" s="656" t="s">
        <v>43</v>
      </c>
      <c r="J16" s="656" t="s">
        <v>43</v>
      </c>
      <c r="K16" s="656" t="s">
        <v>43</v>
      </c>
      <c r="L16" s="656" t="s">
        <v>43</v>
      </c>
      <c r="M16" s="657" t="s">
        <v>1372</v>
      </c>
    </row>
    <row r="17" spans="1:13" s="673" customFormat="1" ht="17.100000000000001" customHeight="1">
      <c r="A17" s="655" t="s">
        <v>1373</v>
      </c>
      <c r="B17" s="656" t="s">
        <v>43</v>
      </c>
      <c r="C17" s="656" t="s">
        <v>43</v>
      </c>
      <c r="D17" s="656" t="s">
        <v>43</v>
      </c>
      <c r="E17" s="656" t="s">
        <v>43</v>
      </c>
      <c r="F17" s="656" t="s">
        <v>43</v>
      </c>
      <c r="G17" s="656" t="s">
        <v>43</v>
      </c>
      <c r="H17" s="656" t="s">
        <v>43</v>
      </c>
      <c r="I17" s="656" t="s">
        <v>43</v>
      </c>
      <c r="J17" s="656" t="s">
        <v>43</v>
      </c>
      <c r="K17" s="656" t="s">
        <v>43</v>
      </c>
      <c r="L17" s="656" t="s">
        <v>43</v>
      </c>
      <c r="M17" s="657" t="s">
        <v>1373</v>
      </c>
    </row>
    <row r="18" spans="1:13" s="673" customFormat="1" ht="17.100000000000001" customHeight="1">
      <c r="A18" s="655" t="s">
        <v>1374</v>
      </c>
      <c r="B18" s="656" t="s">
        <v>43</v>
      </c>
      <c r="C18" s="656" t="s">
        <v>43</v>
      </c>
      <c r="D18" s="656" t="s">
        <v>43</v>
      </c>
      <c r="E18" s="656" t="s">
        <v>43</v>
      </c>
      <c r="F18" s="656" t="s">
        <v>43</v>
      </c>
      <c r="G18" s="656" t="s">
        <v>43</v>
      </c>
      <c r="H18" s="656" t="s">
        <v>43</v>
      </c>
      <c r="I18" s="656" t="s">
        <v>43</v>
      </c>
      <c r="J18" s="656" t="s">
        <v>43</v>
      </c>
      <c r="K18" s="656" t="s">
        <v>43</v>
      </c>
      <c r="L18" s="656" t="s">
        <v>43</v>
      </c>
      <c r="M18" s="657" t="s">
        <v>1374</v>
      </c>
    </row>
    <row r="19" spans="1:13" s="673" customFormat="1" ht="17.100000000000001" customHeight="1">
      <c r="A19" s="655" t="s">
        <v>1375</v>
      </c>
      <c r="B19" s="656" t="s">
        <v>43</v>
      </c>
      <c r="C19" s="656" t="s">
        <v>43</v>
      </c>
      <c r="D19" s="656" t="s">
        <v>43</v>
      </c>
      <c r="E19" s="656" t="s">
        <v>43</v>
      </c>
      <c r="F19" s="656" t="s">
        <v>43</v>
      </c>
      <c r="G19" s="656" t="s">
        <v>43</v>
      </c>
      <c r="H19" s="656" t="s">
        <v>43</v>
      </c>
      <c r="I19" s="656" t="s">
        <v>43</v>
      </c>
      <c r="J19" s="656" t="s">
        <v>43</v>
      </c>
      <c r="K19" s="656" t="s">
        <v>43</v>
      </c>
      <c r="L19" s="656" t="s">
        <v>43</v>
      </c>
      <c r="M19" s="657" t="s">
        <v>1375</v>
      </c>
    </row>
    <row r="20" spans="1:13" s="673" customFormat="1" ht="17.100000000000001" customHeight="1">
      <c r="A20" s="655" t="s">
        <v>1376</v>
      </c>
      <c r="B20" s="656" t="s">
        <v>43</v>
      </c>
      <c r="C20" s="656" t="s">
        <v>43</v>
      </c>
      <c r="D20" s="656" t="s">
        <v>43</v>
      </c>
      <c r="E20" s="656" t="s">
        <v>43</v>
      </c>
      <c r="F20" s="656" t="s">
        <v>43</v>
      </c>
      <c r="G20" s="656" t="s">
        <v>43</v>
      </c>
      <c r="H20" s="656" t="s">
        <v>43</v>
      </c>
      <c r="I20" s="656" t="s">
        <v>43</v>
      </c>
      <c r="J20" s="656" t="s">
        <v>43</v>
      </c>
      <c r="K20" s="656" t="s">
        <v>43</v>
      </c>
      <c r="L20" s="656" t="s">
        <v>43</v>
      </c>
      <c r="M20" s="657" t="s">
        <v>1376</v>
      </c>
    </row>
    <row r="21" spans="1:13" s="673" customFormat="1" ht="20.100000000000001" customHeight="1">
      <c r="A21" s="655" t="s">
        <v>1377</v>
      </c>
      <c r="B21" s="656" t="s">
        <v>43</v>
      </c>
      <c r="C21" s="656" t="s">
        <v>43</v>
      </c>
      <c r="D21" s="656" t="s">
        <v>43</v>
      </c>
      <c r="E21" s="656" t="s">
        <v>43</v>
      </c>
      <c r="F21" s="656" t="s">
        <v>43</v>
      </c>
      <c r="G21" s="656" t="s">
        <v>43</v>
      </c>
      <c r="H21" s="656" t="s">
        <v>43</v>
      </c>
      <c r="I21" s="656" t="s">
        <v>43</v>
      </c>
      <c r="J21" s="656" t="s">
        <v>43</v>
      </c>
      <c r="K21" s="656" t="s">
        <v>43</v>
      </c>
      <c r="L21" s="656" t="s">
        <v>43</v>
      </c>
      <c r="M21" s="657" t="s">
        <v>1377</v>
      </c>
    </row>
    <row r="22" spans="1:13" s="673" customFormat="1" ht="17.100000000000001" customHeight="1">
      <c r="A22" s="655" t="s">
        <v>1378</v>
      </c>
      <c r="B22" s="656" t="s">
        <v>43</v>
      </c>
      <c r="C22" s="656" t="s">
        <v>43</v>
      </c>
      <c r="D22" s="656" t="s">
        <v>43</v>
      </c>
      <c r="E22" s="656" t="s">
        <v>43</v>
      </c>
      <c r="F22" s="656" t="s">
        <v>43</v>
      </c>
      <c r="G22" s="656" t="s">
        <v>43</v>
      </c>
      <c r="H22" s="656" t="s">
        <v>43</v>
      </c>
      <c r="I22" s="656" t="s">
        <v>43</v>
      </c>
      <c r="J22" s="656" t="s">
        <v>43</v>
      </c>
      <c r="K22" s="656" t="s">
        <v>43</v>
      </c>
      <c r="L22" s="656" t="s">
        <v>43</v>
      </c>
      <c r="M22" s="657" t="s">
        <v>1378</v>
      </c>
    </row>
    <row r="23" spans="1:13" s="673" customFormat="1" ht="17.100000000000001" customHeight="1">
      <c r="A23" s="655" t="s">
        <v>1379</v>
      </c>
      <c r="B23" s="656" t="s">
        <v>43</v>
      </c>
      <c r="C23" s="656" t="s">
        <v>43</v>
      </c>
      <c r="D23" s="656" t="s">
        <v>43</v>
      </c>
      <c r="E23" s="656" t="s">
        <v>43</v>
      </c>
      <c r="F23" s="656" t="s">
        <v>43</v>
      </c>
      <c r="G23" s="656" t="s">
        <v>43</v>
      </c>
      <c r="H23" s="656" t="s">
        <v>43</v>
      </c>
      <c r="I23" s="656" t="s">
        <v>43</v>
      </c>
      <c r="J23" s="656" t="s">
        <v>43</v>
      </c>
      <c r="K23" s="656" t="s">
        <v>43</v>
      </c>
      <c r="L23" s="656" t="s">
        <v>43</v>
      </c>
      <c r="M23" s="657" t="s">
        <v>1379</v>
      </c>
    </row>
    <row r="24" spans="1:13" s="673" customFormat="1" ht="17.100000000000001" customHeight="1">
      <c r="A24" s="655" t="s">
        <v>1380</v>
      </c>
      <c r="B24" s="656">
        <v>18442.248513499999</v>
      </c>
      <c r="C24" s="656" t="s">
        <v>43</v>
      </c>
      <c r="D24" s="656" t="s">
        <v>43</v>
      </c>
      <c r="E24" s="656" t="s">
        <v>43</v>
      </c>
      <c r="F24" s="656" t="s">
        <v>43</v>
      </c>
      <c r="G24" s="656">
        <v>486.01648669999997</v>
      </c>
      <c r="H24" s="656" t="s">
        <v>43</v>
      </c>
      <c r="I24" s="656">
        <v>221.99461450000001</v>
      </c>
      <c r="J24" s="656" t="s">
        <v>43</v>
      </c>
      <c r="K24" s="656">
        <v>19150.259614699997</v>
      </c>
      <c r="L24" s="656" t="s">
        <v>43</v>
      </c>
      <c r="M24" s="657" t="s">
        <v>1380</v>
      </c>
    </row>
    <row r="25" spans="1:13" s="673" customFormat="1" ht="17.100000000000001" customHeight="1">
      <c r="A25" s="655" t="s">
        <v>1381</v>
      </c>
      <c r="B25" s="656" t="s">
        <v>43</v>
      </c>
      <c r="C25" s="656" t="s">
        <v>43</v>
      </c>
      <c r="D25" s="656" t="s">
        <v>43</v>
      </c>
      <c r="E25" s="656" t="s">
        <v>43</v>
      </c>
      <c r="F25" s="656" t="s">
        <v>43</v>
      </c>
      <c r="G25" s="656" t="s">
        <v>43</v>
      </c>
      <c r="H25" s="656" t="s">
        <v>43</v>
      </c>
      <c r="I25" s="656" t="s">
        <v>43</v>
      </c>
      <c r="J25" s="656" t="s">
        <v>43</v>
      </c>
      <c r="K25" s="656" t="s">
        <v>43</v>
      </c>
      <c r="L25" s="656" t="s">
        <v>43</v>
      </c>
      <c r="M25" s="657" t="s">
        <v>1381</v>
      </c>
    </row>
    <row r="26" spans="1:13" s="673" customFormat="1" ht="17.100000000000001" customHeight="1">
      <c r="A26" s="655" t="s">
        <v>1382</v>
      </c>
      <c r="B26" s="656">
        <v>187386.06224480001</v>
      </c>
      <c r="C26" s="656">
        <v>180.8134408</v>
      </c>
      <c r="D26" s="656">
        <v>44.851119699999998</v>
      </c>
      <c r="E26" s="656">
        <v>34472.151830000003</v>
      </c>
      <c r="F26" s="656" t="s">
        <v>43</v>
      </c>
      <c r="G26" s="656">
        <v>24254.539424099999</v>
      </c>
      <c r="H26" s="656" t="s">
        <v>43</v>
      </c>
      <c r="I26" s="656">
        <v>140609.7247275</v>
      </c>
      <c r="J26" s="656" t="s">
        <v>43</v>
      </c>
      <c r="K26" s="656">
        <v>386948.14278690005</v>
      </c>
      <c r="L26" s="656">
        <v>399749.06850240001</v>
      </c>
      <c r="M26" s="657" t="s">
        <v>1382</v>
      </c>
    </row>
    <row r="27" spans="1:13" s="673" customFormat="1" ht="17.100000000000001" customHeight="1">
      <c r="A27" s="655" t="s">
        <v>1383</v>
      </c>
      <c r="B27" s="656" t="s">
        <v>43</v>
      </c>
      <c r="C27" s="656" t="s">
        <v>43</v>
      </c>
      <c r="D27" s="656" t="s">
        <v>43</v>
      </c>
      <c r="E27" s="656" t="s">
        <v>43</v>
      </c>
      <c r="F27" s="656" t="s">
        <v>43</v>
      </c>
      <c r="G27" s="656" t="s">
        <v>43</v>
      </c>
      <c r="H27" s="656" t="s">
        <v>43</v>
      </c>
      <c r="I27" s="656" t="s">
        <v>43</v>
      </c>
      <c r="J27" s="656" t="s">
        <v>43</v>
      </c>
      <c r="K27" s="656" t="s">
        <v>43</v>
      </c>
      <c r="L27" s="656" t="s">
        <v>43</v>
      </c>
      <c r="M27" s="657" t="s">
        <v>1383</v>
      </c>
    </row>
    <row r="28" spans="1:13" s="673" customFormat="1" ht="17.100000000000001" customHeight="1">
      <c r="A28" s="655" t="s">
        <v>1384</v>
      </c>
      <c r="B28" s="656">
        <v>3789.3262510999998</v>
      </c>
      <c r="C28" s="656" t="s">
        <v>43</v>
      </c>
      <c r="D28" s="656" t="s">
        <v>43</v>
      </c>
      <c r="E28" s="656" t="s">
        <v>43</v>
      </c>
      <c r="F28" s="656" t="s">
        <v>43</v>
      </c>
      <c r="G28" s="656" t="s">
        <v>43</v>
      </c>
      <c r="H28" s="656" t="s">
        <v>43</v>
      </c>
      <c r="I28" s="656">
        <v>216.91218000000001</v>
      </c>
      <c r="J28" s="656" t="s">
        <v>43</v>
      </c>
      <c r="K28" s="656">
        <v>4006.2384310999996</v>
      </c>
      <c r="L28" s="656" t="s">
        <v>43</v>
      </c>
      <c r="M28" s="657" t="s">
        <v>1384</v>
      </c>
    </row>
    <row r="29" spans="1:13" s="673" customFormat="1" ht="17.100000000000001" customHeight="1">
      <c r="A29" s="655" t="s">
        <v>1385</v>
      </c>
      <c r="B29" s="656" t="s">
        <v>43</v>
      </c>
      <c r="C29" s="656" t="s">
        <v>43</v>
      </c>
      <c r="D29" s="656" t="s">
        <v>43</v>
      </c>
      <c r="E29" s="656" t="s">
        <v>43</v>
      </c>
      <c r="F29" s="656" t="s">
        <v>43</v>
      </c>
      <c r="G29" s="656" t="s">
        <v>43</v>
      </c>
      <c r="H29" s="656" t="s">
        <v>43</v>
      </c>
      <c r="I29" s="656" t="s">
        <v>43</v>
      </c>
      <c r="J29" s="656" t="s">
        <v>43</v>
      </c>
      <c r="K29" s="656" t="s">
        <v>43</v>
      </c>
      <c r="L29" s="656" t="s">
        <v>43</v>
      </c>
      <c r="M29" s="657" t="s">
        <v>1385</v>
      </c>
    </row>
    <row r="30" spans="1:13" s="673" customFormat="1" ht="17.100000000000001" customHeight="1">
      <c r="A30" s="655" t="s">
        <v>1386</v>
      </c>
      <c r="B30" s="656">
        <v>21485.421822600001</v>
      </c>
      <c r="C30" s="656">
        <v>19.242360000000001</v>
      </c>
      <c r="D30" s="656" t="s">
        <v>43</v>
      </c>
      <c r="E30" s="656" t="s">
        <v>43</v>
      </c>
      <c r="F30" s="656" t="s">
        <v>43</v>
      </c>
      <c r="G30" s="656">
        <v>102.98303199999999</v>
      </c>
      <c r="H30" s="656" t="s">
        <v>43</v>
      </c>
      <c r="I30" s="656">
        <v>39.386510000000001</v>
      </c>
      <c r="J30" s="656" t="s">
        <v>43</v>
      </c>
      <c r="K30" s="656">
        <v>21647.033724600002</v>
      </c>
      <c r="L30" s="656">
        <v>18837.292940300002</v>
      </c>
      <c r="M30" s="657" t="s">
        <v>1386</v>
      </c>
    </row>
    <row r="31" spans="1:13" s="673" customFormat="1" ht="17.100000000000001" customHeight="1">
      <c r="A31" s="655" t="s">
        <v>1387</v>
      </c>
      <c r="B31" s="656" t="s">
        <v>43</v>
      </c>
      <c r="C31" s="656" t="s">
        <v>43</v>
      </c>
      <c r="D31" s="656" t="s">
        <v>43</v>
      </c>
      <c r="E31" s="656" t="s">
        <v>43</v>
      </c>
      <c r="F31" s="656" t="s">
        <v>43</v>
      </c>
      <c r="G31" s="656" t="s">
        <v>43</v>
      </c>
      <c r="H31" s="656" t="s">
        <v>43</v>
      </c>
      <c r="I31" s="656" t="s">
        <v>43</v>
      </c>
      <c r="J31" s="656" t="s">
        <v>43</v>
      </c>
      <c r="K31" s="656" t="s">
        <v>43</v>
      </c>
      <c r="L31" s="656" t="s">
        <v>43</v>
      </c>
      <c r="M31" s="657" t="s">
        <v>1387</v>
      </c>
    </row>
    <row r="32" spans="1:13" s="673" customFormat="1" ht="17.100000000000001" customHeight="1">
      <c r="A32" s="655" t="s">
        <v>1388</v>
      </c>
      <c r="B32" s="656" t="s">
        <v>43</v>
      </c>
      <c r="C32" s="656" t="s">
        <v>43</v>
      </c>
      <c r="D32" s="656" t="s">
        <v>43</v>
      </c>
      <c r="E32" s="656" t="s">
        <v>43</v>
      </c>
      <c r="F32" s="656" t="s">
        <v>43</v>
      </c>
      <c r="G32" s="656" t="s">
        <v>43</v>
      </c>
      <c r="H32" s="656" t="s">
        <v>43</v>
      </c>
      <c r="I32" s="656" t="s">
        <v>43</v>
      </c>
      <c r="J32" s="656" t="s">
        <v>43</v>
      </c>
      <c r="K32" s="656" t="s">
        <v>43</v>
      </c>
      <c r="L32" s="656" t="s">
        <v>43</v>
      </c>
      <c r="M32" s="657" t="s">
        <v>1388</v>
      </c>
    </row>
    <row r="33" spans="1:13" s="673" customFormat="1" ht="17.100000000000001" customHeight="1">
      <c r="A33" s="655" t="s">
        <v>1389</v>
      </c>
      <c r="B33" s="656" t="s">
        <v>43</v>
      </c>
      <c r="C33" s="656" t="s">
        <v>43</v>
      </c>
      <c r="D33" s="656" t="s">
        <v>43</v>
      </c>
      <c r="E33" s="656" t="s">
        <v>43</v>
      </c>
      <c r="F33" s="656" t="s">
        <v>43</v>
      </c>
      <c r="G33" s="656" t="s">
        <v>43</v>
      </c>
      <c r="H33" s="656" t="s">
        <v>43</v>
      </c>
      <c r="I33" s="656" t="s">
        <v>43</v>
      </c>
      <c r="J33" s="656" t="s">
        <v>43</v>
      </c>
      <c r="K33" s="656" t="s">
        <v>43</v>
      </c>
      <c r="L33" s="656" t="s">
        <v>43</v>
      </c>
      <c r="M33" s="657" t="s">
        <v>1389</v>
      </c>
    </row>
    <row r="34" spans="1:13" s="673" customFormat="1" ht="17.100000000000001" customHeight="1">
      <c r="A34" s="658" t="s">
        <v>1390</v>
      </c>
      <c r="B34" s="656">
        <v>2236.3460316999999</v>
      </c>
      <c r="C34" s="656">
        <v>2.0302699999999998</v>
      </c>
      <c r="D34" s="656" t="s">
        <v>43</v>
      </c>
      <c r="E34" s="656" t="s">
        <v>43</v>
      </c>
      <c r="F34" s="656" t="s">
        <v>43</v>
      </c>
      <c r="G34" s="656">
        <v>121.77046799999999</v>
      </c>
      <c r="H34" s="656" t="s">
        <v>43</v>
      </c>
      <c r="I34" s="656">
        <v>0.97463</v>
      </c>
      <c r="J34" s="656" t="s">
        <v>43</v>
      </c>
      <c r="K34" s="656">
        <v>2361.1213997000004</v>
      </c>
      <c r="L34" s="656">
        <v>1877.7750023000001</v>
      </c>
      <c r="M34" s="659" t="s">
        <v>1390</v>
      </c>
    </row>
    <row r="35" spans="1:13" s="673" customFormat="1" ht="17.100000000000001" customHeight="1">
      <c r="A35" s="658" t="s">
        <v>1391</v>
      </c>
      <c r="B35" s="656" t="s">
        <v>43</v>
      </c>
      <c r="C35" s="656" t="s">
        <v>43</v>
      </c>
      <c r="D35" s="656" t="s">
        <v>43</v>
      </c>
      <c r="E35" s="656" t="s">
        <v>43</v>
      </c>
      <c r="F35" s="656" t="s">
        <v>43</v>
      </c>
      <c r="G35" s="656" t="s">
        <v>43</v>
      </c>
      <c r="H35" s="656" t="s">
        <v>43</v>
      </c>
      <c r="I35" s="656" t="s">
        <v>43</v>
      </c>
      <c r="J35" s="656" t="s">
        <v>43</v>
      </c>
      <c r="K35" s="656" t="s">
        <v>43</v>
      </c>
      <c r="L35" s="656" t="s">
        <v>43</v>
      </c>
      <c r="M35" s="659" t="s">
        <v>1391</v>
      </c>
    </row>
    <row r="36" spans="1:13" s="673" customFormat="1" ht="17.100000000000001" customHeight="1">
      <c r="A36" s="655" t="s">
        <v>1392</v>
      </c>
      <c r="B36" s="656">
        <v>35.56532</v>
      </c>
      <c r="C36" s="656" t="s">
        <v>43</v>
      </c>
      <c r="D36" s="656" t="s">
        <v>43</v>
      </c>
      <c r="E36" s="656" t="s">
        <v>43</v>
      </c>
      <c r="F36" s="656" t="s">
        <v>43</v>
      </c>
      <c r="G36" s="656">
        <v>7.9839999999999994E-2</v>
      </c>
      <c r="H36" s="656" t="s">
        <v>43</v>
      </c>
      <c r="I36" s="656">
        <v>67.904920000000004</v>
      </c>
      <c r="J36" s="656" t="s">
        <v>43</v>
      </c>
      <c r="K36" s="656">
        <v>103.55008000000001</v>
      </c>
      <c r="L36" s="656">
        <v>17.699059999999999</v>
      </c>
      <c r="M36" s="657" t="s">
        <v>1392</v>
      </c>
    </row>
    <row r="37" spans="1:13" s="673" customFormat="1" ht="17.100000000000001" customHeight="1">
      <c r="A37" s="655" t="s">
        <v>1393</v>
      </c>
      <c r="B37" s="656">
        <v>0.8</v>
      </c>
      <c r="C37" s="656" t="s">
        <v>43</v>
      </c>
      <c r="D37" s="656" t="s">
        <v>43</v>
      </c>
      <c r="E37" s="656" t="s">
        <v>43</v>
      </c>
      <c r="F37" s="656" t="s">
        <v>43</v>
      </c>
      <c r="G37" s="656" t="s">
        <v>43</v>
      </c>
      <c r="H37" s="656" t="s">
        <v>43</v>
      </c>
      <c r="I37" s="656" t="s">
        <v>43</v>
      </c>
      <c r="J37" s="656" t="s">
        <v>43</v>
      </c>
      <c r="K37" s="656">
        <v>0.8</v>
      </c>
      <c r="L37" s="656" t="s">
        <v>43</v>
      </c>
      <c r="M37" s="657" t="s">
        <v>1393</v>
      </c>
    </row>
    <row r="38" spans="1:13" s="673" customFormat="1" ht="17.100000000000001" customHeight="1">
      <c r="A38" s="655" t="s">
        <v>1394</v>
      </c>
      <c r="B38" s="656">
        <v>25734.130389400001</v>
      </c>
      <c r="C38" s="656">
        <v>1.0239199999999999</v>
      </c>
      <c r="D38" s="656" t="s">
        <v>43</v>
      </c>
      <c r="E38" s="656" t="s">
        <v>43</v>
      </c>
      <c r="F38" s="656" t="s">
        <v>43</v>
      </c>
      <c r="G38" s="656">
        <v>1874.9112732999999</v>
      </c>
      <c r="H38" s="656" t="s">
        <v>43</v>
      </c>
      <c r="I38" s="656">
        <v>58.872660000000003</v>
      </c>
      <c r="J38" s="656" t="s">
        <v>43</v>
      </c>
      <c r="K38" s="656">
        <v>27668.938242700002</v>
      </c>
      <c r="L38" s="656">
        <v>26946.420286199998</v>
      </c>
      <c r="M38" s="657" t="s">
        <v>1394</v>
      </c>
    </row>
    <row r="39" spans="1:13" s="673" customFormat="1" ht="20.100000000000001" customHeight="1">
      <c r="A39" s="655" t="s">
        <v>1395</v>
      </c>
      <c r="B39" s="656">
        <v>13.724805</v>
      </c>
      <c r="C39" s="656" t="s">
        <v>43</v>
      </c>
      <c r="D39" s="656" t="s">
        <v>43</v>
      </c>
      <c r="E39" s="656" t="s">
        <v>43</v>
      </c>
      <c r="F39" s="656" t="s">
        <v>43</v>
      </c>
      <c r="G39" s="656" t="s">
        <v>43</v>
      </c>
      <c r="H39" s="656" t="s">
        <v>43</v>
      </c>
      <c r="I39" s="656" t="s">
        <v>43</v>
      </c>
      <c r="J39" s="656" t="s">
        <v>43</v>
      </c>
      <c r="K39" s="656">
        <v>13.724805</v>
      </c>
      <c r="L39" s="656">
        <v>0.34393000000000001</v>
      </c>
      <c r="M39" s="657" t="s">
        <v>1395</v>
      </c>
    </row>
    <row r="40" spans="1:13" s="673" customFormat="1" ht="17.100000000000001" customHeight="1">
      <c r="A40" s="655" t="s">
        <v>1396</v>
      </c>
      <c r="B40" s="656">
        <v>118.7069925</v>
      </c>
      <c r="C40" s="656" t="s">
        <v>43</v>
      </c>
      <c r="D40" s="656" t="s">
        <v>43</v>
      </c>
      <c r="E40" s="656" t="s">
        <v>43</v>
      </c>
      <c r="F40" s="656" t="s">
        <v>43</v>
      </c>
      <c r="G40" s="656">
        <v>1.2409999999999999E-2</v>
      </c>
      <c r="H40" s="656" t="s">
        <v>43</v>
      </c>
      <c r="I40" s="656">
        <v>1.8310500000000001</v>
      </c>
      <c r="J40" s="656" t="s">
        <v>43</v>
      </c>
      <c r="K40" s="656">
        <v>120.55045250000001</v>
      </c>
      <c r="L40" s="656">
        <v>34.592559999999999</v>
      </c>
      <c r="M40" s="657" t="s">
        <v>1396</v>
      </c>
    </row>
    <row r="41" spans="1:13" s="673" customFormat="1" ht="17.100000000000001" customHeight="1">
      <c r="A41" s="655" t="s">
        <v>1397</v>
      </c>
      <c r="B41" s="656">
        <v>765.56654860000003</v>
      </c>
      <c r="C41" s="656" t="s">
        <v>43</v>
      </c>
      <c r="D41" s="656" t="s">
        <v>43</v>
      </c>
      <c r="E41" s="656" t="s">
        <v>43</v>
      </c>
      <c r="F41" s="656" t="s">
        <v>43</v>
      </c>
      <c r="G41" s="656">
        <v>32.696845000000003</v>
      </c>
      <c r="H41" s="656" t="s">
        <v>43</v>
      </c>
      <c r="I41" s="656">
        <v>78.432419999999993</v>
      </c>
      <c r="J41" s="656" t="s">
        <v>43</v>
      </c>
      <c r="K41" s="656">
        <v>876.69581360000006</v>
      </c>
      <c r="L41" s="656">
        <v>568.74803340000005</v>
      </c>
      <c r="M41" s="657" t="s">
        <v>1397</v>
      </c>
    </row>
    <row r="42" spans="1:13" s="673" customFormat="1" ht="17.100000000000001" customHeight="1">
      <c r="A42" s="655" t="s">
        <v>1398</v>
      </c>
      <c r="B42" s="656">
        <v>1797562.2613814001</v>
      </c>
      <c r="C42" s="656">
        <v>96.689279400000004</v>
      </c>
      <c r="D42" s="656">
        <v>1.0523427999999999</v>
      </c>
      <c r="E42" s="656" t="s">
        <v>43</v>
      </c>
      <c r="F42" s="656" t="s">
        <v>43</v>
      </c>
      <c r="G42" s="656">
        <v>13824.6342778</v>
      </c>
      <c r="H42" s="656" t="s">
        <v>43</v>
      </c>
      <c r="I42" s="656">
        <v>1681.2873236999999</v>
      </c>
      <c r="J42" s="656">
        <v>41.114749000000003</v>
      </c>
      <c r="K42" s="656">
        <v>1813207.0393541001</v>
      </c>
      <c r="L42" s="656">
        <v>1877754.7054673</v>
      </c>
      <c r="M42" s="657" t="s">
        <v>1398</v>
      </c>
    </row>
    <row r="43" spans="1:13" s="673" customFormat="1" ht="17.100000000000001" customHeight="1">
      <c r="A43" s="655" t="s">
        <v>1399</v>
      </c>
      <c r="B43" s="656">
        <v>319.73985440000001</v>
      </c>
      <c r="C43" s="656" t="s">
        <v>43</v>
      </c>
      <c r="D43" s="656" t="s">
        <v>43</v>
      </c>
      <c r="E43" s="656" t="s">
        <v>43</v>
      </c>
      <c r="F43" s="656" t="s">
        <v>43</v>
      </c>
      <c r="G43" s="656">
        <v>23.226330000000001</v>
      </c>
      <c r="H43" s="656" t="s">
        <v>43</v>
      </c>
      <c r="I43" s="656">
        <v>9.6107399999999998</v>
      </c>
      <c r="J43" s="656" t="s">
        <v>43</v>
      </c>
      <c r="K43" s="656">
        <v>352.57692440000005</v>
      </c>
      <c r="L43" s="656">
        <v>102.7601866</v>
      </c>
      <c r="M43" s="657" t="s">
        <v>1399</v>
      </c>
    </row>
    <row r="44" spans="1:13" s="673" customFormat="1" ht="17.100000000000001" customHeight="1">
      <c r="A44" s="660"/>
      <c r="B44" s="661"/>
      <c r="C44" s="661"/>
      <c r="D44" s="661"/>
      <c r="E44" s="661"/>
      <c r="F44" s="661"/>
      <c r="G44" s="661"/>
      <c r="H44" s="661"/>
      <c r="I44" s="662"/>
      <c r="J44" s="661"/>
      <c r="K44" s="661"/>
      <c r="L44" s="661"/>
      <c r="M44" s="663"/>
    </row>
    <row r="45" spans="1:13" s="673" customFormat="1" ht="15" customHeight="1">
      <c r="A45" s="106"/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34" t="s">
        <v>1616</v>
      </c>
    </row>
    <row r="46" spans="1:13" s="673" customFormat="1">
      <c r="A46" s="645"/>
      <c r="B46" s="646"/>
      <c r="C46" s="646"/>
      <c r="D46" s="646"/>
      <c r="E46" s="646"/>
      <c r="F46" s="646"/>
      <c r="G46" s="647" t="s">
        <v>1596</v>
      </c>
      <c r="H46" s="646" t="s">
        <v>1346</v>
      </c>
      <c r="I46" s="646"/>
      <c r="J46" s="646"/>
      <c r="K46" s="646"/>
      <c r="L46" s="646"/>
      <c r="M46" s="345"/>
    </row>
    <row r="47" spans="1:13" s="673" customFormat="1" ht="17.100000000000001" customHeight="1">
      <c r="A47" s="106"/>
      <c r="B47" s="648"/>
      <c r="C47" s="648"/>
      <c r="D47" s="648"/>
      <c r="E47" s="648"/>
      <c r="F47" s="648"/>
      <c r="G47" s="649" t="s">
        <v>1597</v>
      </c>
      <c r="H47" s="648" t="s">
        <v>1598</v>
      </c>
      <c r="I47" s="648"/>
      <c r="J47" s="648"/>
      <c r="K47" s="648"/>
      <c r="L47" s="648"/>
      <c r="M47" s="345"/>
    </row>
    <row r="48" spans="1:13" s="673" customFormat="1" ht="17.100000000000001" customHeight="1">
      <c r="A48" s="110"/>
      <c r="B48" s="107"/>
      <c r="C48" s="107"/>
      <c r="D48" s="107"/>
      <c r="E48" s="107"/>
      <c r="F48" s="107"/>
      <c r="G48" s="109" t="s">
        <v>1615</v>
      </c>
      <c r="H48" s="107" t="s">
        <v>150</v>
      </c>
      <c r="I48" s="107"/>
      <c r="J48" s="107"/>
      <c r="K48" s="107"/>
      <c r="L48" s="107"/>
      <c r="M48" s="345"/>
    </row>
    <row r="49" spans="1:13" s="673" customFormat="1" ht="17.100000000000001" customHeight="1">
      <c r="A49" s="106"/>
      <c r="B49" s="130"/>
      <c r="C49" s="130"/>
      <c r="D49" s="130"/>
      <c r="E49" s="130"/>
      <c r="F49" s="130"/>
      <c r="G49" s="130"/>
      <c r="H49" s="130"/>
      <c r="I49" s="130"/>
      <c r="J49" s="130"/>
      <c r="K49" s="650"/>
      <c r="L49" s="130"/>
      <c r="M49" s="346" t="s">
        <v>57</v>
      </c>
    </row>
    <row r="50" spans="1:13" s="673" customFormat="1" ht="17.100000000000001" customHeight="1">
      <c r="A50" s="1091" t="s">
        <v>1600</v>
      </c>
      <c r="B50" s="1094" t="s">
        <v>1349</v>
      </c>
      <c r="C50" s="1095"/>
      <c r="D50" s="1095"/>
      <c r="E50" s="1095"/>
      <c r="F50" s="1095"/>
      <c r="G50" s="1095" t="s">
        <v>1349</v>
      </c>
      <c r="H50" s="1095"/>
      <c r="I50" s="1095"/>
      <c r="J50" s="1095"/>
      <c r="K50" s="1096"/>
      <c r="L50" s="1083" t="s">
        <v>1601</v>
      </c>
      <c r="M50" s="1086" t="s">
        <v>1600</v>
      </c>
    </row>
    <row r="51" spans="1:13" s="673" customFormat="1">
      <c r="A51" s="1092"/>
      <c r="B51" s="1089" t="s">
        <v>1602</v>
      </c>
      <c r="C51" s="1038" t="s">
        <v>1480</v>
      </c>
      <c r="D51" s="936"/>
      <c r="E51" s="1089" t="s">
        <v>1603</v>
      </c>
      <c r="F51" s="1089" t="s">
        <v>1604</v>
      </c>
      <c r="G51" s="1089" t="s">
        <v>1605</v>
      </c>
      <c r="H51" s="1089" t="s">
        <v>1606</v>
      </c>
      <c r="I51" s="1089" t="s">
        <v>1607</v>
      </c>
      <c r="J51" s="1089" t="s">
        <v>1608</v>
      </c>
      <c r="K51" s="1090" t="s">
        <v>61</v>
      </c>
      <c r="L51" s="1084"/>
      <c r="M51" s="1087"/>
    </row>
    <row r="52" spans="1:13" s="673" customFormat="1" ht="36">
      <c r="A52" s="1093"/>
      <c r="B52" s="1089"/>
      <c r="C52" s="651" t="s">
        <v>1487</v>
      </c>
      <c r="D52" s="651" t="s">
        <v>1488</v>
      </c>
      <c r="E52" s="1089"/>
      <c r="F52" s="1089"/>
      <c r="G52" s="1089"/>
      <c r="H52" s="1089"/>
      <c r="I52" s="1089"/>
      <c r="J52" s="1089"/>
      <c r="K52" s="1090"/>
      <c r="L52" s="1085"/>
      <c r="M52" s="1088"/>
    </row>
    <row r="53" spans="1:13" s="673" customFormat="1" ht="5.0999999999999996" customHeight="1">
      <c r="A53" s="652"/>
      <c r="B53" s="653"/>
      <c r="C53" s="653"/>
      <c r="D53" s="653"/>
      <c r="E53" s="653"/>
      <c r="F53" s="653"/>
      <c r="G53" s="653"/>
      <c r="H53" s="653"/>
      <c r="I53" s="653"/>
      <c r="J53" s="653"/>
      <c r="K53" s="654"/>
      <c r="L53" s="654"/>
      <c r="M53" s="346"/>
    </row>
    <row r="54" spans="1:13" s="673" customFormat="1" ht="17.100000000000001" customHeight="1">
      <c r="A54" s="655" t="s">
        <v>1400</v>
      </c>
      <c r="B54" s="656">
        <v>348.24076589999999</v>
      </c>
      <c r="C54" s="656" t="s">
        <v>43</v>
      </c>
      <c r="D54" s="656" t="s">
        <v>43</v>
      </c>
      <c r="E54" s="656" t="s">
        <v>43</v>
      </c>
      <c r="F54" s="656" t="s">
        <v>43</v>
      </c>
      <c r="G54" s="656">
        <v>10.254239999999999</v>
      </c>
      <c r="H54" s="656" t="s">
        <v>43</v>
      </c>
      <c r="I54" s="656">
        <v>69.535115000000005</v>
      </c>
      <c r="J54" s="656" t="s">
        <v>43</v>
      </c>
      <c r="K54" s="656">
        <v>428.03012089999999</v>
      </c>
      <c r="L54" s="656">
        <v>149.41643500000001</v>
      </c>
      <c r="M54" s="657" t="s">
        <v>1400</v>
      </c>
    </row>
    <row r="55" spans="1:13" s="673" customFormat="1" ht="17.100000000000001" customHeight="1">
      <c r="A55" s="655" t="s">
        <v>1401</v>
      </c>
      <c r="B55" s="656">
        <v>32.923900000000003</v>
      </c>
      <c r="C55" s="656" t="s">
        <v>43</v>
      </c>
      <c r="D55" s="656" t="s">
        <v>43</v>
      </c>
      <c r="E55" s="656" t="s">
        <v>43</v>
      </c>
      <c r="F55" s="656" t="s">
        <v>43</v>
      </c>
      <c r="G55" s="656">
        <v>11.3543676</v>
      </c>
      <c r="H55" s="656" t="s">
        <v>43</v>
      </c>
      <c r="I55" s="656">
        <v>3.68</v>
      </c>
      <c r="J55" s="656" t="s">
        <v>43</v>
      </c>
      <c r="K55" s="656">
        <v>47.958267600000006</v>
      </c>
      <c r="L55" s="656">
        <v>40.361532799999999</v>
      </c>
      <c r="M55" s="657" t="s">
        <v>1401</v>
      </c>
    </row>
    <row r="56" spans="1:13" s="673" customFormat="1" ht="17.100000000000001" customHeight="1">
      <c r="A56" s="655" t="s">
        <v>1402</v>
      </c>
      <c r="B56" s="656">
        <v>585877.11055350001</v>
      </c>
      <c r="C56" s="656">
        <v>10923.5962401</v>
      </c>
      <c r="D56" s="656">
        <v>3137.4194183999998</v>
      </c>
      <c r="E56" s="656">
        <v>539.69599000000005</v>
      </c>
      <c r="F56" s="656" t="s">
        <v>43</v>
      </c>
      <c r="G56" s="656">
        <v>151572.97458489999</v>
      </c>
      <c r="H56" s="656" t="s">
        <v>43</v>
      </c>
      <c r="I56" s="656">
        <v>5974.3134149999996</v>
      </c>
      <c r="J56" s="656">
        <v>94307.274037700001</v>
      </c>
      <c r="K56" s="656">
        <v>852332.38423960004</v>
      </c>
      <c r="L56" s="656">
        <v>985195.70955429995</v>
      </c>
      <c r="M56" s="657" t="s">
        <v>1402</v>
      </c>
    </row>
    <row r="57" spans="1:13" s="673" customFormat="1" ht="17.100000000000001" customHeight="1">
      <c r="A57" s="655" t="s">
        <v>1403</v>
      </c>
      <c r="B57" s="656">
        <v>1141.7839355000001</v>
      </c>
      <c r="C57" s="656" t="s">
        <v>43</v>
      </c>
      <c r="D57" s="656" t="s">
        <v>43</v>
      </c>
      <c r="E57" s="656" t="s">
        <v>43</v>
      </c>
      <c r="F57" s="656" t="s">
        <v>43</v>
      </c>
      <c r="G57" s="656">
        <v>39.917920000000002</v>
      </c>
      <c r="H57" s="656" t="s">
        <v>43</v>
      </c>
      <c r="I57" s="656">
        <v>164.87644</v>
      </c>
      <c r="J57" s="656" t="s">
        <v>43</v>
      </c>
      <c r="K57" s="656">
        <v>1346.5782955000002</v>
      </c>
      <c r="L57" s="656">
        <v>768.20681999999999</v>
      </c>
      <c r="M57" s="657" t="s">
        <v>1403</v>
      </c>
    </row>
    <row r="58" spans="1:13" s="673" customFormat="1" ht="17.100000000000001" customHeight="1">
      <c r="A58" s="655" t="s">
        <v>1404</v>
      </c>
      <c r="B58" s="656">
        <v>3953.6983177000002</v>
      </c>
      <c r="C58" s="656" t="s">
        <v>43</v>
      </c>
      <c r="D58" s="656" t="s">
        <v>43</v>
      </c>
      <c r="E58" s="656" t="s">
        <v>43</v>
      </c>
      <c r="F58" s="656" t="s">
        <v>43</v>
      </c>
      <c r="G58" s="656">
        <v>79.545360000000002</v>
      </c>
      <c r="H58" s="656" t="s">
        <v>43</v>
      </c>
      <c r="I58" s="656">
        <v>403.31959999999998</v>
      </c>
      <c r="J58" s="656" t="s">
        <v>43</v>
      </c>
      <c r="K58" s="656">
        <v>4436.5632777000001</v>
      </c>
      <c r="L58" s="656">
        <v>1530.8112149000001</v>
      </c>
      <c r="M58" s="657" t="s">
        <v>1404</v>
      </c>
    </row>
    <row r="59" spans="1:13" s="673" customFormat="1" ht="20.100000000000001" customHeight="1">
      <c r="A59" s="655" t="s">
        <v>1405</v>
      </c>
      <c r="B59" s="656">
        <v>283.54485499999998</v>
      </c>
      <c r="C59" s="656" t="s">
        <v>43</v>
      </c>
      <c r="D59" s="656" t="s">
        <v>43</v>
      </c>
      <c r="E59" s="656" t="s">
        <v>43</v>
      </c>
      <c r="F59" s="656" t="s">
        <v>43</v>
      </c>
      <c r="G59" s="656">
        <v>15.34388</v>
      </c>
      <c r="H59" s="656" t="s">
        <v>43</v>
      </c>
      <c r="I59" s="656">
        <v>28.994325</v>
      </c>
      <c r="J59" s="656" t="s">
        <v>43</v>
      </c>
      <c r="K59" s="656">
        <v>327.88306</v>
      </c>
      <c r="L59" s="656">
        <v>97.283564999999996</v>
      </c>
      <c r="M59" s="657" t="s">
        <v>1405</v>
      </c>
    </row>
    <row r="60" spans="1:13" s="673" customFormat="1" ht="17.100000000000001" customHeight="1">
      <c r="A60" s="655" t="s">
        <v>1406</v>
      </c>
      <c r="B60" s="656">
        <v>3499.7722048999999</v>
      </c>
      <c r="C60" s="656" t="s">
        <v>43</v>
      </c>
      <c r="D60" s="656" t="s">
        <v>43</v>
      </c>
      <c r="E60" s="656" t="s">
        <v>43</v>
      </c>
      <c r="F60" s="656" t="s">
        <v>43</v>
      </c>
      <c r="G60" s="656">
        <v>95.635230000000007</v>
      </c>
      <c r="H60" s="656" t="s">
        <v>43</v>
      </c>
      <c r="I60" s="656">
        <v>18142.905520299999</v>
      </c>
      <c r="J60" s="656" t="s">
        <v>43</v>
      </c>
      <c r="K60" s="656">
        <v>21738.312955199999</v>
      </c>
      <c r="L60" s="656">
        <v>19119.505380099999</v>
      </c>
      <c r="M60" s="657" t="s">
        <v>1406</v>
      </c>
    </row>
    <row r="61" spans="1:13" s="673" customFormat="1" ht="17.100000000000001" customHeight="1">
      <c r="A61" s="655" t="s">
        <v>1407</v>
      </c>
      <c r="B61" s="656">
        <v>4899.4559238000002</v>
      </c>
      <c r="C61" s="656" t="s">
        <v>43</v>
      </c>
      <c r="D61" s="656" t="s">
        <v>43</v>
      </c>
      <c r="E61" s="656" t="s">
        <v>43</v>
      </c>
      <c r="F61" s="656" t="s">
        <v>43</v>
      </c>
      <c r="G61" s="656">
        <v>104.28009</v>
      </c>
      <c r="H61" s="656" t="s">
        <v>43</v>
      </c>
      <c r="I61" s="656">
        <v>438.71841999999998</v>
      </c>
      <c r="J61" s="656" t="s">
        <v>43</v>
      </c>
      <c r="K61" s="656">
        <v>5442.4544338000005</v>
      </c>
      <c r="L61" s="656">
        <v>1977.7867174999999</v>
      </c>
      <c r="M61" s="657" t="s">
        <v>1407</v>
      </c>
    </row>
    <row r="62" spans="1:13" s="673" customFormat="1" ht="17.100000000000001" customHeight="1">
      <c r="A62" s="655" t="s">
        <v>1408</v>
      </c>
      <c r="B62" s="656">
        <v>2024.4576712</v>
      </c>
      <c r="C62" s="656" t="s">
        <v>43</v>
      </c>
      <c r="D62" s="656" t="s">
        <v>43</v>
      </c>
      <c r="E62" s="656" t="s">
        <v>43</v>
      </c>
      <c r="F62" s="656" t="s">
        <v>43</v>
      </c>
      <c r="G62" s="656">
        <v>106.315425</v>
      </c>
      <c r="H62" s="656" t="s">
        <v>43</v>
      </c>
      <c r="I62" s="656">
        <v>195.650465</v>
      </c>
      <c r="J62" s="656" t="s">
        <v>43</v>
      </c>
      <c r="K62" s="656">
        <v>2326.4235612000002</v>
      </c>
      <c r="L62" s="656">
        <v>1103.7539105999999</v>
      </c>
      <c r="M62" s="657" t="s">
        <v>1408</v>
      </c>
    </row>
    <row r="63" spans="1:13" s="673" customFormat="1" ht="17.100000000000001" customHeight="1">
      <c r="A63" s="655" t="s">
        <v>1409</v>
      </c>
      <c r="B63" s="656">
        <v>12.66498</v>
      </c>
      <c r="C63" s="656" t="s">
        <v>43</v>
      </c>
      <c r="D63" s="656" t="s">
        <v>43</v>
      </c>
      <c r="E63" s="656" t="s">
        <v>43</v>
      </c>
      <c r="F63" s="656" t="s">
        <v>43</v>
      </c>
      <c r="G63" s="656" t="s">
        <v>43</v>
      </c>
      <c r="H63" s="656" t="s">
        <v>43</v>
      </c>
      <c r="I63" s="656" t="s">
        <v>43</v>
      </c>
      <c r="J63" s="656" t="s">
        <v>43</v>
      </c>
      <c r="K63" s="656">
        <v>12.66498</v>
      </c>
      <c r="L63" s="656">
        <v>5.8147500000000001</v>
      </c>
      <c r="M63" s="657" t="s">
        <v>1409</v>
      </c>
    </row>
    <row r="64" spans="1:13" s="673" customFormat="1" ht="17.100000000000001" customHeight="1">
      <c r="A64" s="655" t="s">
        <v>1410</v>
      </c>
      <c r="B64" s="656">
        <v>7143.6075530999997</v>
      </c>
      <c r="C64" s="656" t="s">
        <v>43</v>
      </c>
      <c r="D64" s="656" t="s">
        <v>43</v>
      </c>
      <c r="E64" s="656" t="s">
        <v>43</v>
      </c>
      <c r="F64" s="656" t="s">
        <v>43</v>
      </c>
      <c r="G64" s="656">
        <v>449.64996739999998</v>
      </c>
      <c r="H64" s="656" t="s">
        <v>43</v>
      </c>
      <c r="I64" s="656">
        <v>350.0412953</v>
      </c>
      <c r="J64" s="656" t="s">
        <v>43</v>
      </c>
      <c r="K64" s="656">
        <v>7943.2988157999989</v>
      </c>
      <c r="L64" s="656">
        <v>1759.2978105</v>
      </c>
      <c r="M64" s="657" t="s">
        <v>1410</v>
      </c>
    </row>
    <row r="65" spans="1:13" s="673" customFormat="1" ht="17.100000000000001" customHeight="1">
      <c r="A65" s="655" t="s">
        <v>1411</v>
      </c>
      <c r="B65" s="656">
        <v>1333.9251538999999</v>
      </c>
      <c r="C65" s="656" t="s">
        <v>43</v>
      </c>
      <c r="D65" s="656" t="s">
        <v>43</v>
      </c>
      <c r="E65" s="656" t="s">
        <v>43</v>
      </c>
      <c r="F65" s="656" t="s">
        <v>43</v>
      </c>
      <c r="G65" s="656">
        <v>47.707904999999997</v>
      </c>
      <c r="H65" s="656" t="s">
        <v>43</v>
      </c>
      <c r="I65" s="656">
        <v>124.21457289999999</v>
      </c>
      <c r="J65" s="656" t="s">
        <v>43</v>
      </c>
      <c r="K65" s="656">
        <v>1505.8476317999998</v>
      </c>
      <c r="L65" s="656">
        <v>616.45054900000002</v>
      </c>
      <c r="M65" s="657" t="s">
        <v>1411</v>
      </c>
    </row>
    <row r="66" spans="1:13" s="673" customFormat="1" ht="17.100000000000001" customHeight="1">
      <c r="A66" s="655" t="s">
        <v>1412</v>
      </c>
      <c r="B66" s="656">
        <v>4279.2603756999997</v>
      </c>
      <c r="C66" s="656" t="s">
        <v>43</v>
      </c>
      <c r="D66" s="656" t="s">
        <v>43</v>
      </c>
      <c r="E66" s="656" t="s">
        <v>43</v>
      </c>
      <c r="F66" s="656" t="s">
        <v>43</v>
      </c>
      <c r="G66" s="656">
        <v>105.61622</v>
      </c>
      <c r="H66" s="656" t="s">
        <v>43</v>
      </c>
      <c r="I66" s="656">
        <v>373.64264939999998</v>
      </c>
      <c r="J66" s="656" t="s">
        <v>43</v>
      </c>
      <c r="K66" s="656">
        <v>4758.5192450999994</v>
      </c>
      <c r="L66" s="656">
        <v>2129.3949622</v>
      </c>
      <c r="M66" s="657" t="s">
        <v>1412</v>
      </c>
    </row>
    <row r="67" spans="1:13" s="673" customFormat="1" ht="17.100000000000001" customHeight="1">
      <c r="A67" s="655" t="s">
        <v>1413</v>
      </c>
      <c r="B67" s="656">
        <v>0.98209999999999997</v>
      </c>
      <c r="C67" s="656" t="s">
        <v>43</v>
      </c>
      <c r="D67" s="656" t="s">
        <v>43</v>
      </c>
      <c r="E67" s="656" t="s">
        <v>43</v>
      </c>
      <c r="F67" s="656" t="s">
        <v>43</v>
      </c>
      <c r="G67" s="656" t="s">
        <v>43</v>
      </c>
      <c r="H67" s="656" t="s">
        <v>43</v>
      </c>
      <c r="I67" s="656">
        <v>2</v>
      </c>
      <c r="J67" s="656" t="s">
        <v>43</v>
      </c>
      <c r="K67" s="656">
        <v>2.9821</v>
      </c>
      <c r="L67" s="656">
        <v>1.8491500999999999</v>
      </c>
      <c r="M67" s="657" t="s">
        <v>1413</v>
      </c>
    </row>
    <row r="68" spans="1:13" s="673" customFormat="1" ht="20.100000000000001" customHeight="1">
      <c r="A68" s="658" t="s">
        <v>1414</v>
      </c>
      <c r="B68" s="656">
        <v>1298.0914514999999</v>
      </c>
      <c r="C68" s="656" t="s">
        <v>43</v>
      </c>
      <c r="D68" s="656" t="s">
        <v>43</v>
      </c>
      <c r="E68" s="656" t="s">
        <v>43</v>
      </c>
      <c r="F68" s="656" t="s">
        <v>43</v>
      </c>
      <c r="G68" s="656">
        <v>28.844674999999999</v>
      </c>
      <c r="H68" s="656" t="s">
        <v>43</v>
      </c>
      <c r="I68" s="656">
        <v>128.79325990000001</v>
      </c>
      <c r="J68" s="656" t="s">
        <v>43</v>
      </c>
      <c r="K68" s="656">
        <v>1455.7293864000001</v>
      </c>
      <c r="L68" s="656">
        <v>620.41546559999995</v>
      </c>
      <c r="M68" s="659" t="s">
        <v>1414</v>
      </c>
    </row>
    <row r="69" spans="1:13" s="673" customFormat="1" ht="17.100000000000001" customHeight="1">
      <c r="A69" s="658" t="s">
        <v>1415</v>
      </c>
      <c r="B69" s="656">
        <v>303.46458999999999</v>
      </c>
      <c r="C69" s="656" t="s">
        <v>43</v>
      </c>
      <c r="D69" s="656" t="s">
        <v>43</v>
      </c>
      <c r="E69" s="656" t="s">
        <v>43</v>
      </c>
      <c r="F69" s="656" t="s">
        <v>43</v>
      </c>
      <c r="G69" s="656">
        <v>8.2257899999999999</v>
      </c>
      <c r="H69" s="656" t="s">
        <v>43</v>
      </c>
      <c r="I69" s="656">
        <v>18.335819999999998</v>
      </c>
      <c r="J69" s="656" t="s">
        <v>43</v>
      </c>
      <c r="K69" s="656">
        <v>330.02620000000002</v>
      </c>
      <c r="L69" s="656">
        <v>125.8902203</v>
      </c>
      <c r="M69" s="659" t="s">
        <v>1415</v>
      </c>
    </row>
    <row r="70" spans="1:13" s="673" customFormat="1" ht="17.100000000000001" customHeight="1">
      <c r="A70" s="658" t="s">
        <v>1416</v>
      </c>
      <c r="B70" s="656">
        <v>603.38265630000001</v>
      </c>
      <c r="C70" s="656" t="s">
        <v>43</v>
      </c>
      <c r="D70" s="656" t="s">
        <v>43</v>
      </c>
      <c r="E70" s="656" t="s">
        <v>43</v>
      </c>
      <c r="F70" s="656" t="s">
        <v>43</v>
      </c>
      <c r="G70" s="656">
        <v>29.351880000000001</v>
      </c>
      <c r="H70" s="656" t="s">
        <v>43</v>
      </c>
      <c r="I70" s="656">
        <v>51.798915000000001</v>
      </c>
      <c r="J70" s="656" t="s">
        <v>43</v>
      </c>
      <c r="K70" s="656">
        <v>684.53345130000002</v>
      </c>
      <c r="L70" s="656">
        <v>296.83439499999997</v>
      </c>
      <c r="M70" s="659" t="s">
        <v>1416</v>
      </c>
    </row>
    <row r="71" spans="1:13" s="673" customFormat="1" ht="17.100000000000001" customHeight="1">
      <c r="A71" s="655" t="s">
        <v>1417</v>
      </c>
      <c r="B71" s="656" t="s">
        <v>43</v>
      </c>
      <c r="C71" s="656" t="s">
        <v>43</v>
      </c>
      <c r="D71" s="656" t="s">
        <v>43</v>
      </c>
      <c r="E71" s="656" t="s">
        <v>43</v>
      </c>
      <c r="F71" s="656" t="s">
        <v>43</v>
      </c>
      <c r="G71" s="656" t="s">
        <v>43</v>
      </c>
      <c r="H71" s="656" t="s">
        <v>43</v>
      </c>
      <c r="I71" s="656" t="s">
        <v>43</v>
      </c>
      <c r="J71" s="656" t="s">
        <v>43</v>
      </c>
      <c r="K71" s="656" t="s">
        <v>43</v>
      </c>
      <c r="L71" s="656" t="s">
        <v>43</v>
      </c>
      <c r="M71" s="657" t="s">
        <v>1417</v>
      </c>
    </row>
    <row r="72" spans="1:13" s="673" customFormat="1" ht="17.100000000000001" customHeight="1">
      <c r="A72" s="655" t="s">
        <v>1418</v>
      </c>
      <c r="B72" s="656">
        <v>5314.3838419000003</v>
      </c>
      <c r="C72" s="656">
        <v>5.4472237000000003</v>
      </c>
      <c r="D72" s="656">
        <v>2.9671801000000002</v>
      </c>
      <c r="E72" s="656" t="s">
        <v>43</v>
      </c>
      <c r="F72" s="656" t="s">
        <v>43</v>
      </c>
      <c r="G72" s="656">
        <v>390.1686522</v>
      </c>
      <c r="H72" s="656" t="s">
        <v>43</v>
      </c>
      <c r="I72" s="656">
        <v>3527.1294868999998</v>
      </c>
      <c r="J72" s="656" t="s">
        <v>43</v>
      </c>
      <c r="K72" s="656">
        <v>9240.096384800001</v>
      </c>
      <c r="L72" s="656">
        <v>8141.2624894999999</v>
      </c>
      <c r="M72" s="657" t="s">
        <v>1418</v>
      </c>
    </row>
    <row r="73" spans="1:13" s="673" customFormat="1" ht="17.100000000000001" customHeight="1">
      <c r="A73" s="655" t="s">
        <v>1419</v>
      </c>
      <c r="B73" s="656" t="s">
        <v>43</v>
      </c>
      <c r="C73" s="656" t="s">
        <v>43</v>
      </c>
      <c r="D73" s="656" t="s">
        <v>43</v>
      </c>
      <c r="E73" s="656" t="s">
        <v>43</v>
      </c>
      <c r="F73" s="656" t="s">
        <v>43</v>
      </c>
      <c r="G73" s="656" t="s">
        <v>43</v>
      </c>
      <c r="H73" s="656" t="s">
        <v>43</v>
      </c>
      <c r="I73" s="656" t="s">
        <v>43</v>
      </c>
      <c r="J73" s="656" t="s">
        <v>43</v>
      </c>
      <c r="K73" s="656" t="s">
        <v>43</v>
      </c>
      <c r="L73" s="656">
        <v>71.125505200000006</v>
      </c>
      <c r="M73" s="657" t="s">
        <v>1419</v>
      </c>
    </row>
    <row r="74" spans="1:13" s="673" customFormat="1" ht="17.100000000000001" customHeight="1">
      <c r="A74" s="655" t="s">
        <v>1420</v>
      </c>
      <c r="B74" s="656" t="s">
        <v>43</v>
      </c>
      <c r="C74" s="656" t="s">
        <v>43</v>
      </c>
      <c r="D74" s="656" t="s">
        <v>43</v>
      </c>
      <c r="E74" s="656" t="s">
        <v>43</v>
      </c>
      <c r="F74" s="656" t="s">
        <v>43</v>
      </c>
      <c r="G74" s="656" t="s">
        <v>43</v>
      </c>
      <c r="H74" s="656" t="s">
        <v>43</v>
      </c>
      <c r="I74" s="656" t="s">
        <v>43</v>
      </c>
      <c r="J74" s="656" t="s">
        <v>43</v>
      </c>
      <c r="K74" s="656" t="s">
        <v>43</v>
      </c>
      <c r="L74" s="656">
        <v>11.07924</v>
      </c>
      <c r="M74" s="657" t="s">
        <v>1420</v>
      </c>
    </row>
    <row r="75" spans="1:13" s="673" customFormat="1" ht="20.100000000000001" customHeight="1">
      <c r="A75" s="655" t="s">
        <v>1421</v>
      </c>
      <c r="B75" s="656" t="s">
        <v>43</v>
      </c>
      <c r="C75" s="656" t="s">
        <v>43</v>
      </c>
      <c r="D75" s="656" t="s">
        <v>43</v>
      </c>
      <c r="E75" s="656" t="s">
        <v>43</v>
      </c>
      <c r="F75" s="656" t="s">
        <v>43</v>
      </c>
      <c r="G75" s="656" t="s">
        <v>43</v>
      </c>
      <c r="H75" s="656" t="s">
        <v>43</v>
      </c>
      <c r="I75" s="656" t="s">
        <v>43</v>
      </c>
      <c r="J75" s="656" t="s">
        <v>43</v>
      </c>
      <c r="K75" s="656" t="s">
        <v>43</v>
      </c>
      <c r="L75" s="656" t="s">
        <v>43</v>
      </c>
      <c r="M75" s="657" t="s">
        <v>1421</v>
      </c>
    </row>
    <row r="76" spans="1:13" s="673" customFormat="1" ht="17.100000000000001" customHeight="1">
      <c r="A76" s="655" t="s">
        <v>1422</v>
      </c>
      <c r="B76" s="656" t="s">
        <v>43</v>
      </c>
      <c r="C76" s="656" t="s">
        <v>43</v>
      </c>
      <c r="D76" s="656" t="s">
        <v>43</v>
      </c>
      <c r="E76" s="656" t="s">
        <v>43</v>
      </c>
      <c r="F76" s="656" t="s">
        <v>43</v>
      </c>
      <c r="G76" s="656" t="s">
        <v>43</v>
      </c>
      <c r="H76" s="656" t="s">
        <v>43</v>
      </c>
      <c r="I76" s="656" t="s">
        <v>43</v>
      </c>
      <c r="J76" s="656" t="s">
        <v>43</v>
      </c>
      <c r="K76" s="656" t="s">
        <v>43</v>
      </c>
      <c r="L76" s="656">
        <v>53.460850800000003</v>
      </c>
      <c r="M76" s="657" t="s">
        <v>1422</v>
      </c>
    </row>
    <row r="77" spans="1:13" s="673" customFormat="1" ht="17.100000000000001" customHeight="1">
      <c r="A77" s="655" t="s">
        <v>1423</v>
      </c>
      <c r="B77" s="656" t="s">
        <v>43</v>
      </c>
      <c r="C77" s="656" t="s">
        <v>43</v>
      </c>
      <c r="D77" s="656" t="s">
        <v>43</v>
      </c>
      <c r="E77" s="656" t="s">
        <v>43</v>
      </c>
      <c r="F77" s="656" t="s">
        <v>43</v>
      </c>
      <c r="G77" s="656" t="s">
        <v>43</v>
      </c>
      <c r="H77" s="656" t="s">
        <v>43</v>
      </c>
      <c r="I77" s="656">
        <v>81.051223500000006</v>
      </c>
      <c r="J77" s="656" t="s">
        <v>43</v>
      </c>
      <c r="K77" s="656">
        <v>81.051223500000006</v>
      </c>
      <c r="L77" s="656">
        <v>121.9037807</v>
      </c>
      <c r="M77" s="657" t="s">
        <v>1423</v>
      </c>
    </row>
    <row r="78" spans="1:13">
      <c r="A78" s="655"/>
      <c r="B78" s="664"/>
      <c r="C78" s="664"/>
      <c r="D78" s="664"/>
      <c r="E78" s="664"/>
      <c r="F78" s="664"/>
      <c r="G78" s="664"/>
      <c r="H78" s="664"/>
      <c r="I78" s="665"/>
      <c r="J78" s="664"/>
      <c r="K78" s="664"/>
      <c r="L78" s="664"/>
      <c r="M78" s="657"/>
    </row>
    <row r="79" spans="1:13" ht="22.5">
      <c r="A79" s="666" t="s">
        <v>1610</v>
      </c>
      <c r="B79" s="667">
        <v>3135713.9560488001</v>
      </c>
      <c r="C79" s="667">
        <v>30665.229644200001</v>
      </c>
      <c r="D79" s="667">
        <v>10990.734392299999</v>
      </c>
      <c r="E79" s="667">
        <v>35011.847820000003</v>
      </c>
      <c r="F79" s="675" t="s">
        <v>43</v>
      </c>
      <c r="G79" s="667">
        <v>240902.40247829998</v>
      </c>
      <c r="H79" s="675" t="s">
        <v>43</v>
      </c>
      <c r="I79" s="667">
        <v>183369.35819660005</v>
      </c>
      <c r="J79" s="667">
        <v>95474.098212199999</v>
      </c>
      <c r="K79" s="667">
        <v>3732127.6267924001</v>
      </c>
      <c r="L79" s="667">
        <v>3739761.8420524001</v>
      </c>
      <c r="M79" s="668" t="s">
        <v>1610</v>
      </c>
    </row>
    <row r="80" spans="1:13" ht="33.75">
      <c r="A80" s="669" t="s">
        <v>377</v>
      </c>
      <c r="B80" s="670">
        <v>6.7591525432357704</v>
      </c>
      <c r="C80" s="670">
        <v>3.2608759199790698</v>
      </c>
      <c r="D80" s="670">
        <v>2.58974244232861</v>
      </c>
      <c r="E80" s="670">
        <v>4.0770733371135703</v>
      </c>
      <c r="F80" s="676" t="s">
        <v>43</v>
      </c>
      <c r="G80" s="670">
        <v>6.6644193068127198</v>
      </c>
      <c r="H80" s="676" t="s">
        <v>43</v>
      </c>
      <c r="I80" s="670">
        <v>4.8339692845417597</v>
      </c>
      <c r="J80" s="670">
        <v>8.8934527817598195</v>
      </c>
      <c r="K80" s="670">
        <v>6.6468638923280503</v>
      </c>
      <c r="L80" s="670">
        <v>7.0078526650361397</v>
      </c>
      <c r="M80" s="671" t="s">
        <v>377</v>
      </c>
    </row>
    <row r="81" spans="1:13">
      <c r="A81" s="48" t="s">
        <v>135</v>
      </c>
      <c r="B81" s="130"/>
      <c r="C81" s="130"/>
      <c r="D81" s="130"/>
      <c r="E81" s="130"/>
      <c r="F81" s="130"/>
      <c r="G81" s="130"/>
      <c r="H81" s="130"/>
      <c r="I81" s="130"/>
      <c r="J81" s="130"/>
      <c r="K81" s="130"/>
      <c r="L81" s="130"/>
      <c r="M81" s="345"/>
    </row>
    <row r="82" spans="1:13">
      <c r="A82" s="48" t="s">
        <v>1212</v>
      </c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672"/>
    </row>
    <row r="83" spans="1:13">
      <c r="A83" s="48" t="s">
        <v>1213</v>
      </c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672"/>
    </row>
  </sheetData>
  <mergeCells count="28"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A50:A52"/>
    <mergeCell ref="B50:F50"/>
    <mergeCell ref="G50:K50"/>
    <mergeCell ref="K51:K52"/>
    <mergeCell ref="A6:A8"/>
    <mergeCell ref="B6:F6"/>
    <mergeCell ref="G6:K6"/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  <mergeCell ref="K7:K8"/>
  </mergeCells>
  <pageMargins left="0.7" right="0.4" top="0.75" bottom="0.7" header="0.5" footer="0.3"/>
  <pageSetup paperSize="9" pageOrder="overThenDown" orientation="portrait" r:id="rId1"/>
  <headerFooter>
    <oddFooter>&amp;C&amp;"Maiandra GD,Regular"&amp;9&amp;P</oddFooter>
  </headerFooter>
  <rowBreaks count="1" manualBreakCount="1">
    <brk id="44" max="12" man="1"/>
  </rowBreaks>
</worksheet>
</file>

<file path=xl/worksheets/sheet83.xml><?xml version="1.0" encoding="utf-8"?>
<worksheet xmlns="http://schemas.openxmlformats.org/spreadsheetml/2006/main" xmlns:r="http://schemas.openxmlformats.org/officeDocument/2006/relationships">
  <dimension ref="A1:M86"/>
  <sheetViews>
    <sheetView view="pageBreakPreview" topLeftCell="A55" zoomScale="60" workbookViewId="0">
      <selection activeCell="S17" sqref="S17"/>
    </sheetView>
  </sheetViews>
  <sheetFormatPr defaultRowHeight="12.75"/>
  <cols>
    <col min="1" max="11" width="12.85546875" style="674" customWidth="1"/>
    <col min="12" max="12" width="16.42578125" style="674" customWidth="1"/>
    <col min="13" max="13" width="18.28515625" style="674" customWidth="1"/>
    <col min="14" max="16384" width="9.140625" style="674"/>
  </cols>
  <sheetData>
    <row r="1" spans="1:13" s="673" customFormat="1" ht="15" customHeight="1">
      <c r="A1" s="106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34" t="s">
        <v>1617</v>
      </c>
    </row>
    <row r="2" spans="1:13" s="673" customFormat="1" ht="17.100000000000001" customHeight="1">
      <c r="A2" s="645"/>
      <c r="B2" s="646"/>
      <c r="C2" s="646"/>
      <c r="D2" s="646"/>
      <c r="E2" s="646"/>
      <c r="F2" s="646"/>
      <c r="G2" s="647" t="s">
        <v>1596</v>
      </c>
      <c r="H2" s="646" t="s">
        <v>1346</v>
      </c>
      <c r="I2" s="646"/>
      <c r="J2" s="646"/>
      <c r="K2" s="646"/>
      <c r="L2" s="646"/>
      <c r="M2" s="345"/>
    </row>
    <row r="3" spans="1:13" s="673" customFormat="1" ht="17.100000000000001" customHeight="1">
      <c r="A3" s="106"/>
      <c r="B3" s="648"/>
      <c r="C3" s="648"/>
      <c r="D3" s="648"/>
      <c r="E3" s="648"/>
      <c r="F3" s="648"/>
      <c r="G3" s="649" t="s">
        <v>1597</v>
      </c>
      <c r="H3" s="648" t="s">
        <v>1598</v>
      </c>
      <c r="I3" s="648"/>
      <c r="J3" s="648"/>
      <c r="K3" s="648"/>
      <c r="L3" s="648"/>
      <c r="M3" s="345"/>
    </row>
    <row r="4" spans="1:13" s="673" customFormat="1" ht="17.100000000000001" customHeight="1">
      <c r="A4" s="110"/>
      <c r="B4" s="107"/>
      <c r="C4" s="107"/>
      <c r="D4" s="107"/>
      <c r="E4" s="107"/>
      <c r="F4" s="107"/>
      <c r="G4" s="109" t="s">
        <v>1618</v>
      </c>
      <c r="H4" s="107" t="s">
        <v>150</v>
      </c>
      <c r="I4" s="107"/>
      <c r="J4" s="107"/>
      <c r="K4" s="107"/>
      <c r="L4" s="107"/>
      <c r="M4" s="345"/>
    </row>
    <row r="5" spans="1:13" s="673" customFormat="1" ht="17.100000000000001" customHeight="1">
      <c r="A5" s="106"/>
      <c r="B5" s="130"/>
      <c r="C5" s="130"/>
      <c r="D5" s="130"/>
      <c r="E5" s="130"/>
      <c r="F5" s="130"/>
      <c r="G5" s="130"/>
      <c r="H5" s="130"/>
      <c r="I5" s="130"/>
      <c r="J5" s="130"/>
      <c r="K5" s="650"/>
      <c r="L5" s="130"/>
      <c r="M5" s="346" t="s">
        <v>57</v>
      </c>
    </row>
    <row r="6" spans="1:13" s="673" customFormat="1">
      <c r="A6" s="1091" t="s">
        <v>1600</v>
      </c>
      <c r="B6" s="1094" t="s">
        <v>1349</v>
      </c>
      <c r="C6" s="1095"/>
      <c r="D6" s="1095"/>
      <c r="E6" s="1095"/>
      <c r="F6" s="1095"/>
      <c r="G6" s="1095" t="s">
        <v>1349</v>
      </c>
      <c r="H6" s="1095"/>
      <c r="I6" s="1095"/>
      <c r="J6" s="1095"/>
      <c r="K6" s="1096"/>
      <c r="L6" s="1083" t="s">
        <v>1601</v>
      </c>
      <c r="M6" s="1086" t="s">
        <v>1600</v>
      </c>
    </row>
    <row r="7" spans="1:13" s="673" customFormat="1">
      <c r="A7" s="1092"/>
      <c r="B7" s="1089" t="s">
        <v>1602</v>
      </c>
      <c r="C7" s="1038" t="s">
        <v>1480</v>
      </c>
      <c r="D7" s="936"/>
      <c r="E7" s="1089" t="s">
        <v>1603</v>
      </c>
      <c r="F7" s="1089" t="s">
        <v>1604</v>
      </c>
      <c r="G7" s="1089" t="s">
        <v>1605</v>
      </c>
      <c r="H7" s="1089" t="s">
        <v>1606</v>
      </c>
      <c r="I7" s="1089" t="s">
        <v>1607</v>
      </c>
      <c r="J7" s="1089" t="s">
        <v>1608</v>
      </c>
      <c r="K7" s="1090" t="s">
        <v>61</v>
      </c>
      <c r="L7" s="1084"/>
      <c r="M7" s="1087"/>
    </row>
    <row r="8" spans="1:13" s="673" customFormat="1" ht="39" customHeight="1">
      <c r="A8" s="1093"/>
      <c r="B8" s="1089"/>
      <c r="C8" s="651" t="s">
        <v>1487</v>
      </c>
      <c r="D8" s="651" t="s">
        <v>1488</v>
      </c>
      <c r="E8" s="1089"/>
      <c r="F8" s="1089"/>
      <c r="G8" s="1089"/>
      <c r="H8" s="1089"/>
      <c r="I8" s="1089"/>
      <c r="J8" s="1089"/>
      <c r="K8" s="1090"/>
      <c r="L8" s="1085"/>
      <c r="M8" s="1088"/>
    </row>
    <row r="9" spans="1:13" s="673" customFormat="1" ht="8.25" customHeight="1">
      <c r="A9" s="652"/>
      <c r="B9" s="653"/>
      <c r="C9" s="653"/>
      <c r="D9" s="653"/>
      <c r="E9" s="653"/>
      <c r="F9" s="653"/>
      <c r="G9" s="653"/>
      <c r="H9" s="653"/>
      <c r="I9" s="653"/>
      <c r="J9" s="653"/>
      <c r="K9" s="654"/>
      <c r="L9" s="654"/>
      <c r="M9" s="346"/>
    </row>
    <row r="10" spans="1:13" s="673" customFormat="1" ht="17.100000000000001" customHeight="1">
      <c r="A10" s="655" t="s">
        <v>1366</v>
      </c>
      <c r="B10" s="656">
        <v>1389.4185749000001</v>
      </c>
      <c r="C10" s="656">
        <v>19798.767013000001</v>
      </c>
      <c r="D10" s="656">
        <v>46377.579403299998</v>
      </c>
      <c r="E10" s="656">
        <v>3242.3295374999998</v>
      </c>
      <c r="F10" s="656" t="s">
        <v>43</v>
      </c>
      <c r="G10" s="656">
        <v>117366.1637217</v>
      </c>
      <c r="H10" s="656">
        <v>1813.317211</v>
      </c>
      <c r="I10" s="656">
        <v>23151.443268300001</v>
      </c>
      <c r="J10" s="656" t="s">
        <v>43</v>
      </c>
      <c r="K10" s="656">
        <v>213139.01872970001</v>
      </c>
      <c r="L10" s="656">
        <v>215175.53743560001</v>
      </c>
      <c r="M10" s="657" t="s">
        <v>1366</v>
      </c>
    </row>
    <row r="11" spans="1:13" s="673" customFormat="1" ht="17.100000000000001" customHeight="1">
      <c r="A11" s="655" t="s">
        <v>1367</v>
      </c>
      <c r="B11" s="656" t="s">
        <v>43</v>
      </c>
      <c r="C11" s="656" t="s">
        <v>43</v>
      </c>
      <c r="D11" s="656" t="s">
        <v>43</v>
      </c>
      <c r="E11" s="656" t="s">
        <v>43</v>
      </c>
      <c r="F11" s="656" t="s">
        <v>43</v>
      </c>
      <c r="G11" s="656" t="s">
        <v>43</v>
      </c>
      <c r="H11" s="656" t="s">
        <v>43</v>
      </c>
      <c r="I11" s="656" t="s">
        <v>43</v>
      </c>
      <c r="J11" s="656" t="s">
        <v>43</v>
      </c>
      <c r="K11" s="656" t="s">
        <v>43</v>
      </c>
      <c r="L11" s="656" t="s">
        <v>43</v>
      </c>
      <c r="M11" s="657" t="s">
        <v>1367</v>
      </c>
    </row>
    <row r="12" spans="1:13" s="673" customFormat="1" ht="17.100000000000001" customHeight="1">
      <c r="A12" s="655" t="s">
        <v>1368</v>
      </c>
      <c r="B12" s="656">
        <v>45.051666599999997</v>
      </c>
      <c r="C12" s="656" t="s">
        <v>43</v>
      </c>
      <c r="D12" s="656" t="s">
        <v>43</v>
      </c>
      <c r="E12" s="656" t="s">
        <v>43</v>
      </c>
      <c r="F12" s="656" t="s">
        <v>43</v>
      </c>
      <c r="G12" s="656" t="s">
        <v>43</v>
      </c>
      <c r="H12" s="656">
        <v>2503.2083333999999</v>
      </c>
      <c r="I12" s="656" t="s">
        <v>43</v>
      </c>
      <c r="J12" s="656" t="s">
        <v>43</v>
      </c>
      <c r="K12" s="656">
        <v>2548.2599999999998</v>
      </c>
      <c r="L12" s="656">
        <v>2845.6970832000002</v>
      </c>
      <c r="M12" s="657" t="s">
        <v>1368</v>
      </c>
    </row>
    <row r="13" spans="1:13" s="673" customFormat="1" ht="17.100000000000001" customHeight="1">
      <c r="A13" s="655" t="s">
        <v>1369</v>
      </c>
      <c r="B13" s="656" t="s">
        <v>43</v>
      </c>
      <c r="C13" s="656" t="s">
        <v>43</v>
      </c>
      <c r="D13" s="656" t="s">
        <v>43</v>
      </c>
      <c r="E13" s="656" t="s">
        <v>43</v>
      </c>
      <c r="F13" s="656" t="s">
        <v>43</v>
      </c>
      <c r="G13" s="656" t="s">
        <v>43</v>
      </c>
      <c r="H13" s="656" t="s">
        <v>43</v>
      </c>
      <c r="I13" s="656" t="s">
        <v>43</v>
      </c>
      <c r="J13" s="656" t="s">
        <v>43</v>
      </c>
      <c r="K13" s="656" t="s">
        <v>43</v>
      </c>
      <c r="L13" s="656" t="s">
        <v>43</v>
      </c>
      <c r="M13" s="657" t="s">
        <v>1369</v>
      </c>
    </row>
    <row r="14" spans="1:13" s="673" customFormat="1" ht="17.100000000000001" customHeight="1">
      <c r="A14" s="655" t="s">
        <v>1370</v>
      </c>
      <c r="B14" s="656" t="s">
        <v>43</v>
      </c>
      <c r="C14" s="656" t="s">
        <v>43</v>
      </c>
      <c r="D14" s="656" t="s">
        <v>43</v>
      </c>
      <c r="E14" s="656" t="s">
        <v>43</v>
      </c>
      <c r="F14" s="656" t="s">
        <v>43</v>
      </c>
      <c r="G14" s="656" t="s">
        <v>43</v>
      </c>
      <c r="H14" s="656" t="s">
        <v>43</v>
      </c>
      <c r="I14" s="656">
        <v>112.3259046</v>
      </c>
      <c r="J14" s="656" t="s">
        <v>43</v>
      </c>
      <c r="K14" s="656">
        <v>112.3259046</v>
      </c>
      <c r="L14" s="656">
        <v>134.19488849999999</v>
      </c>
      <c r="M14" s="657" t="s">
        <v>1370</v>
      </c>
    </row>
    <row r="15" spans="1:13" s="673" customFormat="1" ht="17.100000000000001" customHeight="1">
      <c r="A15" s="655" t="s">
        <v>1371</v>
      </c>
      <c r="B15" s="656" t="s">
        <v>43</v>
      </c>
      <c r="C15" s="656" t="s">
        <v>43</v>
      </c>
      <c r="D15" s="656" t="s">
        <v>43</v>
      </c>
      <c r="E15" s="656" t="s">
        <v>43</v>
      </c>
      <c r="F15" s="656" t="s">
        <v>43</v>
      </c>
      <c r="G15" s="656" t="s">
        <v>43</v>
      </c>
      <c r="H15" s="656" t="s">
        <v>43</v>
      </c>
      <c r="I15" s="656" t="s">
        <v>43</v>
      </c>
      <c r="J15" s="656" t="s">
        <v>43</v>
      </c>
      <c r="K15" s="656" t="s">
        <v>43</v>
      </c>
      <c r="L15" s="656">
        <v>1004.6666667</v>
      </c>
      <c r="M15" s="657" t="s">
        <v>1371</v>
      </c>
    </row>
    <row r="16" spans="1:13" s="673" customFormat="1" ht="17.100000000000001" customHeight="1">
      <c r="A16" s="655" t="s">
        <v>1372</v>
      </c>
      <c r="B16" s="656" t="s">
        <v>43</v>
      </c>
      <c r="C16" s="656" t="s">
        <v>43</v>
      </c>
      <c r="D16" s="656" t="s">
        <v>43</v>
      </c>
      <c r="E16" s="656" t="s">
        <v>43</v>
      </c>
      <c r="F16" s="656" t="s">
        <v>43</v>
      </c>
      <c r="G16" s="656" t="s">
        <v>43</v>
      </c>
      <c r="H16" s="656">
        <v>10.038333400000001</v>
      </c>
      <c r="I16" s="656" t="s">
        <v>43</v>
      </c>
      <c r="J16" s="656" t="s">
        <v>43</v>
      </c>
      <c r="K16" s="656">
        <v>10.038333400000001</v>
      </c>
      <c r="L16" s="656">
        <v>10.001250000000001</v>
      </c>
      <c r="M16" s="657" t="s">
        <v>1372</v>
      </c>
    </row>
    <row r="17" spans="1:13" s="673" customFormat="1" ht="17.100000000000001" customHeight="1">
      <c r="A17" s="655" t="s">
        <v>1373</v>
      </c>
      <c r="B17" s="656" t="s">
        <v>43</v>
      </c>
      <c r="C17" s="656" t="s">
        <v>43</v>
      </c>
      <c r="D17" s="656" t="s">
        <v>43</v>
      </c>
      <c r="E17" s="656" t="s">
        <v>43</v>
      </c>
      <c r="F17" s="656" t="s">
        <v>43</v>
      </c>
      <c r="G17" s="656" t="s">
        <v>43</v>
      </c>
      <c r="H17" s="656" t="s">
        <v>43</v>
      </c>
      <c r="I17" s="656" t="s">
        <v>43</v>
      </c>
      <c r="J17" s="656" t="s">
        <v>43</v>
      </c>
      <c r="K17" s="656" t="s">
        <v>43</v>
      </c>
      <c r="L17" s="656" t="s">
        <v>43</v>
      </c>
      <c r="M17" s="657" t="s">
        <v>1373</v>
      </c>
    </row>
    <row r="18" spans="1:13" s="673" customFormat="1" ht="17.100000000000001" customHeight="1">
      <c r="A18" s="655" t="s">
        <v>1374</v>
      </c>
      <c r="B18" s="656">
        <v>20.143333299999998</v>
      </c>
      <c r="C18" s="656">
        <v>976.26106609999999</v>
      </c>
      <c r="D18" s="656" t="s">
        <v>43</v>
      </c>
      <c r="E18" s="656" t="s">
        <v>43</v>
      </c>
      <c r="F18" s="656" t="s">
        <v>43</v>
      </c>
      <c r="G18" s="656">
        <v>174266.96631280001</v>
      </c>
      <c r="H18" s="656" t="s">
        <v>43</v>
      </c>
      <c r="I18" s="656" t="s">
        <v>43</v>
      </c>
      <c r="J18" s="656" t="s">
        <v>43</v>
      </c>
      <c r="K18" s="656">
        <v>175263.37071220001</v>
      </c>
      <c r="L18" s="656">
        <v>367090.15768419998</v>
      </c>
      <c r="M18" s="657" t="s">
        <v>1374</v>
      </c>
    </row>
    <row r="19" spans="1:13" s="673" customFormat="1" ht="17.100000000000001" customHeight="1">
      <c r="A19" s="655" t="s">
        <v>1375</v>
      </c>
      <c r="B19" s="656" t="s">
        <v>43</v>
      </c>
      <c r="C19" s="656" t="s">
        <v>43</v>
      </c>
      <c r="D19" s="656" t="s">
        <v>43</v>
      </c>
      <c r="E19" s="656" t="s">
        <v>43</v>
      </c>
      <c r="F19" s="656" t="s">
        <v>43</v>
      </c>
      <c r="G19" s="656" t="s">
        <v>43</v>
      </c>
      <c r="H19" s="656" t="s">
        <v>43</v>
      </c>
      <c r="I19" s="656" t="s">
        <v>43</v>
      </c>
      <c r="J19" s="656" t="s">
        <v>43</v>
      </c>
      <c r="K19" s="656" t="s">
        <v>43</v>
      </c>
      <c r="L19" s="656" t="s">
        <v>43</v>
      </c>
      <c r="M19" s="657" t="s">
        <v>1375</v>
      </c>
    </row>
    <row r="20" spans="1:13" s="673" customFormat="1" ht="17.100000000000001" customHeight="1">
      <c r="A20" s="655" t="s">
        <v>1376</v>
      </c>
      <c r="B20" s="656" t="s">
        <v>43</v>
      </c>
      <c r="C20" s="656" t="s">
        <v>43</v>
      </c>
      <c r="D20" s="656" t="s">
        <v>43</v>
      </c>
      <c r="E20" s="656" t="s">
        <v>43</v>
      </c>
      <c r="F20" s="656" t="s">
        <v>43</v>
      </c>
      <c r="G20" s="656" t="s">
        <v>43</v>
      </c>
      <c r="H20" s="656" t="s">
        <v>43</v>
      </c>
      <c r="I20" s="656" t="s">
        <v>43</v>
      </c>
      <c r="J20" s="656" t="s">
        <v>43</v>
      </c>
      <c r="K20" s="656" t="s">
        <v>43</v>
      </c>
      <c r="L20" s="656">
        <v>13396.5752361</v>
      </c>
      <c r="M20" s="657" t="s">
        <v>1376</v>
      </c>
    </row>
    <row r="21" spans="1:13" s="673" customFormat="1" ht="20.100000000000001" customHeight="1">
      <c r="A21" s="655" t="s">
        <v>1377</v>
      </c>
      <c r="B21" s="656" t="s">
        <v>43</v>
      </c>
      <c r="C21" s="656" t="s">
        <v>43</v>
      </c>
      <c r="D21" s="656" t="s">
        <v>43</v>
      </c>
      <c r="E21" s="656" t="s">
        <v>43</v>
      </c>
      <c r="F21" s="656" t="s">
        <v>43</v>
      </c>
      <c r="G21" s="656" t="s">
        <v>43</v>
      </c>
      <c r="H21" s="656" t="s">
        <v>43</v>
      </c>
      <c r="I21" s="656" t="s">
        <v>43</v>
      </c>
      <c r="J21" s="656" t="s">
        <v>43</v>
      </c>
      <c r="K21" s="656" t="s">
        <v>43</v>
      </c>
      <c r="L21" s="656">
        <v>6035.1</v>
      </c>
      <c r="M21" s="657" t="s">
        <v>1377</v>
      </c>
    </row>
    <row r="22" spans="1:13" s="673" customFormat="1" ht="17.100000000000001" customHeight="1">
      <c r="A22" s="655" t="s">
        <v>1378</v>
      </c>
      <c r="B22" s="656" t="s">
        <v>43</v>
      </c>
      <c r="C22" s="656">
        <v>10760.112544199999</v>
      </c>
      <c r="D22" s="656">
        <v>5610.3840086999999</v>
      </c>
      <c r="E22" s="656" t="s">
        <v>43</v>
      </c>
      <c r="F22" s="656" t="s">
        <v>43</v>
      </c>
      <c r="G22" s="656">
        <v>187455.9003415</v>
      </c>
      <c r="H22" s="656" t="s">
        <v>43</v>
      </c>
      <c r="I22" s="656">
        <v>9309.8952614999998</v>
      </c>
      <c r="J22" s="656" t="s">
        <v>43</v>
      </c>
      <c r="K22" s="656">
        <v>213136.29215590001</v>
      </c>
      <c r="L22" s="656">
        <v>74935.405655299997</v>
      </c>
      <c r="M22" s="657" t="s">
        <v>1378</v>
      </c>
    </row>
    <row r="23" spans="1:13" s="673" customFormat="1" ht="17.100000000000001" customHeight="1">
      <c r="A23" s="655" t="s">
        <v>1379</v>
      </c>
      <c r="B23" s="656" t="s">
        <v>43</v>
      </c>
      <c r="C23" s="656" t="s">
        <v>43</v>
      </c>
      <c r="D23" s="656" t="s">
        <v>43</v>
      </c>
      <c r="E23" s="656" t="s">
        <v>43</v>
      </c>
      <c r="F23" s="656" t="s">
        <v>43</v>
      </c>
      <c r="G23" s="656">
        <v>3920.2516882999998</v>
      </c>
      <c r="H23" s="656">
        <v>5443.875</v>
      </c>
      <c r="I23" s="656" t="s">
        <v>43</v>
      </c>
      <c r="J23" s="656" t="s">
        <v>43</v>
      </c>
      <c r="K23" s="656">
        <v>9364.1266882999989</v>
      </c>
      <c r="L23" s="656">
        <v>9774.5589013999997</v>
      </c>
      <c r="M23" s="657" t="s">
        <v>1379</v>
      </c>
    </row>
    <row r="24" spans="1:13" s="673" customFormat="1" ht="17.100000000000001" customHeight="1">
      <c r="A24" s="655" t="s">
        <v>1380</v>
      </c>
      <c r="B24" s="656" t="s">
        <v>43</v>
      </c>
      <c r="C24" s="656" t="s">
        <v>43</v>
      </c>
      <c r="D24" s="656">
        <v>11248.8115774</v>
      </c>
      <c r="E24" s="656" t="s">
        <v>43</v>
      </c>
      <c r="F24" s="656" t="s">
        <v>43</v>
      </c>
      <c r="G24" s="656" t="s">
        <v>43</v>
      </c>
      <c r="H24" s="656">
        <v>1513.125</v>
      </c>
      <c r="I24" s="656">
        <v>21434.853236399998</v>
      </c>
      <c r="J24" s="656" t="s">
        <v>43</v>
      </c>
      <c r="K24" s="656">
        <v>34196.789813800002</v>
      </c>
      <c r="L24" s="656">
        <v>61319.202579899997</v>
      </c>
      <c r="M24" s="657" t="s">
        <v>1380</v>
      </c>
    </row>
    <row r="25" spans="1:13" s="673" customFormat="1" ht="17.100000000000001" customHeight="1">
      <c r="A25" s="655" t="s">
        <v>1381</v>
      </c>
      <c r="B25" s="656">
        <v>1511.875</v>
      </c>
      <c r="C25" s="656" t="s">
        <v>43</v>
      </c>
      <c r="D25" s="656">
        <v>7058.2979167000003</v>
      </c>
      <c r="E25" s="656" t="s">
        <v>43</v>
      </c>
      <c r="F25" s="656" t="s">
        <v>43</v>
      </c>
      <c r="G25" s="656">
        <v>4145.1699291000004</v>
      </c>
      <c r="H25" s="656">
        <v>19025.579166700001</v>
      </c>
      <c r="I25" s="656">
        <v>9.0380827000000004</v>
      </c>
      <c r="J25" s="656" t="s">
        <v>43</v>
      </c>
      <c r="K25" s="656">
        <v>31749.960095200004</v>
      </c>
      <c r="L25" s="656">
        <v>16766.693842100001</v>
      </c>
      <c r="M25" s="657" t="s">
        <v>1381</v>
      </c>
    </row>
    <row r="26" spans="1:13" s="673" customFormat="1" ht="17.100000000000001" customHeight="1">
      <c r="A26" s="655" t="s">
        <v>1382</v>
      </c>
      <c r="B26" s="656">
        <v>0.40288889999999999</v>
      </c>
      <c r="C26" s="656">
        <v>1139.0650057</v>
      </c>
      <c r="D26" s="656">
        <v>42555.639618699999</v>
      </c>
      <c r="E26" s="656" t="s">
        <v>43</v>
      </c>
      <c r="F26" s="656" t="s">
        <v>43</v>
      </c>
      <c r="G26" s="656">
        <v>13443.9459032</v>
      </c>
      <c r="H26" s="656">
        <v>8536.3729167000001</v>
      </c>
      <c r="I26" s="656" t="s">
        <v>43</v>
      </c>
      <c r="J26" s="656" t="s">
        <v>43</v>
      </c>
      <c r="K26" s="656">
        <v>65675.426333199997</v>
      </c>
      <c r="L26" s="656">
        <v>69765.659510600002</v>
      </c>
      <c r="M26" s="657" t="s">
        <v>1382</v>
      </c>
    </row>
    <row r="27" spans="1:13" s="673" customFormat="1" ht="17.100000000000001" customHeight="1">
      <c r="A27" s="655" t="s">
        <v>1383</v>
      </c>
      <c r="B27" s="656" t="s">
        <v>43</v>
      </c>
      <c r="C27" s="656">
        <v>2899.9999957999999</v>
      </c>
      <c r="D27" s="656" t="s">
        <v>43</v>
      </c>
      <c r="E27" s="656">
        <v>153.0057104</v>
      </c>
      <c r="F27" s="656" t="s">
        <v>43</v>
      </c>
      <c r="G27" s="656" t="s">
        <v>43</v>
      </c>
      <c r="H27" s="656">
        <v>64.637892800000003</v>
      </c>
      <c r="I27" s="656">
        <v>285.19016290000002</v>
      </c>
      <c r="J27" s="656" t="s">
        <v>43</v>
      </c>
      <c r="K27" s="656">
        <v>3402.8337618999994</v>
      </c>
      <c r="L27" s="656">
        <v>20208.352701200001</v>
      </c>
      <c r="M27" s="657" t="s">
        <v>1383</v>
      </c>
    </row>
    <row r="28" spans="1:13" s="673" customFormat="1" ht="17.100000000000001" customHeight="1">
      <c r="A28" s="655" t="s">
        <v>1384</v>
      </c>
      <c r="B28" s="656">
        <v>5058.125</v>
      </c>
      <c r="C28" s="656">
        <v>911.00551359999997</v>
      </c>
      <c r="D28" s="656">
        <v>56154.013890499999</v>
      </c>
      <c r="E28" s="656" t="s">
        <v>43</v>
      </c>
      <c r="F28" s="656" t="s">
        <v>43</v>
      </c>
      <c r="G28" s="656">
        <v>51.595812100000003</v>
      </c>
      <c r="H28" s="656" t="s">
        <v>43</v>
      </c>
      <c r="I28" s="656">
        <v>9284.1818328999998</v>
      </c>
      <c r="J28" s="656" t="s">
        <v>43</v>
      </c>
      <c r="K28" s="656">
        <v>71458.922049100001</v>
      </c>
      <c r="L28" s="656">
        <v>148959.2284581</v>
      </c>
      <c r="M28" s="657" t="s">
        <v>1384</v>
      </c>
    </row>
    <row r="29" spans="1:13" s="673" customFormat="1" ht="17.100000000000001" customHeight="1">
      <c r="A29" s="655" t="s">
        <v>1385</v>
      </c>
      <c r="B29" s="656" t="s">
        <v>43</v>
      </c>
      <c r="C29" s="656" t="s">
        <v>43</v>
      </c>
      <c r="D29" s="656" t="s">
        <v>43</v>
      </c>
      <c r="E29" s="656" t="s">
        <v>43</v>
      </c>
      <c r="F29" s="656" t="s">
        <v>43</v>
      </c>
      <c r="G29" s="656">
        <v>1647.1855963</v>
      </c>
      <c r="H29" s="656" t="s">
        <v>43</v>
      </c>
      <c r="I29" s="656" t="s">
        <v>43</v>
      </c>
      <c r="J29" s="656" t="s">
        <v>43</v>
      </c>
      <c r="K29" s="656">
        <v>1647.1855963</v>
      </c>
      <c r="L29" s="656">
        <v>27889.883534199998</v>
      </c>
      <c r="M29" s="657" t="s">
        <v>1385</v>
      </c>
    </row>
    <row r="30" spans="1:13" s="673" customFormat="1" ht="17.100000000000001" customHeight="1">
      <c r="A30" s="655" t="s">
        <v>1386</v>
      </c>
      <c r="B30" s="656" t="s">
        <v>43</v>
      </c>
      <c r="C30" s="656" t="s">
        <v>43</v>
      </c>
      <c r="D30" s="656">
        <v>2724.7307133999998</v>
      </c>
      <c r="E30" s="656" t="s">
        <v>43</v>
      </c>
      <c r="F30" s="656" t="s">
        <v>43</v>
      </c>
      <c r="G30" s="656">
        <v>3322.5031520000002</v>
      </c>
      <c r="H30" s="656">
        <v>1522.9805214</v>
      </c>
      <c r="I30" s="656">
        <v>6382.8822479</v>
      </c>
      <c r="J30" s="656" t="s">
        <v>43</v>
      </c>
      <c r="K30" s="656">
        <v>13953.096634699999</v>
      </c>
      <c r="L30" s="656">
        <v>120884.9253499</v>
      </c>
      <c r="M30" s="657" t="s">
        <v>1386</v>
      </c>
    </row>
    <row r="31" spans="1:13" s="673" customFormat="1" ht="17.100000000000001" customHeight="1">
      <c r="A31" s="655" t="s">
        <v>1387</v>
      </c>
      <c r="B31" s="656" t="s">
        <v>43</v>
      </c>
      <c r="C31" s="656">
        <v>79.851930800000005</v>
      </c>
      <c r="D31" s="656">
        <v>48691.947943400002</v>
      </c>
      <c r="E31" s="656">
        <v>103.5535285</v>
      </c>
      <c r="F31" s="656" t="s">
        <v>43</v>
      </c>
      <c r="G31" s="656">
        <v>851.20860779999998</v>
      </c>
      <c r="H31" s="656">
        <v>4985.7727034999998</v>
      </c>
      <c r="I31" s="656">
        <v>374.52151550000002</v>
      </c>
      <c r="J31" s="656" t="s">
        <v>43</v>
      </c>
      <c r="K31" s="656">
        <v>55086.856229500001</v>
      </c>
      <c r="L31" s="656">
        <v>81949.803538499997</v>
      </c>
      <c r="M31" s="657" t="s">
        <v>1387</v>
      </c>
    </row>
    <row r="32" spans="1:13" s="673" customFormat="1" ht="17.100000000000001" customHeight="1">
      <c r="A32" s="655" t="s">
        <v>1388</v>
      </c>
      <c r="B32" s="656">
        <v>1199.9999957</v>
      </c>
      <c r="C32" s="656">
        <v>3450.0000015999999</v>
      </c>
      <c r="D32" s="656">
        <v>35672.115819400002</v>
      </c>
      <c r="E32" s="656">
        <v>232.8997425</v>
      </c>
      <c r="F32" s="656" t="s">
        <v>43</v>
      </c>
      <c r="G32" s="656">
        <v>300.01521389999999</v>
      </c>
      <c r="H32" s="656">
        <v>4637.4913157000001</v>
      </c>
      <c r="I32" s="656">
        <v>104.27952399999999</v>
      </c>
      <c r="J32" s="656" t="s">
        <v>43</v>
      </c>
      <c r="K32" s="656">
        <v>45596.801612799994</v>
      </c>
      <c r="L32" s="656">
        <v>85196.548558199996</v>
      </c>
      <c r="M32" s="657" t="s">
        <v>1388</v>
      </c>
    </row>
    <row r="33" spans="1:13" s="673" customFormat="1" ht="17.100000000000001" customHeight="1">
      <c r="A33" s="655" t="s">
        <v>1389</v>
      </c>
      <c r="B33" s="656" t="s">
        <v>43</v>
      </c>
      <c r="C33" s="656" t="s">
        <v>43</v>
      </c>
      <c r="D33" s="656">
        <v>44577.384455599997</v>
      </c>
      <c r="E33" s="656">
        <v>1507.1716316</v>
      </c>
      <c r="F33" s="656" t="s">
        <v>43</v>
      </c>
      <c r="G33" s="656">
        <v>408.27964730000002</v>
      </c>
      <c r="H33" s="656" t="s">
        <v>43</v>
      </c>
      <c r="I33" s="656">
        <v>239.58322290000001</v>
      </c>
      <c r="J33" s="656" t="s">
        <v>43</v>
      </c>
      <c r="K33" s="656">
        <v>46732.418957399997</v>
      </c>
      <c r="L33" s="656">
        <v>38327.052847200001</v>
      </c>
      <c r="M33" s="657" t="s">
        <v>1389</v>
      </c>
    </row>
    <row r="34" spans="1:13" s="673" customFormat="1" ht="17.100000000000001" customHeight="1">
      <c r="A34" s="658" t="s">
        <v>1390</v>
      </c>
      <c r="B34" s="656">
        <v>6942.2777691000001</v>
      </c>
      <c r="C34" s="656">
        <v>20235.132536500001</v>
      </c>
      <c r="D34" s="656">
        <v>46645.667931999997</v>
      </c>
      <c r="E34" s="656">
        <v>1350.0426536</v>
      </c>
      <c r="F34" s="656" t="s">
        <v>43</v>
      </c>
      <c r="G34" s="656">
        <v>21783.072898900002</v>
      </c>
      <c r="H34" s="656">
        <v>23957.928880399999</v>
      </c>
      <c r="I34" s="656">
        <v>7484.0505137999999</v>
      </c>
      <c r="J34" s="656" t="s">
        <v>43</v>
      </c>
      <c r="K34" s="656">
        <v>128398.1731843</v>
      </c>
      <c r="L34" s="656">
        <v>153283.60978999999</v>
      </c>
      <c r="M34" s="659" t="s">
        <v>1390</v>
      </c>
    </row>
    <row r="35" spans="1:13" s="673" customFormat="1" ht="17.100000000000001" customHeight="1">
      <c r="A35" s="658" t="s">
        <v>1391</v>
      </c>
      <c r="B35" s="656" t="s">
        <v>43</v>
      </c>
      <c r="C35" s="656">
        <v>18812.300557300001</v>
      </c>
      <c r="D35" s="656">
        <v>15112.0401062</v>
      </c>
      <c r="E35" s="656">
        <v>210.17881790000001</v>
      </c>
      <c r="F35" s="656" t="s">
        <v>43</v>
      </c>
      <c r="G35" s="656">
        <v>219.16154539999999</v>
      </c>
      <c r="H35" s="656">
        <v>1270.1822917</v>
      </c>
      <c r="I35" s="656">
        <v>109.6124654</v>
      </c>
      <c r="J35" s="656" t="s">
        <v>43</v>
      </c>
      <c r="K35" s="656">
        <v>35733.475783900001</v>
      </c>
      <c r="L35" s="656">
        <v>87579.661172299995</v>
      </c>
      <c r="M35" s="659" t="s">
        <v>1391</v>
      </c>
    </row>
    <row r="36" spans="1:13" s="673" customFormat="1" ht="17.100000000000001" customHeight="1">
      <c r="A36" s="655" t="s">
        <v>1392</v>
      </c>
      <c r="B36" s="656">
        <v>10594.9375003</v>
      </c>
      <c r="C36" s="656">
        <v>6541.3202314</v>
      </c>
      <c r="D36" s="656">
        <v>101244.2484544</v>
      </c>
      <c r="E36" s="656">
        <v>1832.7757227</v>
      </c>
      <c r="F36" s="656" t="s">
        <v>43</v>
      </c>
      <c r="G36" s="656">
        <v>20195.017299300001</v>
      </c>
      <c r="H36" s="656">
        <v>38273.492731600003</v>
      </c>
      <c r="I36" s="656">
        <v>3901.1455030000002</v>
      </c>
      <c r="J36" s="656" t="s">
        <v>43</v>
      </c>
      <c r="K36" s="656">
        <v>182582.93744270003</v>
      </c>
      <c r="L36" s="656">
        <v>149806.9144867</v>
      </c>
      <c r="M36" s="657" t="s">
        <v>1392</v>
      </c>
    </row>
    <row r="37" spans="1:13" s="673" customFormat="1" ht="17.100000000000001" customHeight="1">
      <c r="A37" s="655" t="s">
        <v>1393</v>
      </c>
      <c r="B37" s="656">
        <v>14902.06875</v>
      </c>
      <c r="C37" s="656" t="s">
        <v>43</v>
      </c>
      <c r="D37" s="656">
        <v>37687.513194400002</v>
      </c>
      <c r="E37" s="656">
        <v>1388.5831097</v>
      </c>
      <c r="F37" s="656" t="s">
        <v>43</v>
      </c>
      <c r="G37" s="656">
        <v>2057.1235354</v>
      </c>
      <c r="H37" s="656">
        <v>11651.043265300001</v>
      </c>
      <c r="I37" s="656">
        <v>571.40295590000005</v>
      </c>
      <c r="J37" s="656">
        <v>3703.2062500000002</v>
      </c>
      <c r="K37" s="656">
        <v>71960.941060700003</v>
      </c>
      <c r="L37" s="656">
        <v>54416.053904200002</v>
      </c>
      <c r="M37" s="657" t="s">
        <v>1393</v>
      </c>
    </row>
    <row r="38" spans="1:13" s="673" customFormat="1" ht="17.100000000000001" customHeight="1">
      <c r="A38" s="655" t="s">
        <v>1394</v>
      </c>
      <c r="B38" s="656">
        <v>30197.119717000001</v>
      </c>
      <c r="C38" s="656">
        <v>7447.1810640000003</v>
      </c>
      <c r="D38" s="656">
        <v>106361.328903</v>
      </c>
      <c r="E38" s="656">
        <v>4142.4498210000002</v>
      </c>
      <c r="F38" s="656" t="s">
        <v>43</v>
      </c>
      <c r="G38" s="656">
        <v>40670.682854300001</v>
      </c>
      <c r="H38" s="656">
        <v>26414.830107099999</v>
      </c>
      <c r="I38" s="656">
        <v>6304.8318126000004</v>
      </c>
      <c r="J38" s="656">
        <v>4027.3125</v>
      </c>
      <c r="K38" s="656">
        <v>225565.73677899997</v>
      </c>
      <c r="L38" s="656">
        <v>200091.40622519999</v>
      </c>
      <c r="M38" s="657" t="s">
        <v>1394</v>
      </c>
    </row>
    <row r="39" spans="1:13" s="673" customFormat="1" ht="20.100000000000001" customHeight="1">
      <c r="A39" s="655" t="s">
        <v>1395</v>
      </c>
      <c r="B39" s="656">
        <v>2004.8</v>
      </c>
      <c r="C39" s="656">
        <v>1527.3334534999999</v>
      </c>
      <c r="D39" s="656">
        <v>44771.135762700003</v>
      </c>
      <c r="E39" s="656">
        <v>360.62315510000002</v>
      </c>
      <c r="F39" s="656" t="s">
        <v>43</v>
      </c>
      <c r="G39" s="656">
        <v>3284.8703596999999</v>
      </c>
      <c r="H39" s="656">
        <v>1974.0228387</v>
      </c>
      <c r="I39" s="656">
        <v>797.27849379999998</v>
      </c>
      <c r="J39" s="656" t="s">
        <v>43</v>
      </c>
      <c r="K39" s="656">
        <v>54720.064063500002</v>
      </c>
      <c r="L39" s="656">
        <v>31614.080592999999</v>
      </c>
      <c r="M39" s="657" t="s">
        <v>1395</v>
      </c>
    </row>
    <row r="40" spans="1:13" s="673" customFormat="1" ht="17.100000000000001" customHeight="1">
      <c r="A40" s="655" t="s">
        <v>1396</v>
      </c>
      <c r="B40" s="656">
        <v>4181.40625</v>
      </c>
      <c r="C40" s="656">
        <v>7619.2368474000004</v>
      </c>
      <c r="D40" s="656">
        <v>77755.218965199994</v>
      </c>
      <c r="E40" s="656">
        <v>1763.4706260999999</v>
      </c>
      <c r="F40" s="656" t="s">
        <v>43</v>
      </c>
      <c r="G40" s="656">
        <v>16222.850115900001</v>
      </c>
      <c r="H40" s="656">
        <v>16962.6800239</v>
      </c>
      <c r="I40" s="656">
        <v>4370.0558111999999</v>
      </c>
      <c r="J40" s="656" t="s">
        <v>43</v>
      </c>
      <c r="K40" s="656">
        <v>128874.91863969999</v>
      </c>
      <c r="L40" s="656">
        <v>81208.758057800005</v>
      </c>
      <c r="M40" s="657" t="s">
        <v>1396</v>
      </c>
    </row>
    <row r="41" spans="1:13" s="673" customFormat="1" ht="17.100000000000001" customHeight="1">
      <c r="A41" s="655" t="s">
        <v>1397</v>
      </c>
      <c r="B41" s="656" t="s">
        <v>43</v>
      </c>
      <c r="C41" s="656">
        <v>1179.3968107999999</v>
      </c>
      <c r="D41" s="656">
        <v>52674.072981600002</v>
      </c>
      <c r="E41" s="656">
        <v>214.099581</v>
      </c>
      <c r="F41" s="656" t="s">
        <v>43</v>
      </c>
      <c r="G41" s="656">
        <v>19420.092974300002</v>
      </c>
      <c r="H41" s="656">
        <v>976.37844170000005</v>
      </c>
      <c r="I41" s="656">
        <v>726.17295249999995</v>
      </c>
      <c r="J41" s="656" t="s">
        <v>43</v>
      </c>
      <c r="K41" s="656">
        <v>75190.213741900006</v>
      </c>
      <c r="L41" s="656">
        <v>28039.831838900001</v>
      </c>
      <c r="M41" s="657" t="s">
        <v>1397</v>
      </c>
    </row>
    <row r="42" spans="1:13" s="673" customFormat="1" ht="17.100000000000001" customHeight="1">
      <c r="A42" s="655" t="s">
        <v>1398</v>
      </c>
      <c r="B42" s="656">
        <v>11304.508196700001</v>
      </c>
      <c r="C42" s="656">
        <v>62578.141284800004</v>
      </c>
      <c r="D42" s="656">
        <v>189584.51288679999</v>
      </c>
      <c r="E42" s="656">
        <v>2722.9938766</v>
      </c>
      <c r="F42" s="656">
        <v>4503.8665128000002</v>
      </c>
      <c r="G42" s="656">
        <v>28241.017510599999</v>
      </c>
      <c r="H42" s="656">
        <v>22312.176427099999</v>
      </c>
      <c r="I42" s="656">
        <v>37460.208293399999</v>
      </c>
      <c r="J42" s="656" t="s">
        <v>43</v>
      </c>
      <c r="K42" s="656">
        <v>358707.42498879996</v>
      </c>
      <c r="L42" s="656">
        <v>264397.53849230002</v>
      </c>
      <c r="M42" s="657" t="s">
        <v>1398</v>
      </c>
    </row>
    <row r="43" spans="1:13" s="673" customFormat="1" ht="17.100000000000001" customHeight="1">
      <c r="A43" s="655" t="s">
        <v>1399</v>
      </c>
      <c r="B43" s="656" t="s">
        <v>43</v>
      </c>
      <c r="C43" s="656">
        <v>62959.418926899998</v>
      </c>
      <c r="D43" s="656">
        <v>17283.4941248</v>
      </c>
      <c r="E43" s="656">
        <v>113.0190355</v>
      </c>
      <c r="F43" s="656" t="s">
        <v>43</v>
      </c>
      <c r="G43" s="656">
        <v>2229.5109576</v>
      </c>
      <c r="H43" s="656" t="s">
        <v>43</v>
      </c>
      <c r="I43" s="656">
        <v>3667.0099970000001</v>
      </c>
      <c r="J43" s="656" t="s">
        <v>43</v>
      </c>
      <c r="K43" s="656">
        <v>86252.453041799992</v>
      </c>
      <c r="L43" s="656">
        <v>15213.2639504</v>
      </c>
      <c r="M43" s="657" t="s">
        <v>1399</v>
      </c>
    </row>
    <row r="44" spans="1:13" s="673" customFormat="1" ht="17.100000000000001" customHeight="1">
      <c r="A44" s="660"/>
      <c r="B44" s="661"/>
      <c r="C44" s="661"/>
      <c r="D44" s="661"/>
      <c r="E44" s="661"/>
      <c r="F44" s="661"/>
      <c r="G44" s="661"/>
      <c r="H44" s="661"/>
      <c r="I44" s="662"/>
      <c r="J44" s="661"/>
      <c r="K44" s="661"/>
      <c r="L44" s="661"/>
      <c r="M44" s="663"/>
    </row>
    <row r="45" spans="1:13" s="673" customFormat="1" ht="15" customHeight="1">
      <c r="A45" s="106"/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34" t="s">
        <v>1619</v>
      </c>
    </row>
    <row r="46" spans="1:13" s="673" customFormat="1">
      <c r="A46" s="645"/>
      <c r="B46" s="646"/>
      <c r="C46" s="646"/>
      <c r="D46" s="646"/>
      <c r="E46" s="646"/>
      <c r="F46" s="646"/>
      <c r="G46" s="647" t="s">
        <v>1596</v>
      </c>
      <c r="H46" s="646" t="s">
        <v>1346</v>
      </c>
      <c r="I46" s="646"/>
      <c r="J46" s="646"/>
      <c r="K46" s="646"/>
      <c r="L46" s="646"/>
      <c r="M46" s="345"/>
    </row>
    <row r="47" spans="1:13" s="673" customFormat="1" ht="17.100000000000001" customHeight="1">
      <c r="A47" s="106"/>
      <c r="B47" s="648"/>
      <c r="C47" s="648"/>
      <c r="D47" s="648"/>
      <c r="E47" s="648"/>
      <c r="F47" s="648"/>
      <c r="G47" s="649" t="s">
        <v>1597</v>
      </c>
      <c r="H47" s="648" t="s">
        <v>1598</v>
      </c>
      <c r="I47" s="648"/>
      <c r="J47" s="648"/>
      <c r="K47" s="648"/>
      <c r="L47" s="648"/>
      <c r="M47" s="345"/>
    </row>
    <row r="48" spans="1:13" s="673" customFormat="1" ht="17.100000000000001" customHeight="1">
      <c r="A48" s="110"/>
      <c r="B48" s="107"/>
      <c r="C48" s="107"/>
      <c r="D48" s="107"/>
      <c r="E48" s="107"/>
      <c r="F48" s="107"/>
      <c r="G48" s="109" t="s">
        <v>1618</v>
      </c>
      <c r="H48" s="107" t="s">
        <v>150</v>
      </c>
      <c r="I48" s="107"/>
      <c r="J48" s="107"/>
      <c r="K48" s="107"/>
      <c r="L48" s="107"/>
      <c r="M48" s="345"/>
    </row>
    <row r="49" spans="1:13" s="673" customFormat="1" ht="17.100000000000001" customHeight="1">
      <c r="A49" s="106"/>
      <c r="B49" s="130"/>
      <c r="C49" s="130"/>
      <c r="D49" s="130"/>
      <c r="E49" s="130"/>
      <c r="F49" s="130"/>
      <c r="G49" s="130"/>
      <c r="H49" s="130"/>
      <c r="I49" s="130"/>
      <c r="J49" s="130"/>
      <c r="K49" s="650"/>
      <c r="L49" s="130"/>
      <c r="M49" s="346" t="s">
        <v>57</v>
      </c>
    </row>
    <row r="50" spans="1:13" s="673" customFormat="1" ht="17.100000000000001" customHeight="1">
      <c r="A50" s="1091" t="s">
        <v>1600</v>
      </c>
      <c r="B50" s="1094" t="s">
        <v>1349</v>
      </c>
      <c r="C50" s="1095"/>
      <c r="D50" s="1095"/>
      <c r="E50" s="1095"/>
      <c r="F50" s="1095"/>
      <c r="G50" s="1095" t="s">
        <v>1349</v>
      </c>
      <c r="H50" s="1095"/>
      <c r="I50" s="1095"/>
      <c r="J50" s="1095"/>
      <c r="K50" s="1096"/>
      <c r="L50" s="1083" t="s">
        <v>1601</v>
      </c>
      <c r="M50" s="1086" t="s">
        <v>1600</v>
      </c>
    </row>
    <row r="51" spans="1:13" s="673" customFormat="1">
      <c r="A51" s="1092"/>
      <c r="B51" s="1089" t="s">
        <v>1602</v>
      </c>
      <c r="C51" s="1038" t="s">
        <v>1480</v>
      </c>
      <c r="D51" s="936"/>
      <c r="E51" s="1089" t="s">
        <v>1603</v>
      </c>
      <c r="F51" s="1089" t="s">
        <v>1604</v>
      </c>
      <c r="G51" s="1089" t="s">
        <v>1605</v>
      </c>
      <c r="H51" s="1089" t="s">
        <v>1606</v>
      </c>
      <c r="I51" s="1089" t="s">
        <v>1607</v>
      </c>
      <c r="J51" s="1089" t="s">
        <v>1608</v>
      </c>
      <c r="K51" s="1090" t="s">
        <v>61</v>
      </c>
      <c r="L51" s="1084"/>
      <c r="M51" s="1087"/>
    </row>
    <row r="52" spans="1:13" s="673" customFormat="1" ht="36">
      <c r="A52" s="1093"/>
      <c r="B52" s="1089"/>
      <c r="C52" s="651" t="s">
        <v>1487</v>
      </c>
      <c r="D52" s="651" t="s">
        <v>1488</v>
      </c>
      <c r="E52" s="1089"/>
      <c r="F52" s="1089"/>
      <c r="G52" s="1089"/>
      <c r="H52" s="1089"/>
      <c r="I52" s="1089"/>
      <c r="J52" s="1089"/>
      <c r="K52" s="1090"/>
      <c r="L52" s="1085"/>
      <c r="M52" s="1088"/>
    </row>
    <row r="53" spans="1:13" s="673" customFormat="1" ht="5.0999999999999996" customHeight="1">
      <c r="A53" s="652"/>
      <c r="B53" s="653"/>
      <c r="C53" s="653"/>
      <c r="D53" s="653"/>
      <c r="E53" s="653"/>
      <c r="F53" s="653"/>
      <c r="G53" s="653"/>
      <c r="H53" s="653"/>
      <c r="I53" s="653"/>
      <c r="J53" s="653"/>
      <c r="K53" s="654"/>
      <c r="L53" s="654"/>
      <c r="M53" s="346"/>
    </row>
    <row r="54" spans="1:13" s="673" customFormat="1" ht="17.100000000000001" customHeight="1">
      <c r="A54" s="655" t="s">
        <v>1400</v>
      </c>
      <c r="B54" s="656" t="s">
        <v>43</v>
      </c>
      <c r="C54" s="656">
        <v>34227.6443621</v>
      </c>
      <c r="D54" s="656">
        <v>72224.819921400005</v>
      </c>
      <c r="E54" s="656">
        <v>6911.6689497999996</v>
      </c>
      <c r="F54" s="656">
        <v>1064.3274124</v>
      </c>
      <c r="G54" s="656">
        <v>7638.9423569999999</v>
      </c>
      <c r="H54" s="656">
        <v>1768.1150468999999</v>
      </c>
      <c r="I54" s="656">
        <v>10804.6393381</v>
      </c>
      <c r="J54" s="656">
        <v>304.4716502</v>
      </c>
      <c r="K54" s="656">
        <v>134944.62903790001</v>
      </c>
      <c r="L54" s="656">
        <v>87205.284243200003</v>
      </c>
      <c r="M54" s="657" t="s">
        <v>1400</v>
      </c>
    </row>
    <row r="55" spans="1:13" s="673" customFormat="1" ht="17.100000000000001" customHeight="1">
      <c r="A55" s="655" t="s">
        <v>1401</v>
      </c>
      <c r="B55" s="656" t="s">
        <v>43</v>
      </c>
      <c r="C55" s="656" t="s">
        <v>43</v>
      </c>
      <c r="D55" s="656">
        <v>9473.5941953000001</v>
      </c>
      <c r="E55" s="656">
        <v>75.108793399999996</v>
      </c>
      <c r="F55" s="656" t="s">
        <v>43</v>
      </c>
      <c r="G55" s="656">
        <v>1429.0556064</v>
      </c>
      <c r="H55" s="656" t="s">
        <v>43</v>
      </c>
      <c r="I55" s="656">
        <v>4212.3530435000002</v>
      </c>
      <c r="J55" s="656" t="s">
        <v>43</v>
      </c>
      <c r="K55" s="656">
        <v>15190.111638599999</v>
      </c>
      <c r="L55" s="656">
        <v>7676.7756225000003</v>
      </c>
      <c r="M55" s="657" t="s">
        <v>1401</v>
      </c>
    </row>
    <row r="56" spans="1:13" s="673" customFormat="1" ht="17.100000000000001" customHeight="1">
      <c r="A56" s="655" t="s">
        <v>1402</v>
      </c>
      <c r="B56" s="656">
        <v>5482.9833795000004</v>
      </c>
      <c r="C56" s="656">
        <v>149788.7559479</v>
      </c>
      <c r="D56" s="656">
        <v>308254.43382620002</v>
      </c>
      <c r="E56" s="656">
        <v>8705.0338981999994</v>
      </c>
      <c r="F56" s="656">
        <v>4742.0209285000001</v>
      </c>
      <c r="G56" s="656">
        <v>155279.6606416</v>
      </c>
      <c r="H56" s="656">
        <v>12306.033721</v>
      </c>
      <c r="I56" s="656">
        <v>410069.01442770002</v>
      </c>
      <c r="J56" s="656" t="s">
        <v>43</v>
      </c>
      <c r="K56" s="656">
        <v>1054627.9367706</v>
      </c>
      <c r="L56" s="656">
        <v>998437.63481630001</v>
      </c>
      <c r="M56" s="657" t="s">
        <v>1402</v>
      </c>
    </row>
    <row r="57" spans="1:13" s="673" customFormat="1" ht="17.100000000000001" customHeight="1">
      <c r="A57" s="655" t="s">
        <v>1403</v>
      </c>
      <c r="B57" s="656" t="s">
        <v>43</v>
      </c>
      <c r="C57" s="656" t="s">
        <v>43</v>
      </c>
      <c r="D57" s="656" t="s">
        <v>43</v>
      </c>
      <c r="E57" s="656" t="s">
        <v>43</v>
      </c>
      <c r="F57" s="656" t="s">
        <v>43</v>
      </c>
      <c r="G57" s="656" t="s">
        <v>43</v>
      </c>
      <c r="H57" s="656" t="s">
        <v>43</v>
      </c>
      <c r="I57" s="656">
        <v>18.2723035</v>
      </c>
      <c r="J57" s="656" t="s">
        <v>43</v>
      </c>
      <c r="K57" s="656">
        <v>18.2723035</v>
      </c>
      <c r="L57" s="656" t="s">
        <v>43</v>
      </c>
      <c r="M57" s="657" t="s">
        <v>1403</v>
      </c>
    </row>
    <row r="58" spans="1:13" s="673" customFormat="1" ht="17.100000000000001" customHeight="1">
      <c r="A58" s="655" t="s">
        <v>1404</v>
      </c>
      <c r="B58" s="656" t="s">
        <v>43</v>
      </c>
      <c r="C58" s="656" t="s">
        <v>43</v>
      </c>
      <c r="D58" s="656" t="s">
        <v>43</v>
      </c>
      <c r="E58" s="656" t="s">
        <v>43</v>
      </c>
      <c r="F58" s="656" t="s">
        <v>43</v>
      </c>
      <c r="G58" s="656" t="s">
        <v>43</v>
      </c>
      <c r="H58" s="656" t="s">
        <v>43</v>
      </c>
      <c r="I58" s="656" t="s">
        <v>43</v>
      </c>
      <c r="J58" s="656" t="s">
        <v>43</v>
      </c>
      <c r="K58" s="656" t="s">
        <v>43</v>
      </c>
      <c r="L58" s="656" t="s">
        <v>43</v>
      </c>
      <c r="M58" s="657" t="s">
        <v>1404</v>
      </c>
    </row>
    <row r="59" spans="1:13" s="673" customFormat="1" ht="20.100000000000001" customHeight="1">
      <c r="A59" s="655" t="s">
        <v>1405</v>
      </c>
      <c r="B59" s="656" t="s">
        <v>43</v>
      </c>
      <c r="C59" s="656" t="s">
        <v>43</v>
      </c>
      <c r="D59" s="656" t="s">
        <v>43</v>
      </c>
      <c r="E59" s="656" t="s">
        <v>43</v>
      </c>
      <c r="F59" s="656" t="s">
        <v>43</v>
      </c>
      <c r="G59" s="656" t="s">
        <v>43</v>
      </c>
      <c r="H59" s="656" t="s">
        <v>43</v>
      </c>
      <c r="I59" s="656" t="s">
        <v>43</v>
      </c>
      <c r="J59" s="656" t="s">
        <v>43</v>
      </c>
      <c r="K59" s="656" t="s">
        <v>43</v>
      </c>
      <c r="L59" s="656" t="s">
        <v>43</v>
      </c>
      <c r="M59" s="657" t="s">
        <v>1405</v>
      </c>
    </row>
    <row r="60" spans="1:13" s="673" customFormat="1" ht="17.100000000000001" customHeight="1">
      <c r="A60" s="655" t="s">
        <v>1406</v>
      </c>
      <c r="B60" s="656" t="s">
        <v>43</v>
      </c>
      <c r="C60" s="656" t="s">
        <v>43</v>
      </c>
      <c r="D60" s="656" t="s">
        <v>43</v>
      </c>
      <c r="E60" s="656" t="s">
        <v>43</v>
      </c>
      <c r="F60" s="656" t="s">
        <v>43</v>
      </c>
      <c r="G60" s="656" t="s">
        <v>43</v>
      </c>
      <c r="H60" s="656" t="s">
        <v>43</v>
      </c>
      <c r="I60" s="656" t="s">
        <v>43</v>
      </c>
      <c r="J60" s="656" t="s">
        <v>43</v>
      </c>
      <c r="K60" s="656" t="s">
        <v>43</v>
      </c>
      <c r="L60" s="656" t="s">
        <v>43</v>
      </c>
      <c r="M60" s="657" t="s">
        <v>1406</v>
      </c>
    </row>
    <row r="61" spans="1:13" s="673" customFormat="1" ht="17.100000000000001" customHeight="1">
      <c r="A61" s="655" t="s">
        <v>1407</v>
      </c>
      <c r="B61" s="656" t="s">
        <v>43</v>
      </c>
      <c r="C61" s="656" t="s">
        <v>43</v>
      </c>
      <c r="D61" s="656" t="s">
        <v>43</v>
      </c>
      <c r="E61" s="656" t="s">
        <v>43</v>
      </c>
      <c r="F61" s="656" t="s">
        <v>43</v>
      </c>
      <c r="G61" s="656" t="s">
        <v>43</v>
      </c>
      <c r="H61" s="656" t="s">
        <v>43</v>
      </c>
      <c r="I61" s="656" t="s">
        <v>43</v>
      </c>
      <c r="J61" s="656" t="s">
        <v>43</v>
      </c>
      <c r="K61" s="656" t="s">
        <v>43</v>
      </c>
      <c r="L61" s="656" t="s">
        <v>43</v>
      </c>
      <c r="M61" s="657" t="s">
        <v>1407</v>
      </c>
    </row>
    <row r="62" spans="1:13" s="673" customFormat="1" ht="17.100000000000001" customHeight="1">
      <c r="A62" s="655" t="s">
        <v>1408</v>
      </c>
      <c r="B62" s="656" t="s">
        <v>43</v>
      </c>
      <c r="C62" s="656" t="s">
        <v>43</v>
      </c>
      <c r="D62" s="656" t="s">
        <v>43</v>
      </c>
      <c r="E62" s="656" t="s">
        <v>43</v>
      </c>
      <c r="F62" s="656" t="s">
        <v>43</v>
      </c>
      <c r="G62" s="656" t="s">
        <v>43</v>
      </c>
      <c r="H62" s="656" t="s">
        <v>43</v>
      </c>
      <c r="I62" s="656" t="s">
        <v>43</v>
      </c>
      <c r="J62" s="656" t="s">
        <v>43</v>
      </c>
      <c r="K62" s="656" t="s">
        <v>43</v>
      </c>
      <c r="L62" s="656" t="s">
        <v>43</v>
      </c>
      <c r="M62" s="657" t="s">
        <v>1408</v>
      </c>
    </row>
    <row r="63" spans="1:13" s="673" customFormat="1" ht="17.100000000000001" customHeight="1">
      <c r="A63" s="655" t="s">
        <v>1409</v>
      </c>
      <c r="B63" s="656" t="s">
        <v>43</v>
      </c>
      <c r="C63" s="656" t="s">
        <v>43</v>
      </c>
      <c r="D63" s="656" t="s">
        <v>43</v>
      </c>
      <c r="E63" s="656" t="s">
        <v>43</v>
      </c>
      <c r="F63" s="656" t="s">
        <v>43</v>
      </c>
      <c r="G63" s="656" t="s">
        <v>43</v>
      </c>
      <c r="H63" s="656" t="s">
        <v>43</v>
      </c>
      <c r="I63" s="656" t="s">
        <v>43</v>
      </c>
      <c r="J63" s="656" t="s">
        <v>43</v>
      </c>
      <c r="K63" s="656" t="s">
        <v>43</v>
      </c>
      <c r="L63" s="656" t="s">
        <v>43</v>
      </c>
      <c r="M63" s="657" t="s">
        <v>1409</v>
      </c>
    </row>
    <row r="64" spans="1:13" s="673" customFormat="1" ht="17.100000000000001" customHeight="1">
      <c r="A64" s="655" t="s">
        <v>1410</v>
      </c>
      <c r="B64" s="656" t="s">
        <v>43</v>
      </c>
      <c r="C64" s="656" t="s">
        <v>43</v>
      </c>
      <c r="D64" s="656">
        <v>5811.5512189000001</v>
      </c>
      <c r="E64" s="656" t="s">
        <v>43</v>
      </c>
      <c r="F64" s="656" t="s">
        <v>43</v>
      </c>
      <c r="G64" s="656">
        <v>41.122368999999999</v>
      </c>
      <c r="H64" s="656" t="s">
        <v>43</v>
      </c>
      <c r="I64" s="656">
        <v>3.0817334000000001</v>
      </c>
      <c r="J64" s="656" t="s">
        <v>43</v>
      </c>
      <c r="K64" s="656">
        <v>5855.7553213000001</v>
      </c>
      <c r="L64" s="656">
        <v>7192.4377529000003</v>
      </c>
      <c r="M64" s="657" t="s">
        <v>1410</v>
      </c>
    </row>
    <row r="65" spans="1:13" s="673" customFormat="1" ht="17.100000000000001" customHeight="1">
      <c r="A65" s="655" t="s">
        <v>1411</v>
      </c>
      <c r="B65" s="656" t="s">
        <v>43</v>
      </c>
      <c r="C65" s="656" t="s">
        <v>43</v>
      </c>
      <c r="D65" s="656" t="s">
        <v>43</v>
      </c>
      <c r="E65" s="656" t="s">
        <v>43</v>
      </c>
      <c r="F65" s="656" t="s">
        <v>43</v>
      </c>
      <c r="G65" s="656" t="s">
        <v>43</v>
      </c>
      <c r="H65" s="656" t="s">
        <v>43</v>
      </c>
      <c r="I65" s="656" t="s">
        <v>43</v>
      </c>
      <c r="J65" s="656" t="s">
        <v>43</v>
      </c>
      <c r="K65" s="656" t="s">
        <v>43</v>
      </c>
      <c r="L65" s="656" t="s">
        <v>43</v>
      </c>
      <c r="M65" s="657" t="s">
        <v>1411</v>
      </c>
    </row>
    <row r="66" spans="1:13" s="673" customFormat="1" ht="17.100000000000001" customHeight="1">
      <c r="A66" s="655" t="s">
        <v>1412</v>
      </c>
      <c r="B66" s="656" t="s">
        <v>43</v>
      </c>
      <c r="C66" s="656" t="s">
        <v>43</v>
      </c>
      <c r="D66" s="656" t="s">
        <v>43</v>
      </c>
      <c r="E66" s="656" t="s">
        <v>43</v>
      </c>
      <c r="F66" s="656" t="s">
        <v>43</v>
      </c>
      <c r="G66" s="656" t="s">
        <v>43</v>
      </c>
      <c r="H66" s="656" t="s">
        <v>43</v>
      </c>
      <c r="I66" s="656" t="s">
        <v>43</v>
      </c>
      <c r="J66" s="656" t="s">
        <v>43</v>
      </c>
      <c r="K66" s="656" t="s">
        <v>43</v>
      </c>
      <c r="L66" s="656" t="s">
        <v>43</v>
      </c>
      <c r="M66" s="657" t="s">
        <v>1412</v>
      </c>
    </row>
    <row r="67" spans="1:13" s="673" customFormat="1" ht="17.100000000000001" customHeight="1">
      <c r="A67" s="655" t="s">
        <v>1413</v>
      </c>
      <c r="B67" s="656" t="s">
        <v>43</v>
      </c>
      <c r="C67" s="656" t="s">
        <v>43</v>
      </c>
      <c r="D67" s="656" t="s">
        <v>43</v>
      </c>
      <c r="E67" s="656" t="s">
        <v>43</v>
      </c>
      <c r="F67" s="656" t="s">
        <v>43</v>
      </c>
      <c r="G67" s="656" t="s">
        <v>43</v>
      </c>
      <c r="H67" s="656" t="s">
        <v>43</v>
      </c>
      <c r="I67" s="656" t="s">
        <v>43</v>
      </c>
      <c r="J67" s="656" t="s">
        <v>43</v>
      </c>
      <c r="K67" s="656" t="s">
        <v>43</v>
      </c>
      <c r="L67" s="656" t="s">
        <v>43</v>
      </c>
      <c r="M67" s="657" t="s">
        <v>1413</v>
      </c>
    </row>
    <row r="68" spans="1:13" s="673" customFormat="1" ht="20.100000000000001" customHeight="1">
      <c r="A68" s="658" t="s">
        <v>1414</v>
      </c>
      <c r="B68" s="656" t="s">
        <v>43</v>
      </c>
      <c r="C68" s="656" t="s">
        <v>43</v>
      </c>
      <c r="D68" s="656" t="s">
        <v>43</v>
      </c>
      <c r="E68" s="656" t="s">
        <v>43</v>
      </c>
      <c r="F68" s="656" t="s">
        <v>43</v>
      </c>
      <c r="G68" s="656" t="s">
        <v>43</v>
      </c>
      <c r="H68" s="656" t="s">
        <v>43</v>
      </c>
      <c r="I68" s="656" t="s">
        <v>43</v>
      </c>
      <c r="J68" s="656" t="s">
        <v>43</v>
      </c>
      <c r="K68" s="656" t="s">
        <v>43</v>
      </c>
      <c r="L68" s="656" t="s">
        <v>43</v>
      </c>
      <c r="M68" s="659" t="s">
        <v>1414</v>
      </c>
    </row>
    <row r="69" spans="1:13" s="673" customFormat="1" ht="17.100000000000001" customHeight="1">
      <c r="A69" s="658" t="s">
        <v>1415</v>
      </c>
      <c r="B69" s="656" t="s">
        <v>43</v>
      </c>
      <c r="C69" s="656" t="s">
        <v>43</v>
      </c>
      <c r="D69" s="656" t="s">
        <v>43</v>
      </c>
      <c r="E69" s="656" t="s">
        <v>43</v>
      </c>
      <c r="F69" s="656" t="s">
        <v>43</v>
      </c>
      <c r="G69" s="656" t="s">
        <v>43</v>
      </c>
      <c r="H69" s="656" t="s">
        <v>43</v>
      </c>
      <c r="I69" s="656" t="s">
        <v>43</v>
      </c>
      <c r="J69" s="656" t="s">
        <v>43</v>
      </c>
      <c r="K69" s="656" t="s">
        <v>43</v>
      </c>
      <c r="L69" s="656" t="s">
        <v>43</v>
      </c>
      <c r="M69" s="659" t="s">
        <v>1415</v>
      </c>
    </row>
    <row r="70" spans="1:13" s="673" customFormat="1" ht="17.100000000000001" customHeight="1">
      <c r="A70" s="658" t="s">
        <v>1416</v>
      </c>
      <c r="B70" s="656" t="s">
        <v>43</v>
      </c>
      <c r="C70" s="656" t="s">
        <v>43</v>
      </c>
      <c r="D70" s="656" t="s">
        <v>43</v>
      </c>
      <c r="E70" s="656" t="s">
        <v>43</v>
      </c>
      <c r="F70" s="656" t="s">
        <v>43</v>
      </c>
      <c r="G70" s="656" t="s">
        <v>43</v>
      </c>
      <c r="H70" s="656" t="s">
        <v>43</v>
      </c>
      <c r="I70" s="656" t="s">
        <v>43</v>
      </c>
      <c r="J70" s="656" t="s">
        <v>43</v>
      </c>
      <c r="K70" s="656" t="s">
        <v>43</v>
      </c>
      <c r="L70" s="656" t="s">
        <v>43</v>
      </c>
      <c r="M70" s="659" t="s">
        <v>1416</v>
      </c>
    </row>
    <row r="71" spans="1:13" s="673" customFormat="1" ht="17.100000000000001" customHeight="1">
      <c r="A71" s="655" t="s">
        <v>1417</v>
      </c>
      <c r="B71" s="656" t="s">
        <v>43</v>
      </c>
      <c r="C71" s="656" t="s">
        <v>43</v>
      </c>
      <c r="D71" s="656" t="s">
        <v>43</v>
      </c>
      <c r="E71" s="656" t="s">
        <v>43</v>
      </c>
      <c r="F71" s="656" t="s">
        <v>43</v>
      </c>
      <c r="G71" s="656" t="s">
        <v>43</v>
      </c>
      <c r="H71" s="656" t="s">
        <v>43</v>
      </c>
      <c r="I71" s="656" t="s">
        <v>43</v>
      </c>
      <c r="J71" s="656" t="s">
        <v>43</v>
      </c>
      <c r="K71" s="656" t="s">
        <v>43</v>
      </c>
      <c r="L71" s="656" t="s">
        <v>43</v>
      </c>
      <c r="M71" s="657" t="s">
        <v>1417</v>
      </c>
    </row>
    <row r="72" spans="1:13" s="673" customFormat="1" ht="17.100000000000001" customHeight="1">
      <c r="A72" s="655" t="s">
        <v>1418</v>
      </c>
      <c r="B72" s="656" t="s">
        <v>43</v>
      </c>
      <c r="C72" s="656" t="s">
        <v>43</v>
      </c>
      <c r="D72" s="656" t="s">
        <v>43</v>
      </c>
      <c r="E72" s="656" t="s">
        <v>43</v>
      </c>
      <c r="F72" s="656" t="s">
        <v>43</v>
      </c>
      <c r="G72" s="656" t="s">
        <v>43</v>
      </c>
      <c r="H72" s="656" t="s">
        <v>43</v>
      </c>
      <c r="I72" s="656" t="s">
        <v>43</v>
      </c>
      <c r="J72" s="656" t="s">
        <v>43</v>
      </c>
      <c r="K72" s="656" t="s">
        <v>43</v>
      </c>
      <c r="L72" s="656" t="s">
        <v>43</v>
      </c>
      <c r="M72" s="657" t="s">
        <v>1418</v>
      </c>
    </row>
    <row r="73" spans="1:13" s="673" customFormat="1" ht="17.100000000000001" customHeight="1">
      <c r="A73" s="655" t="s">
        <v>1419</v>
      </c>
      <c r="B73" s="656" t="s">
        <v>43</v>
      </c>
      <c r="C73" s="656" t="s">
        <v>43</v>
      </c>
      <c r="D73" s="656" t="s">
        <v>43</v>
      </c>
      <c r="E73" s="656" t="s">
        <v>43</v>
      </c>
      <c r="F73" s="656" t="s">
        <v>43</v>
      </c>
      <c r="G73" s="656" t="s">
        <v>43</v>
      </c>
      <c r="H73" s="656" t="s">
        <v>43</v>
      </c>
      <c r="I73" s="656" t="s">
        <v>43</v>
      </c>
      <c r="J73" s="656" t="s">
        <v>43</v>
      </c>
      <c r="K73" s="656" t="s">
        <v>43</v>
      </c>
      <c r="L73" s="656" t="s">
        <v>43</v>
      </c>
      <c r="M73" s="657" t="s">
        <v>1419</v>
      </c>
    </row>
    <row r="74" spans="1:13" s="673" customFormat="1" ht="17.100000000000001" customHeight="1">
      <c r="A74" s="655" t="s">
        <v>1420</v>
      </c>
      <c r="B74" s="656" t="s">
        <v>43</v>
      </c>
      <c r="C74" s="656" t="s">
        <v>43</v>
      </c>
      <c r="D74" s="656" t="s">
        <v>43</v>
      </c>
      <c r="E74" s="656" t="s">
        <v>43</v>
      </c>
      <c r="F74" s="656" t="s">
        <v>43</v>
      </c>
      <c r="G74" s="656">
        <v>7.9318605</v>
      </c>
      <c r="H74" s="656" t="s">
        <v>43</v>
      </c>
      <c r="I74" s="656">
        <v>0.81011880000000003</v>
      </c>
      <c r="J74" s="656" t="s">
        <v>43</v>
      </c>
      <c r="K74" s="656">
        <v>8.7419793000000006</v>
      </c>
      <c r="L74" s="656">
        <v>12.0290769</v>
      </c>
      <c r="M74" s="657" t="s">
        <v>1420</v>
      </c>
    </row>
    <row r="75" spans="1:13" s="673" customFormat="1" ht="20.100000000000001" customHeight="1">
      <c r="A75" s="655" t="s">
        <v>1421</v>
      </c>
      <c r="B75" s="656" t="s">
        <v>43</v>
      </c>
      <c r="C75" s="656" t="s">
        <v>43</v>
      </c>
      <c r="D75" s="656" t="s">
        <v>43</v>
      </c>
      <c r="E75" s="656" t="s">
        <v>43</v>
      </c>
      <c r="F75" s="656" t="s">
        <v>43</v>
      </c>
      <c r="G75" s="656" t="s">
        <v>43</v>
      </c>
      <c r="H75" s="656" t="s">
        <v>43</v>
      </c>
      <c r="I75" s="656" t="s">
        <v>43</v>
      </c>
      <c r="J75" s="656" t="s">
        <v>43</v>
      </c>
      <c r="K75" s="656" t="s">
        <v>43</v>
      </c>
      <c r="L75" s="656" t="s">
        <v>43</v>
      </c>
      <c r="M75" s="657" t="s">
        <v>1421</v>
      </c>
    </row>
    <row r="76" spans="1:13" s="673" customFormat="1" ht="17.100000000000001" customHeight="1">
      <c r="A76" s="655" t="s">
        <v>1422</v>
      </c>
      <c r="B76" s="656" t="s">
        <v>43</v>
      </c>
      <c r="C76" s="656" t="s">
        <v>43</v>
      </c>
      <c r="D76" s="656" t="s">
        <v>43</v>
      </c>
      <c r="E76" s="656" t="s">
        <v>43</v>
      </c>
      <c r="F76" s="656" t="s">
        <v>43</v>
      </c>
      <c r="G76" s="656" t="s">
        <v>43</v>
      </c>
      <c r="H76" s="656" t="s">
        <v>43</v>
      </c>
      <c r="I76" s="656" t="s">
        <v>43</v>
      </c>
      <c r="J76" s="656" t="s">
        <v>43</v>
      </c>
      <c r="K76" s="656" t="s">
        <v>43</v>
      </c>
      <c r="L76" s="656" t="s">
        <v>43</v>
      </c>
      <c r="M76" s="657" t="s">
        <v>1422</v>
      </c>
    </row>
    <row r="77" spans="1:13" s="673" customFormat="1" ht="17.100000000000001" customHeight="1">
      <c r="A77" s="655" t="s">
        <v>1423</v>
      </c>
      <c r="B77" s="656" t="s">
        <v>43</v>
      </c>
      <c r="C77" s="656" t="s">
        <v>43</v>
      </c>
      <c r="D77" s="656" t="s">
        <v>43</v>
      </c>
      <c r="E77" s="656" t="s">
        <v>43</v>
      </c>
      <c r="F77" s="656" t="s">
        <v>43</v>
      </c>
      <c r="G77" s="656" t="s">
        <v>43</v>
      </c>
      <c r="H77" s="656" t="s">
        <v>43</v>
      </c>
      <c r="I77" s="656" t="s">
        <v>43</v>
      </c>
      <c r="J77" s="656" t="s">
        <v>43</v>
      </c>
      <c r="K77" s="656" t="s">
        <v>43</v>
      </c>
      <c r="L77" s="656" t="s">
        <v>43</v>
      </c>
      <c r="M77" s="657" t="s">
        <v>1423</v>
      </c>
    </row>
    <row r="78" spans="1:13" s="673" customFormat="1" ht="17.100000000000001" customHeight="1">
      <c r="A78" s="655" t="s">
        <v>1424</v>
      </c>
      <c r="B78" s="656" t="s">
        <v>43</v>
      </c>
      <c r="C78" s="656" t="s">
        <v>43</v>
      </c>
      <c r="D78" s="656" t="s">
        <v>43</v>
      </c>
      <c r="E78" s="656" t="s">
        <v>43</v>
      </c>
      <c r="F78" s="656" t="s">
        <v>43</v>
      </c>
      <c r="G78" s="656" t="s">
        <v>43</v>
      </c>
      <c r="H78" s="656" t="s">
        <v>43</v>
      </c>
      <c r="I78" s="656">
        <v>26.880073199999998</v>
      </c>
      <c r="J78" s="656" t="s">
        <v>43</v>
      </c>
      <c r="K78" s="656">
        <v>26.880073199999998</v>
      </c>
      <c r="L78" s="656">
        <v>32.780022700000004</v>
      </c>
      <c r="M78" s="657" t="s">
        <v>1424</v>
      </c>
    </row>
    <row r="79" spans="1:13">
      <c r="A79" s="655" t="s">
        <v>1439</v>
      </c>
      <c r="B79" s="656" t="s">
        <v>43</v>
      </c>
      <c r="C79" s="656" t="s">
        <v>43</v>
      </c>
      <c r="D79" s="656" t="s">
        <v>43</v>
      </c>
      <c r="E79" s="656" t="s">
        <v>43</v>
      </c>
      <c r="F79" s="656" t="s">
        <v>43</v>
      </c>
      <c r="G79" s="656" t="s">
        <v>43</v>
      </c>
      <c r="H79" s="656" t="s">
        <v>43</v>
      </c>
      <c r="I79" s="656">
        <v>2192.8921363999998</v>
      </c>
      <c r="J79" s="656" t="s">
        <v>43</v>
      </c>
      <c r="K79" s="656">
        <v>2192.8921363999998</v>
      </c>
      <c r="L79" s="656">
        <v>2116.3077496999999</v>
      </c>
      <c r="M79" s="657" t="s">
        <v>1439</v>
      </c>
    </row>
    <row r="80" spans="1:13">
      <c r="A80" s="655" t="s">
        <v>1447</v>
      </c>
      <c r="B80" s="656" t="s">
        <v>43</v>
      </c>
      <c r="C80" s="656" t="s">
        <v>43</v>
      </c>
      <c r="D80" s="656">
        <v>1.11565E-2</v>
      </c>
      <c r="E80" s="656" t="s">
        <v>43</v>
      </c>
      <c r="F80" s="656" t="s">
        <v>43</v>
      </c>
      <c r="G80" s="656" t="s">
        <v>43</v>
      </c>
      <c r="H80" s="656" t="s">
        <v>43</v>
      </c>
      <c r="I80" s="656">
        <v>75323.710487000004</v>
      </c>
      <c r="J80" s="656" t="s">
        <v>43</v>
      </c>
      <c r="K80" s="656">
        <v>75323.721643500001</v>
      </c>
      <c r="L80" s="656">
        <v>73368.940600600006</v>
      </c>
      <c r="M80" s="657" t="s">
        <v>1447</v>
      </c>
    </row>
    <row r="81" spans="1:13">
      <c r="A81" s="655"/>
      <c r="B81" s="664"/>
      <c r="C81" s="664"/>
      <c r="D81" s="664"/>
      <c r="E81" s="664"/>
      <c r="F81" s="664"/>
      <c r="G81" s="664"/>
      <c r="H81" s="664"/>
      <c r="I81" s="665"/>
      <c r="J81" s="664"/>
      <c r="K81" s="664"/>
      <c r="L81" s="664"/>
      <c r="M81" s="657"/>
    </row>
    <row r="82" spans="1:13" ht="22.5">
      <c r="A82" s="666" t="s">
        <v>1610</v>
      </c>
      <c r="B82" s="667">
        <v>94835.118021999995</v>
      </c>
      <c r="C82" s="667">
        <v>412930.92509339994</v>
      </c>
      <c r="D82" s="667">
        <v>1385554.5489765001</v>
      </c>
      <c r="E82" s="667">
        <v>35029.008191100002</v>
      </c>
      <c r="F82" s="667">
        <v>10310.214853699999</v>
      </c>
      <c r="G82" s="667">
        <v>825899.29881190031</v>
      </c>
      <c r="H82" s="667">
        <v>207923.28217000002</v>
      </c>
      <c r="I82" s="667">
        <v>638731.61671980005</v>
      </c>
      <c r="J82" s="667">
        <v>8034.9904002000003</v>
      </c>
      <c r="K82" s="667">
        <v>3619249.0032385997</v>
      </c>
      <c r="L82" s="667">
        <v>3603362.5541165001</v>
      </c>
      <c r="M82" s="668" t="s">
        <v>1610</v>
      </c>
    </row>
    <row r="83" spans="1:13" ht="33.75">
      <c r="A83" s="669" t="s">
        <v>377</v>
      </c>
      <c r="B83" s="670">
        <v>6.7340330488167002</v>
      </c>
      <c r="C83" s="670">
        <v>7.5944977100483504</v>
      </c>
      <c r="D83" s="670">
        <v>7.0348053213263499</v>
      </c>
      <c r="E83" s="670">
        <v>7.0992550198854403</v>
      </c>
      <c r="F83" s="670">
        <v>8.5115494400009801</v>
      </c>
      <c r="G83" s="670">
        <v>4.3599750290913297</v>
      </c>
      <c r="H83" s="670">
        <v>6.2761459342635604</v>
      </c>
      <c r="I83" s="670">
        <v>9.4477247057364906</v>
      </c>
      <c r="J83" s="670">
        <v>6.8914964058727097</v>
      </c>
      <c r="K83" s="670">
        <v>6.8671591277775503</v>
      </c>
      <c r="L83" s="670">
        <v>6.3951482108290101</v>
      </c>
      <c r="M83" s="671" t="s">
        <v>377</v>
      </c>
    </row>
    <row r="84" spans="1:13">
      <c r="A84" s="48" t="s">
        <v>135</v>
      </c>
      <c r="B84" s="130"/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345"/>
    </row>
    <row r="85" spans="1:13">
      <c r="A85" s="48" t="s">
        <v>1212</v>
      </c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672"/>
    </row>
    <row r="86" spans="1:13">
      <c r="A86" s="48" t="s">
        <v>1213</v>
      </c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672"/>
    </row>
  </sheetData>
  <mergeCells count="28"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A50:A52"/>
    <mergeCell ref="B50:F50"/>
    <mergeCell ref="G50:K50"/>
    <mergeCell ref="K51:K52"/>
    <mergeCell ref="A6:A8"/>
    <mergeCell ref="B6:F6"/>
    <mergeCell ref="G6:K6"/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  <mergeCell ref="K7:K8"/>
  </mergeCells>
  <pageMargins left="0.7" right="0.4" top="0.75" bottom="0.7" header="0.5" footer="0.3"/>
  <pageSetup paperSize="9" pageOrder="overThenDown" orientation="portrait" r:id="rId1"/>
  <headerFooter>
    <oddFooter>&amp;C&amp;"Maiandra GD,Regular"&amp;9&amp;P</oddFooter>
  </headerFooter>
  <rowBreaks count="1" manualBreakCount="1">
    <brk id="44" max="12" man="1"/>
  </rowBreaks>
</worksheet>
</file>

<file path=xl/worksheets/sheet84.xml><?xml version="1.0" encoding="utf-8"?>
<worksheet xmlns="http://schemas.openxmlformats.org/spreadsheetml/2006/main" xmlns:r="http://schemas.openxmlformats.org/officeDocument/2006/relationships">
  <dimension ref="A1:M116"/>
  <sheetViews>
    <sheetView view="pageBreakPreview" zoomScale="60" workbookViewId="0">
      <selection activeCell="S17" sqref="S17"/>
    </sheetView>
  </sheetViews>
  <sheetFormatPr defaultRowHeight="12.75"/>
  <cols>
    <col min="1" max="11" width="12.85546875" style="674" customWidth="1"/>
    <col min="12" max="12" width="16.42578125" style="674" customWidth="1"/>
    <col min="13" max="13" width="18.28515625" style="674" customWidth="1"/>
    <col min="14" max="16384" width="9.140625" style="674"/>
  </cols>
  <sheetData>
    <row r="1" spans="1:13" s="673" customFormat="1" ht="15" customHeight="1">
      <c r="A1" s="106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34" t="s">
        <v>1620</v>
      </c>
    </row>
    <row r="2" spans="1:13" s="673" customFormat="1" ht="17.100000000000001" customHeight="1">
      <c r="A2" s="645"/>
      <c r="B2" s="646"/>
      <c r="C2" s="646"/>
      <c r="D2" s="646"/>
      <c r="E2" s="646"/>
      <c r="F2" s="646"/>
      <c r="G2" s="647" t="s">
        <v>1596</v>
      </c>
      <c r="H2" s="646" t="s">
        <v>1346</v>
      </c>
      <c r="I2" s="646"/>
      <c r="J2" s="646"/>
      <c r="K2" s="646"/>
      <c r="L2" s="646"/>
      <c r="M2" s="345"/>
    </row>
    <row r="3" spans="1:13" s="673" customFormat="1" ht="17.100000000000001" customHeight="1">
      <c r="A3" s="106"/>
      <c r="B3" s="648"/>
      <c r="C3" s="648"/>
      <c r="D3" s="648"/>
      <c r="E3" s="648"/>
      <c r="F3" s="648"/>
      <c r="G3" s="649" t="s">
        <v>1597</v>
      </c>
      <c r="H3" s="648" t="s">
        <v>1598</v>
      </c>
      <c r="I3" s="648"/>
      <c r="J3" s="648"/>
      <c r="K3" s="648"/>
      <c r="L3" s="648"/>
      <c r="M3" s="345"/>
    </row>
    <row r="4" spans="1:13" s="673" customFormat="1" ht="17.100000000000001" customHeight="1">
      <c r="A4" s="110"/>
      <c r="B4" s="107"/>
      <c r="C4" s="107"/>
      <c r="D4" s="107"/>
      <c r="E4" s="107"/>
      <c r="F4" s="107"/>
      <c r="G4" s="109" t="s">
        <v>1571</v>
      </c>
      <c r="H4" s="107" t="s">
        <v>1621</v>
      </c>
      <c r="I4" s="107"/>
      <c r="J4" s="107"/>
      <c r="K4" s="107"/>
      <c r="L4" s="107"/>
      <c r="M4" s="345"/>
    </row>
    <row r="5" spans="1:13" s="673" customFormat="1" ht="17.100000000000001" customHeight="1">
      <c r="A5" s="106"/>
      <c r="B5" s="130"/>
      <c r="C5" s="130"/>
      <c r="D5" s="130"/>
      <c r="E5" s="130"/>
      <c r="F5" s="130"/>
      <c r="G5" s="130"/>
      <c r="H5" s="130"/>
      <c r="I5" s="130"/>
      <c r="J5" s="130"/>
      <c r="K5" s="650"/>
      <c r="L5" s="130"/>
      <c r="M5" s="346" t="s">
        <v>57</v>
      </c>
    </row>
    <row r="6" spans="1:13" s="673" customFormat="1">
      <c r="A6" s="1091" t="s">
        <v>1600</v>
      </c>
      <c r="B6" s="1094" t="s">
        <v>1349</v>
      </c>
      <c r="C6" s="1095"/>
      <c r="D6" s="1095"/>
      <c r="E6" s="1095"/>
      <c r="F6" s="1095"/>
      <c r="G6" s="1095" t="s">
        <v>1349</v>
      </c>
      <c r="H6" s="1095"/>
      <c r="I6" s="1095"/>
      <c r="J6" s="1095"/>
      <c r="K6" s="1096"/>
      <c r="L6" s="1083" t="s">
        <v>1601</v>
      </c>
      <c r="M6" s="1086" t="s">
        <v>1600</v>
      </c>
    </row>
    <row r="7" spans="1:13" s="673" customFormat="1">
      <c r="A7" s="1092"/>
      <c r="B7" s="1089" t="s">
        <v>1602</v>
      </c>
      <c r="C7" s="1038" t="s">
        <v>1480</v>
      </c>
      <c r="D7" s="936"/>
      <c r="E7" s="1089" t="s">
        <v>1603</v>
      </c>
      <c r="F7" s="1089" t="s">
        <v>1604</v>
      </c>
      <c r="G7" s="1089" t="s">
        <v>1605</v>
      </c>
      <c r="H7" s="1089" t="s">
        <v>1606</v>
      </c>
      <c r="I7" s="1089" t="s">
        <v>1607</v>
      </c>
      <c r="J7" s="1089" t="s">
        <v>1608</v>
      </c>
      <c r="K7" s="1090" t="s">
        <v>61</v>
      </c>
      <c r="L7" s="1084"/>
      <c r="M7" s="1087"/>
    </row>
    <row r="8" spans="1:13" s="673" customFormat="1" ht="39" customHeight="1">
      <c r="A8" s="1093"/>
      <c r="B8" s="1089"/>
      <c r="C8" s="651" t="s">
        <v>1487</v>
      </c>
      <c r="D8" s="651" t="s">
        <v>1488</v>
      </c>
      <c r="E8" s="1089"/>
      <c r="F8" s="1089"/>
      <c r="G8" s="1089"/>
      <c r="H8" s="1089"/>
      <c r="I8" s="1089"/>
      <c r="J8" s="1089"/>
      <c r="K8" s="1090"/>
      <c r="L8" s="1085"/>
      <c r="M8" s="1088"/>
    </row>
    <row r="9" spans="1:13" s="673" customFormat="1" ht="8.25" customHeight="1">
      <c r="A9" s="652"/>
      <c r="B9" s="653"/>
      <c r="C9" s="653"/>
      <c r="D9" s="653"/>
      <c r="E9" s="653"/>
      <c r="F9" s="653"/>
      <c r="G9" s="653"/>
      <c r="H9" s="653"/>
      <c r="I9" s="653"/>
      <c r="J9" s="653"/>
      <c r="K9" s="654"/>
      <c r="L9" s="654"/>
      <c r="M9" s="346"/>
    </row>
    <row r="10" spans="1:13" s="673" customFormat="1" ht="17.100000000000001" customHeight="1">
      <c r="A10" s="655" t="s">
        <v>1366</v>
      </c>
      <c r="B10" s="656">
        <v>54854.074617099999</v>
      </c>
      <c r="C10" s="656">
        <v>2828375.0598493</v>
      </c>
      <c r="D10" s="656">
        <v>1686758.5393481001</v>
      </c>
      <c r="E10" s="656">
        <v>709696.35921420006</v>
      </c>
      <c r="F10" s="656">
        <v>54366.600986600002</v>
      </c>
      <c r="G10" s="656">
        <v>4304579.021706</v>
      </c>
      <c r="H10" s="656">
        <v>171950.2981787</v>
      </c>
      <c r="I10" s="656">
        <v>501465.52563350002</v>
      </c>
      <c r="J10" s="656">
        <v>10245.925855699999</v>
      </c>
      <c r="K10" s="656">
        <v>10322291.405389201</v>
      </c>
      <c r="L10" s="656">
        <v>8857105.2170238998</v>
      </c>
      <c r="M10" s="657" t="s">
        <v>1366</v>
      </c>
    </row>
    <row r="11" spans="1:13" s="673" customFormat="1" ht="17.100000000000001" customHeight="1">
      <c r="A11" s="655" t="s">
        <v>1367</v>
      </c>
      <c r="B11" s="656" t="s">
        <v>43</v>
      </c>
      <c r="C11" s="656" t="s">
        <v>43</v>
      </c>
      <c r="D11" s="656" t="s">
        <v>43</v>
      </c>
      <c r="E11" s="656" t="s">
        <v>43</v>
      </c>
      <c r="F11" s="656" t="s">
        <v>43</v>
      </c>
      <c r="G11" s="656" t="s">
        <v>43</v>
      </c>
      <c r="H11" s="656" t="s">
        <v>43</v>
      </c>
      <c r="I11" s="656" t="s">
        <v>43</v>
      </c>
      <c r="J11" s="656" t="s">
        <v>43</v>
      </c>
      <c r="K11" s="656" t="s">
        <v>43</v>
      </c>
      <c r="L11" s="656" t="s">
        <v>43</v>
      </c>
      <c r="M11" s="657" t="s">
        <v>1367</v>
      </c>
    </row>
    <row r="12" spans="1:13" s="673" customFormat="1" ht="17.100000000000001" customHeight="1">
      <c r="A12" s="655" t="s">
        <v>1368</v>
      </c>
      <c r="B12" s="656" t="s">
        <v>43</v>
      </c>
      <c r="C12" s="656" t="s">
        <v>43</v>
      </c>
      <c r="D12" s="656" t="s">
        <v>43</v>
      </c>
      <c r="E12" s="656" t="s">
        <v>43</v>
      </c>
      <c r="F12" s="656" t="s">
        <v>43</v>
      </c>
      <c r="G12" s="656" t="s">
        <v>43</v>
      </c>
      <c r="H12" s="656" t="s">
        <v>43</v>
      </c>
      <c r="I12" s="656" t="s">
        <v>43</v>
      </c>
      <c r="J12" s="656" t="s">
        <v>43</v>
      </c>
      <c r="K12" s="656" t="s">
        <v>43</v>
      </c>
      <c r="L12" s="656" t="s">
        <v>43</v>
      </c>
      <c r="M12" s="657" t="s">
        <v>1368</v>
      </c>
    </row>
    <row r="13" spans="1:13" s="673" customFormat="1" ht="17.100000000000001" customHeight="1">
      <c r="A13" s="655" t="s">
        <v>1369</v>
      </c>
      <c r="B13" s="656" t="s">
        <v>43</v>
      </c>
      <c r="C13" s="656" t="s">
        <v>43</v>
      </c>
      <c r="D13" s="656" t="s">
        <v>43</v>
      </c>
      <c r="E13" s="656" t="s">
        <v>43</v>
      </c>
      <c r="F13" s="656" t="s">
        <v>43</v>
      </c>
      <c r="G13" s="656" t="s">
        <v>43</v>
      </c>
      <c r="H13" s="656" t="s">
        <v>43</v>
      </c>
      <c r="I13" s="656" t="s">
        <v>43</v>
      </c>
      <c r="J13" s="656" t="s">
        <v>43</v>
      </c>
      <c r="K13" s="656" t="s">
        <v>43</v>
      </c>
      <c r="L13" s="656" t="s">
        <v>43</v>
      </c>
      <c r="M13" s="657" t="s">
        <v>1369</v>
      </c>
    </row>
    <row r="14" spans="1:13" s="673" customFormat="1" ht="17.100000000000001" customHeight="1">
      <c r="A14" s="655" t="s">
        <v>1370</v>
      </c>
      <c r="B14" s="656" t="s">
        <v>43</v>
      </c>
      <c r="C14" s="656">
        <v>6173.7145189000003</v>
      </c>
      <c r="D14" s="656">
        <v>68145.4762452</v>
      </c>
      <c r="E14" s="656">
        <v>1310.75</v>
      </c>
      <c r="F14" s="656" t="s">
        <v>43</v>
      </c>
      <c r="G14" s="656">
        <v>107634.93472619999</v>
      </c>
      <c r="H14" s="656" t="s">
        <v>43</v>
      </c>
      <c r="I14" s="656">
        <v>8.0439600000000002</v>
      </c>
      <c r="J14" s="656" t="s">
        <v>43</v>
      </c>
      <c r="K14" s="656">
        <v>183272.91945030002</v>
      </c>
      <c r="L14" s="656">
        <v>382533.45825259999</v>
      </c>
      <c r="M14" s="657" t="s">
        <v>1370</v>
      </c>
    </row>
    <row r="15" spans="1:13" s="673" customFormat="1" ht="17.100000000000001" customHeight="1">
      <c r="A15" s="655" t="s">
        <v>1371</v>
      </c>
      <c r="B15" s="656" t="s">
        <v>43</v>
      </c>
      <c r="C15" s="656" t="s">
        <v>43</v>
      </c>
      <c r="D15" s="656" t="s">
        <v>43</v>
      </c>
      <c r="E15" s="656" t="s">
        <v>43</v>
      </c>
      <c r="F15" s="656" t="s">
        <v>43</v>
      </c>
      <c r="G15" s="656" t="s">
        <v>43</v>
      </c>
      <c r="H15" s="656" t="s">
        <v>43</v>
      </c>
      <c r="I15" s="656" t="s">
        <v>43</v>
      </c>
      <c r="J15" s="656" t="s">
        <v>43</v>
      </c>
      <c r="K15" s="656" t="s">
        <v>43</v>
      </c>
      <c r="L15" s="656" t="s">
        <v>43</v>
      </c>
      <c r="M15" s="657" t="s">
        <v>1371</v>
      </c>
    </row>
    <row r="16" spans="1:13" s="673" customFormat="1" ht="17.100000000000001" customHeight="1">
      <c r="A16" s="655" t="s">
        <v>1372</v>
      </c>
      <c r="B16" s="656" t="s">
        <v>43</v>
      </c>
      <c r="C16" s="656">
        <v>1089.6006520999999</v>
      </c>
      <c r="D16" s="656">
        <v>52364.471427299999</v>
      </c>
      <c r="E16" s="656" t="s">
        <v>43</v>
      </c>
      <c r="F16" s="656" t="s">
        <v>43</v>
      </c>
      <c r="G16" s="656">
        <v>291328.18349179998</v>
      </c>
      <c r="H16" s="656" t="s">
        <v>43</v>
      </c>
      <c r="I16" s="656" t="s">
        <v>43</v>
      </c>
      <c r="J16" s="656" t="s">
        <v>43</v>
      </c>
      <c r="K16" s="656">
        <v>344782.25557119999</v>
      </c>
      <c r="L16" s="656">
        <v>282.09516079999997</v>
      </c>
      <c r="M16" s="657" t="s">
        <v>1372</v>
      </c>
    </row>
    <row r="17" spans="1:13" s="673" customFormat="1" ht="17.100000000000001" customHeight="1">
      <c r="A17" s="655" t="s">
        <v>1373</v>
      </c>
      <c r="B17" s="656" t="s">
        <v>43</v>
      </c>
      <c r="C17" s="656">
        <v>4408.4373180000002</v>
      </c>
      <c r="D17" s="656">
        <v>7311.4265267999999</v>
      </c>
      <c r="E17" s="656" t="s">
        <v>43</v>
      </c>
      <c r="F17" s="656" t="s">
        <v>43</v>
      </c>
      <c r="G17" s="656">
        <v>28151.0034801</v>
      </c>
      <c r="H17" s="656" t="s">
        <v>43</v>
      </c>
      <c r="I17" s="656" t="s">
        <v>43</v>
      </c>
      <c r="J17" s="656" t="s">
        <v>43</v>
      </c>
      <c r="K17" s="656">
        <v>39870.867324899998</v>
      </c>
      <c r="L17" s="656">
        <v>66628.795209200005</v>
      </c>
      <c r="M17" s="657" t="s">
        <v>1373</v>
      </c>
    </row>
    <row r="18" spans="1:13" s="673" customFormat="1" ht="17.100000000000001" customHeight="1">
      <c r="A18" s="655" t="s">
        <v>1374</v>
      </c>
      <c r="B18" s="656">
        <v>615.08722</v>
      </c>
      <c r="C18" s="656">
        <v>178170.137533</v>
      </c>
      <c r="D18" s="656">
        <v>69818.065414500001</v>
      </c>
      <c r="E18" s="656">
        <v>6621.5306516999999</v>
      </c>
      <c r="F18" s="656" t="s">
        <v>43</v>
      </c>
      <c r="G18" s="656">
        <v>2785776.6778624002</v>
      </c>
      <c r="H18" s="656" t="s">
        <v>43</v>
      </c>
      <c r="I18" s="656">
        <v>22580.9149444</v>
      </c>
      <c r="J18" s="656">
        <v>51.083010000000002</v>
      </c>
      <c r="K18" s="656">
        <v>3063633.4966360005</v>
      </c>
      <c r="L18" s="656">
        <v>4768804.6632192004</v>
      </c>
      <c r="M18" s="657" t="s">
        <v>1374</v>
      </c>
    </row>
    <row r="19" spans="1:13" s="673" customFormat="1" ht="17.100000000000001" customHeight="1">
      <c r="A19" s="655" t="s">
        <v>1375</v>
      </c>
      <c r="B19" s="656" t="s">
        <v>43</v>
      </c>
      <c r="C19" s="656" t="s">
        <v>43</v>
      </c>
      <c r="D19" s="656" t="s">
        <v>43</v>
      </c>
      <c r="E19" s="656" t="s">
        <v>43</v>
      </c>
      <c r="F19" s="656" t="s">
        <v>43</v>
      </c>
      <c r="G19" s="656">
        <v>477.72724690000001</v>
      </c>
      <c r="H19" s="656" t="s">
        <v>43</v>
      </c>
      <c r="I19" s="656" t="s">
        <v>43</v>
      </c>
      <c r="J19" s="656" t="s">
        <v>43</v>
      </c>
      <c r="K19" s="656">
        <v>477.72724690000001</v>
      </c>
      <c r="L19" s="656">
        <v>10421.7722125</v>
      </c>
      <c r="M19" s="657" t="s">
        <v>1375</v>
      </c>
    </row>
    <row r="20" spans="1:13" s="673" customFormat="1" ht="17.100000000000001" customHeight="1">
      <c r="A20" s="655" t="s">
        <v>1376</v>
      </c>
      <c r="B20" s="656" t="s">
        <v>43</v>
      </c>
      <c r="C20" s="656">
        <v>8197.8334336999997</v>
      </c>
      <c r="D20" s="656" t="s">
        <v>43</v>
      </c>
      <c r="E20" s="656" t="s">
        <v>43</v>
      </c>
      <c r="F20" s="656" t="s">
        <v>43</v>
      </c>
      <c r="G20" s="656">
        <v>32297.7057699</v>
      </c>
      <c r="H20" s="656">
        <v>84.966047500000002</v>
      </c>
      <c r="I20" s="656">
        <v>873.59274170000003</v>
      </c>
      <c r="J20" s="656" t="s">
        <v>43</v>
      </c>
      <c r="K20" s="656">
        <v>41454.097992799994</v>
      </c>
      <c r="L20" s="656">
        <v>36379.071254199996</v>
      </c>
      <c r="M20" s="657" t="s">
        <v>1376</v>
      </c>
    </row>
    <row r="21" spans="1:13" s="673" customFormat="1" ht="20.100000000000001" customHeight="1">
      <c r="A21" s="655" t="s">
        <v>1377</v>
      </c>
      <c r="B21" s="656" t="s">
        <v>43</v>
      </c>
      <c r="C21" s="656">
        <v>12501.5874057</v>
      </c>
      <c r="D21" s="656" t="s">
        <v>43</v>
      </c>
      <c r="E21" s="656" t="s">
        <v>43</v>
      </c>
      <c r="F21" s="656" t="s">
        <v>43</v>
      </c>
      <c r="G21" s="656">
        <v>10301.221491099999</v>
      </c>
      <c r="H21" s="656" t="s">
        <v>43</v>
      </c>
      <c r="I21" s="656" t="s">
        <v>43</v>
      </c>
      <c r="J21" s="656" t="s">
        <v>43</v>
      </c>
      <c r="K21" s="656">
        <v>22802.808896800001</v>
      </c>
      <c r="L21" s="656">
        <v>330763.74929020001</v>
      </c>
      <c r="M21" s="657" t="s">
        <v>1377</v>
      </c>
    </row>
    <row r="22" spans="1:13" s="673" customFormat="1" ht="17.100000000000001" customHeight="1">
      <c r="A22" s="655" t="s">
        <v>1378</v>
      </c>
      <c r="B22" s="656">
        <v>23053.6507944</v>
      </c>
      <c r="C22" s="656">
        <v>50582.372057699999</v>
      </c>
      <c r="D22" s="656">
        <v>24193.989883099999</v>
      </c>
      <c r="E22" s="656">
        <v>30852.784603600001</v>
      </c>
      <c r="F22" s="656" t="s">
        <v>43</v>
      </c>
      <c r="G22" s="656">
        <v>1727034.9367659001</v>
      </c>
      <c r="H22" s="656">
        <v>48610.740677399997</v>
      </c>
      <c r="I22" s="656">
        <v>26289.881903099998</v>
      </c>
      <c r="J22" s="656">
        <v>1.46282</v>
      </c>
      <c r="K22" s="656">
        <v>1930619.8195052003</v>
      </c>
      <c r="L22" s="656">
        <v>360364.0401561</v>
      </c>
      <c r="M22" s="657" t="s">
        <v>1378</v>
      </c>
    </row>
    <row r="23" spans="1:13" s="673" customFormat="1" ht="17.100000000000001" customHeight="1">
      <c r="A23" s="655" t="s">
        <v>1379</v>
      </c>
      <c r="B23" s="656" t="s">
        <v>43</v>
      </c>
      <c r="C23" s="656">
        <v>16845.068488699999</v>
      </c>
      <c r="D23" s="656">
        <v>1199.0434835999999</v>
      </c>
      <c r="E23" s="656">
        <v>7.3279E-3</v>
      </c>
      <c r="F23" s="656" t="s">
        <v>43</v>
      </c>
      <c r="G23" s="656">
        <v>4801.0176856999997</v>
      </c>
      <c r="H23" s="656" t="s">
        <v>43</v>
      </c>
      <c r="I23" s="656">
        <v>685.307097</v>
      </c>
      <c r="J23" s="656" t="s">
        <v>43</v>
      </c>
      <c r="K23" s="656">
        <v>23530.444082899998</v>
      </c>
      <c r="L23" s="656">
        <v>149631.44801650001</v>
      </c>
      <c r="M23" s="657" t="s">
        <v>1379</v>
      </c>
    </row>
    <row r="24" spans="1:13" s="673" customFormat="1" ht="17.100000000000001" customHeight="1">
      <c r="A24" s="655" t="s">
        <v>1380</v>
      </c>
      <c r="B24" s="656">
        <v>11546.977815800001</v>
      </c>
      <c r="C24" s="656">
        <v>32893.279968800001</v>
      </c>
      <c r="D24" s="656">
        <v>13186.3035767</v>
      </c>
      <c r="E24" s="656">
        <v>2220.3390856000001</v>
      </c>
      <c r="F24" s="656" t="s">
        <v>43</v>
      </c>
      <c r="G24" s="656">
        <v>335826.84237109998</v>
      </c>
      <c r="H24" s="656">
        <v>11344.527728999999</v>
      </c>
      <c r="I24" s="656">
        <v>1011.2351902</v>
      </c>
      <c r="J24" s="656" t="s">
        <v>43</v>
      </c>
      <c r="K24" s="656">
        <v>408029.50573719997</v>
      </c>
      <c r="L24" s="656">
        <v>104897.42323660001</v>
      </c>
      <c r="M24" s="657" t="s">
        <v>1380</v>
      </c>
    </row>
    <row r="25" spans="1:13" s="673" customFormat="1" ht="17.100000000000001" customHeight="1">
      <c r="A25" s="655" t="s">
        <v>1381</v>
      </c>
      <c r="B25" s="656">
        <v>86.038178799999997</v>
      </c>
      <c r="C25" s="656" t="s">
        <v>43</v>
      </c>
      <c r="D25" s="656" t="s">
        <v>43</v>
      </c>
      <c r="E25" s="656" t="s">
        <v>43</v>
      </c>
      <c r="F25" s="656" t="s">
        <v>43</v>
      </c>
      <c r="G25" s="656">
        <v>81.7613135</v>
      </c>
      <c r="H25" s="656">
        <v>47000</v>
      </c>
      <c r="I25" s="656">
        <v>22.2473247</v>
      </c>
      <c r="J25" s="656" t="s">
        <v>43</v>
      </c>
      <c r="K25" s="656">
        <v>47190.046817000002</v>
      </c>
      <c r="L25" s="656">
        <v>51221.376789599999</v>
      </c>
      <c r="M25" s="657" t="s">
        <v>1381</v>
      </c>
    </row>
    <row r="26" spans="1:13" s="673" customFormat="1" ht="17.100000000000001" customHeight="1">
      <c r="A26" s="655" t="s">
        <v>1382</v>
      </c>
      <c r="B26" s="656">
        <v>118570.13615799999</v>
      </c>
      <c r="C26" s="656">
        <v>94354.735178799994</v>
      </c>
      <c r="D26" s="656">
        <v>120400.9949114</v>
      </c>
      <c r="E26" s="656">
        <v>291018.8204497</v>
      </c>
      <c r="F26" s="656">
        <v>79.854517999999999</v>
      </c>
      <c r="G26" s="656">
        <v>445637.89009880001</v>
      </c>
      <c r="H26" s="656">
        <v>318.2025481</v>
      </c>
      <c r="I26" s="656">
        <v>100077.70492449999</v>
      </c>
      <c r="J26" s="656">
        <v>38.9142425</v>
      </c>
      <c r="K26" s="656">
        <v>1170497.2530298</v>
      </c>
      <c r="L26" s="656">
        <v>876187.38358859997</v>
      </c>
      <c r="M26" s="657" t="s">
        <v>1382</v>
      </c>
    </row>
    <row r="27" spans="1:13" s="673" customFormat="1" ht="17.100000000000001" customHeight="1">
      <c r="A27" s="655" t="s">
        <v>1383</v>
      </c>
      <c r="B27" s="656" t="s">
        <v>43</v>
      </c>
      <c r="C27" s="656">
        <v>673.36885759999996</v>
      </c>
      <c r="D27" s="656" t="s">
        <v>43</v>
      </c>
      <c r="E27" s="656" t="s">
        <v>43</v>
      </c>
      <c r="F27" s="656" t="s">
        <v>43</v>
      </c>
      <c r="G27" s="656" t="s">
        <v>43</v>
      </c>
      <c r="H27" s="656">
        <v>184.16189030000001</v>
      </c>
      <c r="I27" s="656">
        <v>1224.3852552999999</v>
      </c>
      <c r="J27" s="656" t="s">
        <v>43</v>
      </c>
      <c r="K27" s="656">
        <v>2081.9160032</v>
      </c>
      <c r="L27" s="656">
        <v>8058.2744088999998</v>
      </c>
      <c r="M27" s="657" t="s">
        <v>1383</v>
      </c>
    </row>
    <row r="28" spans="1:13" s="673" customFormat="1" ht="17.100000000000001" customHeight="1">
      <c r="A28" s="655" t="s">
        <v>1384</v>
      </c>
      <c r="B28" s="656">
        <v>124.7392394</v>
      </c>
      <c r="C28" s="656">
        <v>55805.078497399998</v>
      </c>
      <c r="D28" s="656">
        <v>106882.2648821</v>
      </c>
      <c r="E28" s="656">
        <v>13763.775349699999</v>
      </c>
      <c r="F28" s="656">
        <v>212.28608</v>
      </c>
      <c r="G28" s="656">
        <v>61529.079250499999</v>
      </c>
      <c r="H28" s="656">
        <v>23321.058144400002</v>
      </c>
      <c r="I28" s="656">
        <v>36743.002420899997</v>
      </c>
      <c r="J28" s="656">
        <v>35.660080000000001</v>
      </c>
      <c r="K28" s="656">
        <v>298416.9439444</v>
      </c>
      <c r="L28" s="656">
        <v>319254.48683519999</v>
      </c>
      <c r="M28" s="657" t="s">
        <v>1384</v>
      </c>
    </row>
    <row r="29" spans="1:13" s="673" customFormat="1" ht="17.100000000000001" customHeight="1">
      <c r="A29" s="655" t="s">
        <v>1385</v>
      </c>
      <c r="B29" s="656" t="s">
        <v>43</v>
      </c>
      <c r="C29" s="656">
        <v>22331.593756999999</v>
      </c>
      <c r="D29" s="656">
        <v>12478.013271399999</v>
      </c>
      <c r="E29" s="656" t="s">
        <v>43</v>
      </c>
      <c r="F29" s="656" t="s">
        <v>43</v>
      </c>
      <c r="G29" s="656">
        <v>2799.4933753999999</v>
      </c>
      <c r="H29" s="656" t="s">
        <v>43</v>
      </c>
      <c r="I29" s="656">
        <v>925.13136459999998</v>
      </c>
      <c r="J29" s="656" t="s">
        <v>43</v>
      </c>
      <c r="K29" s="656">
        <v>38534.231768400001</v>
      </c>
      <c r="L29" s="656">
        <v>32549.879279500001</v>
      </c>
      <c r="M29" s="657" t="s">
        <v>1385</v>
      </c>
    </row>
    <row r="30" spans="1:13" s="673" customFormat="1" ht="17.100000000000001" customHeight="1">
      <c r="A30" s="655" t="s">
        <v>1386</v>
      </c>
      <c r="B30" s="656">
        <v>3478.3264522999998</v>
      </c>
      <c r="C30" s="656">
        <v>145872.34607090001</v>
      </c>
      <c r="D30" s="656">
        <v>27374.325421400001</v>
      </c>
      <c r="E30" s="656">
        <v>122184.6050196</v>
      </c>
      <c r="F30" s="656">
        <v>2929.3892504</v>
      </c>
      <c r="G30" s="656">
        <v>428725.86557790003</v>
      </c>
      <c r="H30" s="656">
        <v>6365.9273094</v>
      </c>
      <c r="I30" s="656">
        <v>128180.19274680001</v>
      </c>
      <c r="J30" s="656">
        <v>147.81670370000001</v>
      </c>
      <c r="K30" s="656">
        <v>865258.79455240013</v>
      </c>
      <c r="L30" s="656">
        <v>390623.21266610001</v>
      </c>
      <c r="M30" s="657" t="s">
        <v>1386</v>
      </c>
    </row>
    <row r="31" spans="1:13" s="673" customFormat="1" ht="17.100000000000001" customHeight="1">
      <c r="A31" s="655" t="s">
        <v>1387</v>
      </c>
      <c r="B31" s="656">
        <v>0.86971419999999999</v>
      </c>
      <c r="C31" s="656">
        <v>4035.3300064</v>
      </c>
      <c r="D31" s="656">
        <v>4703.9658749</v>
      </c>
      <c r="E31" s="656" t="s">
        <v>43</v>
      </c>
      <c r="F31" s="656" t="s">
        <v>43</v>
      </c>
      <c r="G31" s="656">
        <v>599.5492137</v>
      </c>
      <c r="H31" s="656" t="s">
        <v>43</v>
      </c>
      <c r="I31" s="656">
        <v>499.62146589999998</v>
      </c>
      <c r="J31" s="656" t="s">
        <v>43</v>
      </c>
      <c r="K31" s="656">
        <v>9839.3362751000004</v>
      </c>
      <c r="L31" s="656">
        <v>48572.150950800002</v>
      </c>
      <c r="M31" s="657" t="s">
        <v>1387</v>
      </c>
    </row>
    <row r="32" spans="1:13" s="673" customFormat="1" ht="17.100000000000001" customHeight="1">
      <c r="A32" s="655" t="s">
        <v>1388</v>
      </c>
      <c r="B32" s="656">
        <v>111.4305928</v>
      </c>
      <c r="C32" s="656">
        <v>42572.006838499998</v>
      </c>
      <c r="D32" s="656">
        <v>1509.250098</v>
      </c>
      <c r="E32" s="656">
        <v>12822.304133199999</v>
      </c>
      <c r="F32" s="656">
        <v>15.479409199999999</v>
      </c>
      <c r="G32" s="656">
        <v>14872.001087099999</v>
      </c>
      <c r="H32" s="656">
        <v>6685.7444819000002</v>
      </c>
      <c r="I32" s="656">
        <v>8169.4914876000003</v>
      </c>
      <c r="J32" s="656" t="s">
        <v>43</v>
      </c>
      <c r="K32" s="656">
        <v>86757.708128299986</v>
      </c>
      <c r="L32" s="656">
        <v>122113.6614518</v>
      </c>
      <c r="M32" s="657" t="s">
        <v>1388</v>
      </c>
    </row>
    <row r="33" spans="1:13" s="673" customFormat="1" ht="17.100000000000001" customHeight="1">
      <c r="A33" s="655" t="s">
        <v>1389</v>
      </c>
      <c r="B33" s="656" t="s">
        <v>43</v>
      </c>
      <c r="C33" s="656">
        <v>84327.954103900003</v>
      </c>
      <c r="D33" s="656">
        <v>30935.334017500001</v>
      </c>
      <c r="E33" s="656">
        <v>1692.8946381000001</v>
      </c>
      <c r="F33" s="656" t="s">
        <v>43</v>
      </c>
      <c r="G33" s="656">
        <v>10602.1898487</v>
      </c>
      <c r="H33" s="656">
        <v>1300.2634645999999</v>
      </c>
      <c r="I33" s="656">
        <v>5193.9921150999999</v>
      </c>
      <c r="J33" s="656" t="s">
        <v>43</v>
      </c>
      <c r="K33" s="656">
        <v>134052.6281879</v>
      </c>
      <c r="L33" s="656">
        <v>229050.71456669999</v>
      </c>
      <c r="M33" s="657" t="s">
        <v>1389</v>
      </c>
    </row>
    <row r="34" spans="1:13" s="673" customFormat="1" ht="17.100000000000001" customHeight="1">
      <c r="A34" s="658" t="s">
        <v>1390</v>
      </c>
      <c r="B34" s="656">
        <v>19362.050851</v>
      </c>
      <c r="C34" s="656">
        <v>202289.7359801</v>
      </c>
      <c r="D34" s="656">
        <v>177747.1474939</v>
      </c>
      <c r="E34" s="656">
        <v>84323.129032199999</v>
      </c>
      <c r="F34" s="656">
        <v>1708.2550143000001</v>
      </c>
      <c r="G34" s="656">
        <v>546647.54315889999</v>
      </c>
      <c r="H34" s="656">
        <v>106750.0133227</v>
      </c>
      <c r="I34" s="656">
        <v>130882.35971210001</v>
      </c>
      <c r="J34" s="656">
        <v>16867.9427994</v>
      </c>
      <c r="K34" s="656">
        <v>1286578.1773645999</v>
      </c>
      <c r="L34" s="656">
        <v>812393.66241700004</v>
      </c>
      <c r="M34" s="659" t="s">
        <v>1390</v>
      </c>
    </row>
    <row r="35" spans="1:13" s="673" customFormat="1" ht="17.100000000000001" customHeight="1">
      <c r="A35" s="658" t="s">
        <v>1391</v>
      </c>
      <c r="B35" s="656">
        <v>6.8874826000000002</v>
      </c>
      <c r="C35" s="656">
        <v>35980.730113500002</v>
      </c>
      <c r="D35" s="656">
        <v>5200.3045682000002</v>
      </c>
      <c r="E35" s="656">
        <v>10009.0567336</v>
      </c>
      <c r="F35" s="656" t="s">
        <v>43</v>
      </c>
      <c r="G35" s="656">
        <v>10535.81063</v>
      </c>
      <c r="H35" s="656">
        <v>52762.488671999999</v>
      </c>
      <c r="I35" s="656">
        <v>3998.4438061999999</v>
      </c>
      <c r="J35" s="656" t="s">
        <v>43</v>
      </c>
      <c r="K35" s="656">
        <v>118493.7220061</v>
      </c>
      <c r="L35" s="656">
        <v>164846.76508909999</v>
      </c>
      <c r="M35" s="659" t="s">
        <v>1391</v>
      </c>
    </row>
    <row r="36" spans="1:13" s="673" customFormat="1" ht="17.100000000000001" customHeight="1">
      <c r="A36" s="655" t="s">
        <v>1392</v>
      </c>
      <c r="B36" s="656">
        <v>6057.0555555000001</v>
      </c>
      <c r="C36" s="656">
        <v>135641.63287450001</v>
      </c>
      <c r="D36" s="656">
        <v>29557.243704600001</v>
      </c>
      <c r="E36" s="656">
        <v>4746.9738532000001</v>
      </c>
      <c r="F36" s="656">
        <v>1813.6192406</v>
      </c>
      <c r="G36" s="656">
        <v>38021.707939400003</v>
      </c>
      <c r="H36" s="656">
        <v>22904.0758738</v>
      </c>
      <c r="I36" s="656">
        <v>88517.365144800002</v>
      </c>
      <c r="J36" s="656" t="s">
        <v>43</v>
      </c>
      <c r="K36" s="656">
        <v>327259.67418640002</v>
      </c>
      <c r="L36" s="656">
        <v>558988.41422190005</v>
      </c>
      <c r="M36" s="657" t="s">
        <v>1392</v>
      </c>
    </row>
    <row r="37" spans="1:13" s="673" customFormat="1" ht="17.100000000000001" customHeight="1">
      <c r="A37" s="655" t="s">
        <v>1393</v>
      </c>
      <c r="B37" s="656">
        <v>4600</v>
      </c>
      <c r="C37" s="656">
        <v>34541.379402099999</v>
      </c>
      <c r="D37" s="656">
        <v>42730.764864700002</v>
      </c>
      <c r="E37" s="656">
        <v>587.73616530000004</v>
      </c>
      <c r="F37" s="656" t="s">
        <v>43</v>
      </c>
      <c r="G37" s="656">
        <v>11732.248939900001</v>
      </c>
      <c r="H37" s="656">
        <v>8950.1457270999999</v>
      </c>
      <c r="I37" s="656">
        <v>49536.778498899999</v>
      </c>
      <c r="J37" s="656">
        <v>14.8616489</v>
      </c>
      <c r="K37" s="656">
        <v>152693.9152469</v>
      </c>
      <c r="L37" s="656">
        <v>165421.30079119999</v>
      </c>
      <c r="M37" s="657" t="s">
        <v>1393</v>
      </c>
    </row>
    <row r="38" spans="1:13" s="673" customFormat="1" ht="17.100000000000001" customHeight="1">
      <c r="A38" s="655" t="s">
        <v>1394</v>
      </c>
      <c r="B38" s="656">
        <v>62336.471111799998</v>
      </c>
      <c r="C38" s="656">
        <v>254319.59814039999</v>
      </c>
      <c r="D38" s="656">
        <v>371776.34803410002</v>
      </c>
      <c r="E38" s="656">
        <v>155018.8567527</v>
      </c>
      <c r="F38" s="656">
        <v>16952.924982799999</v>
      </c>
      <c r="G38" s="656">
        <v>1023276.3107973</v>
      </c>
      <c r="H38" s="656">
        <v>132392.59954329999</v>
      </c>
      <c r="I38" s="656">
        <v>248094.60061699999</v>
      </c>
      <c r="J38" s="656">
        <v>11502.260378999999</v>
      </c>
      <c r="K38" s="656">
        <v>2275669.9703584001</v>
      </c>
      <c r="L38" s="656">
        <v>3710564.9749516998</v>
      </c>
      <c r="M38" s="657" t="s">
        <v>1394</v>
      </c>
    </row>
    <row r="39" spans="1:13" s="673" customFormat="1" ht="20.100000000000001" customHeight="1">
      <c r="A39" s="655" t="s">
        <v>1395</v>
      </c>
      <c r="B39" s="656">
        <v>10004.1083578</v>
      </c>
      <c r="C39" s="656">
        <v>49267.714249800003</v>
      </c>
      <c r="D39" s="656">
        <v>109340.2887333</v>
      </c>
      <c r="E39" s="656">
        <v>643.524134</v>
      </c>
      <c r="F39" s="656">
        <v>38.438027599999998</v>
      </c>
      <c r="G39" s="656">
        <v>25578.243711399999</v>
      </c>
      <c r="H39" s="656">
        <v>35401.614038699998</v>
      </c>
      <c r="I39" s="656">
        <v>12144.3129338</v>
      </c>
      <c r="J39" s="656" t="s">
        <v>43</v>
      </c>
      <c r="K39" s="656">
        <v>242418.24418640003</v>
      </c>
      <c r="L39" s="656">
        <v>171473.30347459999</v>
      </c>
      <c r="M39" s="657" t="s">
        <v>1395</v>
      </c>
    </row>
    <row r="40" spans="1:13" s="673" customFormat="1" ht="17.100000000000001" customHeight="1">
      <c r="A40" s="655" t="s">
        <v>1396</v>
      </c>
      <c r="B40" s="656">
        <v>79693.161217899993</v>
      </c>
      <c r="C40" s="656">
        <v>236866.8873529</v>
      </c>
      <c r="D40" s="656">
        <v>301607.71113770001</v>
      </c>
      <c r="E40" s="656">
        <v>193182.39222949999</v>
      </c>
      <c r="F40" s="656" t="s">
        <v>43</v>
      </c>
      <c r="G40" s="656">
        <v>339152.3137838</v>
      </c>
      <c r="H40" s="656">
        <v>182223.84193630001</v>
      </c>
      <c r="I40" s="656">
        <v>452530.66164130002</v>
      </c>
      <c r="J40" s="656">
        <v>139.2637325</v>
      </c>
      <c r="K40" s="656">
        <v>1785396.2330318999</v>
      </c>
      <c r="L40" s="656">
        <v>1506663.51896</v>
      </c>
      <c r="M40" s="657" t="s">
        <v>1396</v>
      </c>
    </row>
    <row r="41" spans="1:13" s="673" customFormat="1" ht="17.100000000000001" customHeight="1">
      <c r="A41" s="655" t="s">
        <v>1397</v>
      </c>
      <c r="B41" s="656">
        <v>58994.896192300002</v>
      </c>
      <c r="C41" s="656">
        <v>102822.9892521</v>
      </c>
      <c r="D41" s="656">
        <v>111129.7012309</v>
      </c>
      <c r="E41" s="656">
        <v>18725.792902900001</v>
      </c>
      <c r="F41" s="656">
        <v>82.455849499999999</v>
      </c>
      <c r="G41" s="656">
        <v>75043.874596299996</v>
      </c>
      <c r="H41" s="656">
        <v>39163.734008599997</v>
      </c>
      <c r="I41" s="656">
        <v>53105.749658599998</v>
      </c>
      <c r="J41" s="656">
        <v>13.2256558</v>
      </c>
      <c r="K41" s="656">
        <v>459082.41934700013</v>
      </c>
      <c r="L41" s="656">
        <v>416727.6107975</v>
      </c>
      <c r="M41" s="657" t="s">
        <v>1397</v>
      </c>
    </row>
    <row r="42" spans="1:13" s="673" customFormat="1" ht="17.100000000000001" customHeight="1">
      <c r="A42" s="655" t="s">
        <v>1398</v>
      </c>
      <c r="B42" s="656">
        <v>990850.56749289995</v>
      </c>
      <c r="C42" s="656">
        <v>1741580.7279531001</v>
      </c>
      <c r="D42" s="656">
        <v>1847975.5718057</v>
      </c>
      <c r="E42" s="656">
        <v>317368.0440617</v>
      </c>
      <c r="F42" s="656">
        <v>155738.02369989999</v>
      </c>
      <c r="G42" s="656">
        <v>1889611.3958143</v>
      </c>
      <c r="H42" s="656">
        <v>371286.01646110002</v>
      </c>
      <c r="I42" s="656">
        <v>643138.06986100005</v>
      </c>
      <c r="J42" s="656">
        <v>21324.870752899998</v>
      </c>
      <c r="K42" s="656">
        <v>7978873.2879026001</v>
      </c>
      <c r="L42" s="656">
        <v>6671691.6435574004</v>
      </c>
      <c r="M42" s="657" t="s">
        <v>1398</v>
      </c>
    </row>
    <row r="43" spans="1:13" s="673" customFormat="1" ht="17.100000000000001" customHeight="1">
      <c r="A43" s="655" t="s">
        <v>1399</v>
      </c>
      <c r="B43" s="656">
        <v>2969.8154104999999</v>
      </c>
      <c r="C43" s="656">
        <v>84028.265742999996</v>
      </c>
      <c r="D43" s="656">
        <v>379844.08500660001</v>
      </c>
      <c r="E43" s="656">
        <v>54132.843970299997</v>
      </c>
      <c r="F43" s="656" t="s">
        <v>43</v>
      </c>
      <c r="G43" s="656">
        <v>584622.35068759997</v>
      </c>
      <c r="H43" s="656">
        <v>1378.3675722</v>
      </c>
      <c r="I43" s="656">
        <v>50390.922999800001</v>
      </c>
      <c r="J43" s="656">
        <v>578.78877780000005</v>
      </c>
      <c r="K43" s="656">
        <v>1157945.4401678001</v>
      </c>
      <c r="L43" s="656">
        <v>1067929.5960257</v>
      </c>
      <c r="M43" s="657" t="s">
        <v>1399</v>
      </c>
    </row>
    <row r="44" spans="1:13" s="673" customFormat="1" ht="17.100000000000001" customHeight="1">
      <c r="A44" s="660"/>
      <c r="B44" s="661"/>
      <c r="C44" s="661"/>
      <c r="D44" s="661"/>
      <c r="E44" s="661"/>
      <c r="F44" s="661"/>
      <c r="G44" s="661"/>
      <c r="H44" s="661"/>
      <c r="I44" s="662"/>
      <c r="J44" s="661"/>
      <c r="K44" s="661"/>
      <c r="L44" s="661"/>
      <c r="M44" s="663"/>
    </row>
    <row r="45" spans="1:13" s="673" customFormat="1" ht="15" customHeight="1">
      <c r="A45" s="106"/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34" t="s">
        <v>1620</v>
      </c>
    </row>
    <row r="46" spans="1:13" s="673" customFormat="1">
      <c r="A46" s="645"/>
      <c r="B46" s="646"/>
      <c r="C46" s="646"/>
      <c r="D46" s="646"/>
      <c r="E46" s="646"/>
      <c r="F46" s="646"/>
      <c r="G46" s="647" t="s">
        <v>1596</v>
      </c>
      <c r="H46" s="646" t="s">
        <v>1346</v>
      </c>
      <c r="I46" s="646"/>
      <c r="J46" s="646"/>
      <c r="K46" s="646"/>
      <c r="L46" s="646"/>
      <c r="M46" s="345"/>
    </row>
    <row r="47" spans="1:13" s="673" customFormat="1" ht="17.100000000000001" customHeight="1">
      <c r="A47" s="106"/>
      <c r="B47" s="648"/>
      <c r="C47" s="648"/>
      <c r="D47" s="648"/>
      <c r="E47" s="648"/>
      <c r="F47" s="648"/>
      <c r="G47" s="649" t="s">
        <v>1597</v>
      </c>
      <c r="H47" s="648" t="s">
        <v>1598</v>
      </c>
      <c r="I47" s="648"/>
      <c r="J47" s="648"/>
      <c r="K47" s="648"/>
      <c r="L47" s="648"/>
      <c r="M47" s="345"/>
    </row>
    <row r="48" spans="1:13" s="673" customFormat="1" ht="17.100000000000001" customHeight="1">
      <c r="A48" s="110"/>
      <c r="B48" s="107"/>
      <c r="C48" s="107"/>
      <c r="D48" s="107"/>
      <c r="E48" s="107"/>
      <c r="F48" s="107"/>
      <c r="G48" s="109" t="s">
        <v>1571</v>
      </c>
      <c r="H48" s="107" t="s">
        <v>1621</v>
      </c>
      <c r="I48" s="107"/>
      <c r="J48" s="107"/>
      <c r="K48" s="107"/>
      <c r="L48" s="107"/>
      <c r="M48" s="345"/>
    </row>
    <row r="49" spans="1:13" s="673" customFormat="1" ht="17.100000000000001" customHeight="1">
      <c r="A49" s="106"/>
      <c r="B49" s="130"/>
      <c r="C49" s="130"/>
      <c r="D49" s="130"/>
      <c r="E49" s="130"/>
      <c r="F49" s="130"/>
      <c r="G49" s="130"/>
      <c r="H49" s="130"/>
      <c r="I49" s="130"/>
      <c r="J49" s="130"/>
      <c r="K49" s="650"/>
      <c r="L49" s="130"/>
      <c r="M49" s="346" t="s">
        <v>57</v>
      </c>
    </row>
    <row r="50" spans="1:13" s="673" customFormat="1" ht="17.100000000000001" customHeight="1">
      <c r="A50" s="1091" t="s">
        <v>1600</v>
      </c>
      <c r="B50" s="1094" t="s">
        <v>1349</v>
      </c>
      <c r="C50" s="1095"/>
      <c r="D50" s="1095"/>
      <c r="E50" s="1095"/>
      <c r="F50" s="1095"/>
      <c r="G50" s="1095" t="s">
        <v>1349</v>
      </c>
      <c r="H50" s="1095"/>
      <c r="I50" s="1095"/>
      <c r="J50" s="1095"/>
      <c r="K50" s="1096"/>
      <c r="L50" s="1083" t="s">
        <v>1601</v>
      </c>
      <c r="M50" s="1086" t="s">
        <v>1600</v>
      </c>
    </row>
    <row r="51" spans="1:13" s="673" customFormat="1">
      <c r="A51" s="1092"/>
      <c r="B51" s="1089" t="s">
        <v>1602</v>
      </c>
      <c r="C51" s="1038" t="s">
        <v>1480</v>
      </c>
      <c r="D51" s="936"/>
      <c r="E51" s="1089" t="s">
        <v>1603</v>
      </c>
      <c r="F51" s="1089" t="s">
        <v>1604</v>
      </c>
      <c r="G51" s="1089" t="s">
        <v>1605</v>
      </c>
      <c r="H51" s="1089" t="s">
        <v>1606</v>
      </c>
      <c r="I51" s="1089" t="s">
        <v>1607</v>
      </c>
      <c r="J51" s="1089" t="s">
        <v>1608</v>
      </c>
      <c r="K51" s="1090" t="s">
        <v>61</v>
      </c>
      <c r="L51" s="1084"/>
      <c r="M51" s="1087"/>
    </row>
    <row r="52" spans="1:13" s="673" customFormat="1" ht="36">
      <c r="A52" s="1093"/>
      <c r="B52" s="1089"/>
      <c r="C52" s="651" t="s">
        <v>1487</v>
      </c>
      <c r="D52" s="651" t="s">
        <v>1488</v>
      </c>
      <c r="E52" s="1089"/>
      <c r="F52" s="1089"/>
      <c r="G52" s="1089"/>
      <c r="H52" s="1089"/>
      <c r="I52" s="1089"/>
      <c r="J52" s="1089"/>
      <c r="K52" s="1090"/>
      <c r="L52" s="1085"/>
      <c r="M52" s="1088"/>
    </row>
    <row r="53" spans="1:13" s="673" customFormat="1" ht="5.0999999999999996" customHeight="1">
      <c r="A53" s="652"/>
      <c r="B53" s="653"/>
      <c r="C53" s="653"/>
      <c r="D53" s="653"/>
      <c r="E53" s="653"/>
      <c r="F53" s="653"/>
      <c r="G53" s="653"/>
      <c r="H53" s="653"/>
      <c r="I53" s="653"/>
      <c r="J53" s="653"/>
      <c r="K53" s="654"/>
      <c r="L53" s="654"/>
      <c r="M53" s="346"/>
    </row>
    <row r="54" spans="1:13" s="673" customFormat="1" ht="17.100000000000001" customHeight="1">
      <c r="A54" s="655" t="s">
        <v>1400</v>
      </c>
      <c r="B54" s="656">
        <v>11228.664008600001</v>
      </c>
      <c r="C54" s="656">
        <v>660367.97790429997</v>
      </c>
      <c r="D54" s="656">
        <v>900184.41580730001</v>
      </c>
      <c r="E54" s="656">
        <v>180289.83666840001</v>
      </c>
      <c r="F54" s="656">
        <v>48169.271493300002</v>
      </c>
      <c r="G54" s="656">
        <v>598580.93574400002</v>
      </c>
      <c r="H54" s="656">
        <v>75286.956536199999</v>
      </c>
      <c r="I54" s="656">
        <v>231512.43043380001</v>
      </c>
      <c r="J54" s="656">
        <v>412.22530669999998</v>
      </c>
      <c r="K54" s="656">
        <v>2706032.7139026001</v>
      </c>
      <c r="L54" s="656">
        <v>1950305.4172706001</v>
      </c>
      <c r="M54" s="657" t="s">
        <v>1400</v>
      </c>
    </row>
    <row r="55" spans="1:13" s="673" customFormat="1" ht="17.100000000000001" customHeight="1">
      <c r="A55" s="655" t="s">
        <v>1401</v>
      </c>
      <c r="B55" s="656">
        <v>3860.3899117999999</v>
      </c>
      <c r="C55" s="656">
        <v>392613.13470659999</v>
      </c>
      <c r="D55" s="656">
        <v>361587.43713079998</v>
      </c>
      <c r="E55" s="656">
        <v>56861.945552099998</v>
      </c>
      <c r="F55" s="656">
        <v>86.818273899999994</v>
      </c>
      <c r="G55" s="656">
        <v>110098.523344</v>
      </c>
      <c r="H55" s="656">
        <v>54495.2993011</v>
      </c>
      <c r="I55" s="656">
        <v>408112.72201530001</v>
      </c>
      <c r="J55" s="656">
        <v>26.509630000000001</v>
      </c>
      <c r="K55" s="656">
        <v>1387742.7798655999</v>
      </c>
      <c r="L55" s="656">
        <v>1427696.8830981001</v>
      </c>
      <c r="M55" s="657" t="s">
        <v>1401</v>
      </c>
    </row>
    <row r="56" spans="1:13" s="673" customFormat="1" ht="17.100000000000001" customHeight="1">
      <c r="A56" s="655" t="s">
        <v>1402</v>
      </c>
      <c r="B56" s="656">
        <v>618612.30397190002</v>
      </c>
      <c r="C56" s="656">
        <v>13597886.793581599</v>
      </c>
      <c r="D56" s="656">
        <v>14046287.3903655</v>
      </c>
      <c r="E56" s="656">
        <v>6884015.7190543003</v>
      </c>
      <c r="F56" s="656">
        <v>248401.4336478</v>
      </c>
      <c r="G56" s="656">
        <v>20170986.690891299</v>
      </c>
      <c r="H56" s="656">
        <v>945763.17470169999</v>
      </c>
      <c r="I56" s="656">
        <v>2603445.1055039</v>
      </c>
      <c r="J56" s="656">
        <v>12472.6242165</v>
      </c>
      <c r="K56" s="656">
        <v>59127871.235934488</v>
      </c>
      <c r="L56" s="656">
        <v>58629545.104169197</v>
      </c>
      <c r="M56" s="657" t="s">
        <v>1402</v>
      </c>
    </row>
    <row r="57" spans="1:13" s="673" customFormat="1" ht="17.100000000000001" customHeight="1">
      <c r="A57" s="655" t="s">
        <v>1403</v>
      </c>
      <c r="B57" s="656">
        <v>44.212189500000001</v>
      </c>
      <c r="C57" s="656">
        <v>2485.8327257000001</v>
      </c>
      <c r="D57" s="656">
        <v>3304.3146536999998</v>
      </c>
      <c r="E57" s="656">
        <v>431.56922450000002</v>
      </c>
      <c r="F57" s="656" t="s">
        <v>43</v>
      </c>
      <c r="G57" s="656">
        <v>1087.5132977999999</v>
      </c>
      <c r="H57" s="656">
        <v>821.05178009999997</v>
      </c>
      <c r="I57" s="656">
        <v>25143.862669800001</v>
      </c>
      <c r="J57" s="656" t="s">
        <v>43</v>
      </c>
      <c r="K57" s="656">
        <v>33318.356541100002</v>
      </c>
      <c r="L57" s="656">
        <v>39306.321279900003</v>
      </c>
      <c r="M57" s="657" t="s">
        <v>1403</v>
      </c>
    </row>
    <row r="58" spans="1:13" s="673" customFormat="1" ht="17.100000000000001" customHeight="1">
      <c r="A58" s="655" t="s">
        <v>1404</v>
      </c>
      <c r="B58" s="656">
        <v>68.109308499999997</v>
      </c>
      <c r="C58" s="656">
        <v>4200.5053601999998</v>
      </c>
      <c r="D58" s="656">
        <v>1694.6255285</v>
      </c>
      <c r="E58" s="656">
        <v>224.31147669999999</v>
      </c>
      <c r="F58" s="656" t="s">
        <v>43</v>
      </c>
      <c r="G58" s="656">
        <v>2337.2063115999999</v>
      </c>
      <c r="H58" s="656">
        <v>1429.5651777</v>
      </c>
      <c r="I58" s="656">
        <v>30186.0140741</v>
      </c>
      <c r="J58" s="656">
        <v>0.24705089999999999</v>
      </c>
      <c r="K58" s="656">
        <v>40140.5842882</v>
      </c>
      <c r="L58" s="656">
        <v>31332.329286</v>
      </c>
      <c r="M58" s="657" t="s">
        <v>1404</v>
      </c>
    </row>
    <row r="59" spans="1:13" s="673" customFormat="1" ht="20.100000000000001" customHeight="1">
      <c r="A59" s="655" t="s">
        <v>1405</v>
      </c>
      <c r="B59" s="656" t="s">
        <v>43</v>
      </c>
      <c r="C59" s="656" t="s">
        <v>43</v>
      </c>
      <c r="D59" s="656">
        <v>316.26287930000001</v>
      </c>
      <c r="E59" s="656">
        <v>10.244192699999999</v>
      </c>
      <c r="F59" s="656" t="s">
        <v>43</v>
      </c>
      <c r="G59" s="656">
        <v>471.69491590000001</v>
      </c>
      <c r="H59" s="656">
        <v>19.476571700000001</v>
      </c>
      <c r="I59" s="656">
        <v>8249.3506108000001</v>
      </c>
      <c r="J59" s="656" t="s">
        <v>43</v>
      </c>
      <c r="K59" s="656">
        <v>9067.029170400001</v>
      </c>
      <c r="L59" s="656">
        <v>9780.6032391999997</v>
      </c>
      <c r="M59" s="657" t="s">
        <v>1405</v>
      </c>
    </row>
    <row r="60" spans="1:13" s="673" customFormat="1" ht="17.100000000000001" customHeight="1">
      <c r="A60" s="655" t="s">
        <v>1406</v>
      </c>
      <c r="B60" s="656">
        <v>1998.8485716</v>
      </c>
      <c r="C60" s="656">
        <v>5049.1431974999996</v>
      </c>
      <c r="D60" s="656">
        <v>3326.5338118</v>
      </c>
      <c r="E60" s="656">
        <v>430.8651754</v>
      </c>
      <c r="F60" s="656" t="s">
        <v>43</v>
      </c>
      <c r="G60" s="656">
        <v>28293.876545200001</v>
      </c>
      <c r="H60" s="656">
        <v>8792.4899234999993</v>
      </c>
      <c r="I60" s="656">
        <v>23641.594299</v>
      </c>
      <c r="J60" s="656">
        <v>10.3941111</v>
      </c>
      <c r="K60" s="656">
        <v>71543.7456351</v>
      </c>
      <c r="L60" s="656">
        <v>149504.09248650001</v>
      </c>
      <c r="M60" s="657" t="s">
        <v>1406</v>
      </c>
    </row>
    <row r="61" spans="1:13" s="673" customFormat="1" ht="17.100000000000001" customHeight="1">
      <c r="A61" s="655" t="s">
        <v>1407</v>
      </c>
      <c r="B61" s="656">
        <v>4.9385814999999997</v>
      </c>
      <c r="C61" s="656" t="s">
        <v>43</v>
      </c>
      <c r="D61" s="656">
        <v>2350.6602852000001</v>
      </c>
      <c r="E61" s="656">
        <v>51.576197499999999</v>
      </c>
      <c r="F61" s="656" t="s">
        <v>43</v>
      </c>
      <c r="G61" s="656">
        <v>206.13366490000001</v>
      </c>
      <c r="H61" s="656">
        <v>0.44697619999999999</v>
      </c>
      <c r="I61" s="656">
        <v>21513.9203284</v>
      </c>
      <c r="J61" s="656" t="s">
        <v>43</v>
      </c>
      <c r="K61" s="656">
        <v>24127.676033700001</v>
      </c>
      <c r="L61" s="656">
        <v>25231.650523299999</v>
      </c>
      <c r="M61" s="657" t="s">
        <v>1407</v>
      </c>
    </row>
    <row r="62" spans="1:13" s="673" customFormat="1" ht="17.100000000000001" customHeight="1">
      <c r="A62" s="655" t="s">
        <v>1408</v>
      </c>
      <c r="B62" s="656" t="s">
        <v>43</v>
      </c>
      <c r="C62" s="656">
        <v>0.75737920000000003</v>
      </c>
      <c r="D62" s="656">
        <v>353.3631863</v>
      </c>
      <c r="E62" s="656">
        <v>231.22244130000001</v>
      </c>
      <c r="F62" s="656" t="s">
        <v>43</v>
      </c>
      <c r="G62" s="656">
        <v>1126.1416609</v>
      </c>
      <c r="H62" s="656">
        <v>81.012517700000004</v>
      </c>
      <c r="I62" s="656">
        <v>17268.972728299999</v>
      </c>
      <c r="J62" s="656">
        <v>2.5083655</v>
      </c>
      <c r="K62" s="656">
        <v>19063.978279200001</v>
      </c>
      <c r="L62" s="656">
        <v>69347.641544600003</v>
      </c>
      <c r="M62" s="657" t="s">
        <v>1408</v>
      </c>
    </row>
    <row r="63" spans="1:13" s="673" customFormat="1" ht="17.100000000000001" customHeight="1">
      <c r="A63" s="655" t="s">
        <v>1409</v>
      </c>
      <c r="B63" s="656" t="s">
        <v>43</v>
      </c>
      <c r="C63" s="656" t="s">
        <v>43</v>
      </c>
      <c r="D63" s="656">
        <v>374.172304</v>
      </c>
      <c r="E63" s="656">
        <v>304.08917000000002</v>
      </c>
      <c r="F63" s="656" t="s">
        <v>43</v>
      </c>
      <c r="G63" s="656">
        <v>1547.4460016999999</v>
      </c>
      <c r="H63" s="656" t="s">
        <v>43</v>
      </c>
      <c r="I63" s="656">
        <v>5623.5403370000004</v>
      </c>
      <c r="J63" s="656" t="s">
        <v>43</v>
      </c>
      <c r="K63" s="656">
        <v>7849.2478127000004</v>
      </c>
      <c r="L63" s="656">
        <v>8213.8343015999999</v>
      </c>
      <c r="M63" s="657" t="s">
        <v>1409</v>
      </c>
    </row>
    <row r="64" spans="1:13" s="673" customFormat="1" ht="17.100000000000001" customHeight="1">
      <c r="A64" s="655" t="s">
        <v>1410</v>
      </c>
      <c r="B64" s="656">
        <v>2402.9690206999999</v>
      </c>
      <c r="C64" s="656">
        <v>6990.3942764000003</v>
      </c>
      <c r="D64" s="656">
        <v>124536.47769309999</v>
      </c>
      <c r="E64" s="656">
        <v>12581.290369</v>
      </c>
      <c r="F64" s="656">
        <v>1079.9975623</v>
      </c>
      <c r="G64" s="656">
        <v>219754.19202720001</v>
      </c>
      <c r="H64" s="656">
        <v>11150.6434247</v>
      </c>
      <c r="I64" s="656">
        <v>20388.678645</v>
      </c>
      <c r="J64" s="656">
        <v>4.9869591</v>
      </c>
      <c r="K64" s="656">
        <v>398889.62997750001</v>
      </c>
      <c r="L64" s="656">
        <v>332849.89010179997</v>
      </c>
      <c r="M64" s="657" t="s">
        <v>1410</v>
      </c>
    </row>
    <row r="65" spans="1:13" s="673" customFormat="1" ht="17.100000000000001" customHeight="1">
      <c r="A65" s="655" t="s">
        <v>1411</v>
      </c>
      <c r="B65" s="656">
        <v>0.42858829999999998</v>
      </c>
      <c r="C65" s="656" t="s">
        <v>43</v>
      </c>
      <c r="D65" s="656">
        <v>33.565648600000003</v>
      </c>
      <c r="E65" s="656">
        <v>187.72136499999999</v>
      </c>
      <c r="F65" s="656" t="s">
        <v>43</v>
      </c>
      <c r="G65" s="656">
        <v>1951.5493647999999</v>
      </c>
      <c r="H65" s="656">
        <v>2218.5673061000002</v>
      </c>
      <c r="I65" s="656">
        <v>6147.9819275</v>
      </c>
      <c r="J65" s="656" t="s">
        <v>43</v>
      </c>
      <c r="K65" s="656">
        <v>10539.814200299999</v>
      </c>
      <c r="L65" s="656">
        <v>11065.7032788</v>
      </c>
      <c r="M65" s="657" t="s">
        <v>1411</v>
      </c>
    </row>
    <row r="66" spans="1:13" s="673" customFormat="1" ht="17.100000000000001" customHeight="1">
      <c r="A66" s="655" t="s">
        <v>1412</v>
      </c>
      <c r="B66" s="656">
        <v>13.251009399999999</v>
      </c>
      <c r="C66" s="656" t="s">
        <v>43</v>
      </c>
      <c r="D66" s="656">
        <v>2421.8213824999998</v>
      </c>
      <c r="E66" s="656">
        <v>341.03501949999998</v>
      </c>
      <c r="F66" s="656" t="s">
        <v>43</v>
      </c>
      <c r="G66" s="656">
        <v>2666.6974879999998</v>
      </c>
      <c r="H66" s="656">
        <v>16.727905</v>
      </c>
      <c r="I66" s="656">
        <v>11153.981398800001</v>
      </c>
      <c r="J66" s="656">
        <v>2.6549062000000001</v>
      </c>
      <c r="K66" s="656">
        <v>16616.169109400002</v>
      </c>
      <c r="L66" s="656">
        <v>55687.191067799999</v>
      </c>
      <c r="M66" s="657" t="s">
        <v>1412</v>
      </c>
    </row>
    <row r="67" spans="1:13" s="673" customFormat="1" ht="17.100000000000001" customHeight="1">
      <c r="A67" s="655" t="s">
        <v>1413</v>
      </c>
      <c r="B67" s="656" t="s">
        <v>43</v>
      </c>
      <c r="C67" s="656" t="s">
        <v>43</v>
      </c>
      <c r="D67" s="656">
        <v>1255.8408024</v>
      </c>
      <c r="E67" s="656">
        <v>206.62327880000001</v>
      </c>
      <c r="F67" s="656" t="s">
        <v>43</v>
      </c>
      <c r="G67" s="656">
        <v>774.39328620000003</v>
      </c>
      <c r="H67" s="656">
        <v>1.3757786000000001</v>
      </c>
      <c r="I67" s="656">
        <v>4765.0879213999997</v>
      </c>
      <c r="J67" s="656" t="s">
        <v>43</v>
      </c>
      <c r="K67" s="656">
        <v>7003.3210674000002</v>
      </c>
      <c r="L67" s="656">
        <v>39709.541176999999</v>
      </c>
      <c r="M67" s="657" t="s">
        <v>1413</v>
      </c>
    </row>
    <row r="68" spans="1:13" s="673" customFormat="1" ht="20.100000000000001" customHeight="1">
      <c r="A68" s="658" t="s">
        <v>1414</v>
      </c>
      <c r="B68" s="656">
        <v>44.316903699999997</v>
      </c>
      <c r="C68" s="656">
        <v>2.6489959000000001</v>
      </c>
      <c r="D68" s="656">
        <v>3901.4702200000002</v>
      </c>
      <c r="E68" s="656">
        <v>889.01802220000002</v>
      </c>
      <c r="F68" s="656" t="s">
        <v>43</v>
      </c>
      <c r="G68" s="656">
        <v>10463.6393149</v>
      </c>
      <c r="H68" s="656">
        <v>12.77355</v>
      </c>
      <c r="I68" s="656">
        <v>147330.00097260001</v>
      </c>
      <c r="J68" s="656" t="s">
        <v>43</v>
      </c>
      <c r="K68" s="656">
        <v>162643.8679793</v>
      </c>
      <c r="L68" s="656">
        <v>251915.43447199999</v>
      </c>
      <c r="M68" s="659" t="s">
        <v>1414</v>
      </c>
    </row>
    <row r="69" spans="1:13" s="673" customFormat="1" ht="17.100000000000001" customHeight="1">
      <c r="A69" s="658" t="s">
        <v>1415</v>
      </c>
      <c r="B69" s="656" t="s">
        <v>43</v>
      </c>
      <c r="C69" s="656" t="s">
        <v>43</v>
      </c>
      <c r="D69" s="656">
        <v>166.7721373</v>
      </c>
      <c r="E69" s="656" t="s">
        <v>43</v>
      </c>
      <c r="F69" s="656" t="s">
        <v>43</v>
      </c>
      <c r="G69" s="656">
        <v>926.0077096</v>
      </c>
      <c r="H69" s="656" t="s">
        <v>43</v>
      </c>
      <c r="I69" s="656">
        <v>4733.6497120000004</v>
      </c>
      <c r="J69" s="656" t="s">
        <v>43</v>
      </c>
      <c r="K69" s="656">
        <v>5826.4295589000003</v>
      </c>
      <c r="L69" s="656">
        <v>6266.0617359999997</v>
      </c>
      <c r="M69" s="659" t="s">
        <v>1415</v>
      </c>
    </row>
    <row r="70" spans="1:13" s="673" customFormat="1" ht="17.100000000000001" customHeight="1">
      <c r="A70" s="658" t="s">
        <v>1416</v>
      </c>
      <c r="B70" s="656">
        <v>782.02966360000005</v>
      </c>
      <c r="C70" s="656" t="s">
        <v>43</v>
      </c>
      <c r="D70" s="656">
        <v>1440.0678665999999</v>
      </c>
      <c r="E70" s="656">
        <v>272.81194720000002</v>
      </c>
      <c r="F70" s="656" t="s">
        <v>43</v>
      </c>
      <c r="G70" s="656">
        <v>1066.2485822000001</v>
      </c>
      <c r="H70" s="656" t="s">
        <v>43</v>
      </c>
      <c r="I70" s="656">
        <v>9992.1513603000003</v>
      </c>
      <c r="J70" s="656" t="s">
        <v>43</v>
      </c>
      <c r="K70" s="656">
        <v>13553.309419900001</v>
      </c>
      <c r="L70" s="656">
        <v>160628.33521230001</v>
      </c>
      <c r="M70" s="659" t="s">
        <v>1416</v>
      </c>
    </row>
    <row r="71" spans="1:13" s="673" customFormat="1" ht="17.100000000000001" customHeight="1">
      <c r="A71" s="655" t="s">
        <v>1417</v>
      </c>
      <c r="B71" s="656">
        <v>111.2137682</v>
      </c>
      <c r="C71" s="656" t="s">
        <v>43</v>
      </c>
      <c r="D71" s="656">
        <v>1314.9705369000001</v>
      </c>
      <c r="E71" s="656">
        <v>0.1048629</v>
      </c>
      <c r="F71" s="656" t="s">
        <v>43</v>
      </c>
      <c r="G71" s="656">
        <v>7748.0077830999999</v>
      </c>
      <c r="H71" s="656" t="s">
        <v>43</v>
      </c>
      <c r="I71" s="656">
        <v>6140.8205150000003</v>
      </c>
      <c r="J71" s="656" t="s">
        <v>43</v>
      </c>
      <c r="K71" s="656">
        <v>15315.1174661</v>
      </c>
      <c r="L71" s="656">
        <v>83862.412258800003</v>
      </c>
      <c r="M71" s="657" t="s">
        <v>1417</v>
      </c>
    </row>
    <row r="72" spans="1:13" s="673" customFormat="1" ht="17.100000000000001" customHeight="1">
      <c r="A72" s="655" t="s">
        <v>1418</v>
      </c>
      <c r="B72" s="656">
        <v>352.10596040000001</v>
      </c>
      <c r="C72" s="656">
        <v>2615.7510599000002</v>
      </c>
      <c r="D72" s="656">
        <v>7218.4800932999997</v>
      </c>
      <c r="E72" s="656">
        <v>759.26930700000003</v>
      </c>
      <c r="F72" s="656" t="s">
        <v>43</v>
      </c>
      <c r="G72" s="656">
        <v>5076.5440195000001</v>
      </c>
      <c r="H72" s="656" t="s">
        <v>43</v>
      </c>
      <c r="I72" s="656">
        <v>14192.038159199999</v>
      </c>
      <c r="J72" s="656" t="s">
        <v>43</v>
      </c>
      <c r="K72" s="656">
        <v>30214.188599300003</v>
      </c>
      <c r="L72" s="656">
        <v>132470.42368969999</v>
      </c>
      <c r="M72" s="657" t="s">
        <v>1418</v>
      </c>
    </row>
    <row r="73" spans="1:13" s="673" customFormat="1" ht="17.100000000000001" customHeight="1">
      <c r="A73" s="655" t="s">
        <v>1419</v>
      </c>
      <c r="B73" s="656">
        <v>1.143845</v>
      </c>
      <c r="C73" s="656">
        <v>108.7465862</v>
      </c>
      <c r="D73" s="656">
        <v>292.66510310000001</v>
      </c>
      <c r="E73" s="656" t="s">
        <v>43</v>
      </c>
      <c r="F73" s="656" t="s">
        <v>43</v>
      </c>
      <c r="G73" s="656">
        <v>64.746712200000005</v>
      </c>
      <c r="H73" s="656" t="s">
        <v>43</v>
      </c>
      <c r="I73" s="656">
        <v>4566.0069626000004</v>
      </c>
      <c r="J73" s="656" t="s">
        <v>43</v>
      </c>
      <c r="K73" s="656">
        <v>5033.3092091000008</v>
      </c>
      <c r="L73" s="656">
        <v>6183.7602550000001</v>
      </c>
      <c r="M73" s="657" t="s">
        <v>1419</v>
      </c>
    </row>
    <row r="74" spans="1:13" s="673" customFormat="1" ht="17.100000000000001" customHeight="1">
      <c r="A74" s="655" t="s">
        <v>1420</v>
      </c>
      <c r="B74" s="656">
        <v>15.869968200000001</v>
      </c>
      <c r="C74" s="656">
        <v>39867.339265800001</v>
      </c>
      <c r="D74" s="656">
        <v>2840.3374420999999</v>
      </c>
      <c r="E74" s="656">
        <v>9166.5526886000007</v>
      </c>
      <c r="F74" s="656" t="s">
        <v>43</v>
      </c>
      <c r="G74" s="656">
        <v>1244.7871164999999</v>
      </c>
      <c r="H74" s="656" t="s">
        <v>43</v>
      </c>
      <c r="I74" s="656">
        <v>9724.0427827000003</v>
      </c>
      <c r="J74" s="656" t="s">
        <v>43</v>
      </c>
      <c r="K74" s="656">
        <v>62858.929263900005</v>
      </c>
      <c r="L74" s="656">
        <v>104906.51609799999</v>
      </c>
      <c r="M74" s="657" t="s">
        <v>1420</v>
      </c>
    </row>
    <row r="75" spans="1:13" s="673" customFormat="1" ht="20.100000000000001" customHeight="1">
      <c r="A75" s="655" t="s">
        <v>1421</v>
      </c>
      <c r="B75" s="656" t="s">
        <v>43</v>
      </c>
      <c r="C75" s="656" t="s">
        <v>43</v>
      </c>
      <c r="D75" s="656">
        <v>3526.6117057000001</v>
      </c>
      <c r="E75" s="656">
        <v>0.98055499999999995</v>
      </c>
      <c r="F75" s="656" t="s">
        <v>43</v>
      </c>
      <c r="G75" s="656">
        <v>4092.2327277999998</v>
      </c>
      <c r="H75" s="656">
        <v>0.51735589999999998</v>
      </c>
      <c r="I75" s="656">
        <v>6641.3341553</v>
      </c>
      <c r="J75" s="656" t="s">
        <v>43</v>
      </c>
      <c r="K75" s="656">
        <v>14261.676499700001</v>
      </c>
      <c r="L75" s="656">
        <v>88478.758237200003</v>
      </c>
      <c r="M75" s="657" t="s">
        <v>1421</v>
      </c>
    </row>
    <row r="76" spans="1:13" s="673" customFormat="1" ht="17.100000000000001" customHeight="1">
      <c r="A76" s="655" t="s">
        <v>1422</v>
      </c>
      <c r="B76" s="656">
        <v>1895.4687226000001</v>
      </c>
      <c r="C76" s="656">
        <v>17.6891699</v>
      </c>
      <c r="D76" s="656">
        <v>20940.5753272</v>
      </c>
      <c r="E76" s="656">
        <v>1740.6247736</v>
      </c>
      <c r="F76" s="656">
        <v>124.9848114</v>
      </c>
      <c r="G76" s="656">
        <v>35730.648693800002</v>
      </c>
      <c r="H76" s="656">
        <v>8.9793803000000008</v>
      </c>
      <c r="I76" s="656">
        <v>15007.3419134</v>
      </c>
      <c r="J76" s="656" t="s">
        <v>43</v>
      </c>
      <c r="K76" s="656">
        <v>75466.312792200013</v>
      </c>
      <c r="L76" s="656">
        <v>206866.8502088</v>
      </c>
      <c r="M76" s="657" t="s">
        <v>1422</v>
      </c>
    </row>
    <row r="77" spans="1:13" s="673" customFormat="1" ht="17.100000000000001" customHeight="1">
      <c r="A77" s="655" t="s">
        <v>1423</v>
      </c>
      <c r="B77" s="656" t="s">
        <v>43</v>
      </c>
      <c r="C77" s="656">
        <v>61.609293100000002</v>
      </c>
      <c r="D77" s="656">
        <v>1.1282696999999999</v>
      </c>
      <c r="E77" s="656">
        <v>71.625993699999995</v>
      </c>
      <c r="F77" s="656" t="s">
        <v>43</v>
      </c>
      <c r="G77" s="656">
        <v>38.8295776</v>
      </c>
      <c r="H77" s="656">
        <v>32.69</v>
      </c>
      <c r="I77" s="656">
        <v>4764.1669308999999</v>
      </c>
      <c r="J77" s="656" t="s">
        <v>43</v>
      </c>
      <c r="K77" s="656">
        <v>4970.0500649999994</v>
      </c>
      <c r="L77" s="656">
        <v>10035.128174699999</v>
      </c>
      <c r="M77" s="657" t="s">
        <v>1423</v>
      </c>
    </row>
    <row r="78" spans="1:13" s="673" customFormat="1" ht="17.100000000000001" customHeight="1">
      <c r="A78" s="655" t="s">
        <v>1424</v>
      </c>
      <c r="B78" s="656">
        <v>186.42948079999999</v>
      </c>
      <c r="C78" s="656">
        <v>3612.1784722000002</v>
      </c>
      <c r="D78" s="656">
        <v>619.89258500000005</v>
      </c>
      <c r="E78" s="656">
        <v>20.022039599999999</v>
      </c>
      <c r="F78" s="656">
        <v>609.16696320000005</v>
      </c>
      <c r="G78" s="656">
        <v>6998.2702324000002</v>
      </c>
      <c r="H78" s="656">
        <v>16.237834100000001</v>
      </c>
      <c r="I78" s="656">
        <v>8400.6133272000006</v>
      </c>
      <c r="J78" s="656" t="s">
        <v>43</v>
      </c>
      <c r="K78" s="656">
        <v>20462.810934500001</v>
      </c>
      <c r="L78" s="656">
        <v>63832.107183400003</v>
      </c>
      <c r="M78" s="657" t="s">
        <v>1424</v>
      </c>
    </row>
    <row r="79" spans="1:13" s="673" customFormat="1" ht="17.100000000000001" customHeight="1">
      <c r="A79" s="655" t="s">
        <v>1425</v>
      </c>
      <c r="B79" s="656">
        <v>933.98143200000004</v>
      </c>
      <c r="C79" s="656" t="s">
        <v>43</v>
      </c>
      <c r="D79" s="656">
        <v>4886.6451580000003</v>
      </c>
      <c r="E79" s="656">
        <v>84.487697699999998</v>
      </c>
      <c r="F79" s="656" t="s">
        <v>43</v>
      </c>
      <c r="G79" s="656">
        <v>48200.652972399999</v>
      </c>
      <c r="H79" s="656" t="s">
        <v>43</v>
      </c>
      <c r="I79" s="656">
        <v>3862.1342625000002</v>
      </c>
      <c r="J79" s="656" t="s">
        <v>43</v>
      </c>
      <c r="K79" s="656">
        <v>57967.901522600005</v>
      </c>
      <c r="L79" s="656">
        <v>115923.0084374</v>
      </c>
      <c r="M79" s="657" t="s">
        <v>1425</v>
      </c>
    </row>
    <row r="80" spans="1:13" s="673" customFormat="1" ht="20.100000000000001" customHeight="1">
      <c r="A80" s="655" t="s">
        <v>1426</v>
      </c>
      <c r="B80" s="656" t="s">
        <v>43</v>
      </c>
      <c r="C80" s="656">
        <v>1496.0268105</v>
      </c>
      <c r="D80" s="656">
        <v>1095.1512749999999</v>
      </c>
      <c r="E80" s="656">
        <v>23899.595942600001</v>
      </c>
      <c r="F80" s="656" t="s">
        <v>43</v>
      </c>
      <c r="G80" s="656">
        <v>5311.3258230000001</v>
      </c>
      <c r="H80" s="656" t="s">
        <v>43</v>
      </c>
      <c r="I80" s="656">
        <v>37319.669820399999</v>
      </c>
      <c r="J80" s="656" t="s">
        <v>43</v>
      </c>
      <c r="K80" s="656">
        <v>69121.769671499991</v>
      </c>
      <c r="L80" s="656">
        <v>111019.45412160001</v>
      </c>
      <c r="M80" s="657" t="s">
        <v>1426</v>
      </c>
    </row>
    <row r="81" spans="1:13" s="673" customFormat="1" ht="17.100000000000001" customHeight="1">
      <c r="A81" s="655" t="s">
        <v>1427</v>
      </c>
      <c r="B81" s="656" t="s">
        <v>43</v>
      </c>
      <c r="C81" s="656" t="s">
        <v>43</v>
      </c>
      <c r="D81" s="656">
        <v>87.998590899999996</v>
      </c>
      <c r="E81" s="656" t="s">
        <v>43</v>
      </c>
      <c r="F81" s="656" t="s">
        <v>43</v>
      </c>
      <c r="G81" s="656">
        <v>25.099442499999999</v>
      </c>
      <c r="H81" s="656" t="s">
        <v>43</v>
      </c>
      <c r="I81" s="656">
        <v>4245.7103773999997</v>
      </c>
      <c r="J81" s="656" t="s">
        <v>43</v>
      </c>
      <c r="K81" s="656">
        <v>4358.8084107999994</v>
      </c>
      <c r="L81" s="656">
        <v>12430.440058599999</v>
      </c>
      <c r="M81" s="657" t="s">
        <v>1427</v>
      </c>
    </row>
    <row r="82" spans="1:13" s="673" customFormat="1" ht="17.100000000000001" customHeight="1">
      <c r="A82" s="655" t="s">
        <v>1428</v>
      </c>
      <c r="B82" s="656" t="s">
        <v>43</v>
      </c>
      <c r="C82" s="656" t="s">
        <v>43</v>
      </c>
      <c r="D82" s="656">
        <v>5713.7837325</v>
      </c>
      <c r="E82" s="656">
        <v>2.4031655000000001</v>
      </c>
      <c r="F82" s="656" t="s">
        <v>43</v>
      </c>
      <c r="G82" s="656">
        <v>3789.4078144999999</v>
      </c>
      <c r="H82" s="656" t="s">
        <v>43</v>
      </c>
      <c r="I82" s="656">
        <v>9655.0393724000005</v>
      </c>
      <c r="J82" s="656" t="s">
        <v>43</v>
      </c>
      <c r="K82" s="656">
        <v>19160.634084900001</v>
      </c>
      <c r="L82" s="656">
        <v>31934.2148667</v>
      </c>
      <c r="M82" s="657" t="s">
        <v>1428</v>
      </c>
    </row>
    <row r="83" spans="1:13" s="673" customFormat="1" ht="17.100000000000001" customHeight="1">
      <c r="A83" s="655" t="s">
        <v>1429</v>
      </c>
      <c r="B83" s="656" t="s">
        <v>43</v>
      </c>
      <c r="C83" s="656" t="s">
        <v>43</v>
      </c>
      <c r="D83" s="656">
        <v>303.71085140000002</v>
      </c>
      <c r="E83" s="656">
        <v>0.27046589999999998</v>
      </c>
      <c r="F83" s="656" t="s">
        <v>43</v>
      </c>
      <c r="G83" s="656">
        <v>73.068202499999998</v>
      </c>
      <c r="H83" s="656" t="s">
        <v>43</v>
      </c>
      <c r="I83" s="656">
        <v>5973.8075613000001</v>
      </c>
      <c r="J83" s="656" t="s">
        <v>43</v>
      </c>
      <c r="K83" s="656">
        <v>6350.8570811</v>
      </c>
      <c r="L83" s="656">
        <v>16939.404866100002</v>
      </c>
      <c r="M83" s="657" t="s">
        <v>1429</v>
      </c>
    </row>
    <row r="84" spans="1:13" s="673" customFormat="1" ht="17.100000000000001" customHeight="1">
      <c r="A84" s="655" t="s">
        <v>1430</v>
      </c>
      <c r="B84" s="656" t="s">
        <v>43</v>
      </c>
      <c r="C84" s="656">
        <v>7356.9255542999999</v>
      </c>
      <c r="D84" s="656">
        <v>682.79746439999997</v>
      </c>
      <c r="E84" s="656">
        <v>1931.9792186</v>
      </c>
      <c r="F84" s="656">
        <v>2.0402</v>
      </c>
      <c r="G84" s="656">
        <v>18266.8977357</v>
      </c>
      <c r="H84" s="656" t="s">
        <v>43</v>
      </c>
      <c r="I84" s="656">
        <v>6904.4573972999997</v>
      </c>
      <c r="J84" s="656" t="s">
        <v>43</v>
      </c>
      <c r="K84" s="656">
        <v>35145.0975703</v>
      </c>
      <c r="L84" s="656">
        <v>80399.549034299998</v>
      </c>
      <c r="M84" s="657" t="s">
        <v>1430</v>
      </c>
    </row>
    <row r="85" spans="1:13" s="673" customFormat="1" ht="17.100000000000001" customHeight="1">
      <c r="A85" s="655" t="s">
        <v>1431</v>
      </c>
      <c r="B85" s="656" t="s">
        <v>43</v>
      </c>
      <c r="C85" s="656" t="s">
        <v>43</v>
      </c>
      <c r="D85" s="656" t="s">
        <v>43</v>
      </c>
      <c r="E85" s="656" t="s">
        <v>43</v>
      </c>
      <c r="F85" s="656" t="s">
        <v>43</v>
      </c>
      <c r="G85" s="656">
        <v>27.0685413</v>
      </c>
      <c r="H85" s="656" t="s">
        <v>43</v>
      </c>
      <c r="I85" s="656">
        <v>512.38157869999998</v>
      </c>
      <c r="J85" s="656" t="s">
        <v>43</v>
      </c>
      <c r="K85" s="656">
        <v>539.45011999999997</v>
      </c>
      <c r="L85" s="656">
        <v>655.295165</v>
      </c>
      <c r="M85" s="657" t="s">
        <v>1431</v>
      </c>
    </row>
    <row r="86" spans="1:13" s="673" customFormat="1" ht="17.100000000000001" customHeight="1">
      <c r="A86" s="655" t="s">
        <v>1432</v>
      </c>
      <c r="B86" s="656" t="s">
        <v>43</v>
      </c>
      <c r="C86" s="656" t="s">
        <v>43</v>
      </c>
      <c r="D86" s="656">
        <v>7.3253434000000004</v>
      </c>
      <c r="E86" s="656" t="s">
        <v>43</v>
      </c>
      <c r="F86" s="656" t="s">
        <v>43</v>
      </c>
      <c r="G86" s="656">
        <v>267.39688510000002</v>
      </c>
      <c r="H86" s="656" t="s">
        <v>43</v>
      </c>
      <c r="I86" s="656">
        <v>597.96816769999998</v>
      </c>
      <c r="J86" s="656" t="s">
        <v>43</v>
      </c>
      <c r="K86" s="656">
        <v>872.69039620000001</v>
      </c>
      <c r="L86" s="656">
        <v>1199.4066479000001</v>
      </c>
      <c r="M86" s="657" t="s">
        <v>1432</v>
      </c>
    </row>
    <row r="87" spans="1:13" s="673" customFormat="1" ht="17.100000000000001" customHeight="1">
      <c r="A87" s="655" t="s">
        <v>1434</v>
      </c>
      <c r="B87" s="656" t="s">
        <v>43</v>
      </c>
      <c r="C87" s="656" t="s">
        <v>43</v>
      </c>
      <c r="D87" s="656" t="s">
        <v>43</v>
      </c>
      <c r="E87" s="656" t="s">
        <v>43</v>
      </c>
      <c r="F87" s="656" t="s">
        <v>43</v>
      </c>
      <c r="G87" s="656">
        <v>919.19624529999999</v>
      </c>
      <c r="H87" s="656" t="s">
        <v>43</v>
      </c>
      <c r="I87" s="656">
        <v>2.9981201999999998</v>
      </c>
      <c r="J87" s="656" t="s">
        <v>43</v>
      </c>
      <c r="K87" s="656">
        <v>922.1943655</v>
      </c>
      <c r="L87" s="656">
        <v>20326.958330000001</v>
      </c>
      <c r="M87" s="657" t="s">
        <v>1434</v>
      </c>
    </row>
    <row r="88" spans="1:13" s="673" customFormat="1" ht="6" customHeight="1">
      <c r="A88" s="660"/>
      <c r="B88" s="661"/>
      <c r="C88" s="661"/>
      <c r="D88" s="661"/>
      <c r="E88" s="661"/>
      <c r="F88" s="661"/>
      <c r="G88" s="661"/>
      <c r="H88" s="661"/>
      <c r="I88" s="662"/>
      <c r="J88" s="661"/>
      <c r="K88" s="661"/>
      <c r="L88" s="661"/>
      <c r="M88" s="663"/>
    </row>
    <row r="89" spans="1:13" s="673" customFormat="1" ht="15" customHeight="1">
      <c r="A89" s="106"/>
      <c r="B89" s="130"/>
      <c r="C89" s="130"/>
      <c r="D89" s="130"/>
      <c r="E89" s="130"/>
      <c r="F89" s="130"/>
      <c r="G89" s="130"/>
      <c r="H89" s="130"/>
      <c r="I89" s="130"/>
      <c r="J89" s="130"/>
      <c r="K89" s="130"/>
      <c r="L89" s="130"/>
      <c r="M89" s="34" t="s">
        <v>1622</v>
      </c>
    </row>
    <row r="90" spans="1:13" s="673" customFormat="1" ht="20.100000000000001" customHeight="1">
      <c r="A90" s="645"/>
      <c r="B90" s="646"/>
      <c r="C90" s="646"/>
      <c r="D90" s="646"/>
      <c r="E90" s="646"/>
      <c r="F90" s="646"/>
      <c r="G90" s="647" t="s">
        <v>1596</v>
      </c>
      <c r="H90" s="646" t="s">
        <v>1346</v>
      </c>
      <c r="I90" s="646"/>
      <c r="J90" s="646"/>
      <c r="K90" s="646"/>
      <c r="L90" s="646"/>
      <c r="M90" s="345"/>
    </row>
    <row r="91" spans="1:13" s="673" customFormat="1">
      <c r="A91" s="106"/>
      <c r="B91" s="648"/>
      <c r="C91" s="648"/>
      <c r="D91" s="648"/>
      <c r="E91" s="648"/>
      <c r="F91" s="648"/>
      <c r="G91" s="649" t="s">
        <v>1597</v>
      </c>
      <c r="H91" s="648" t="s">
        <v>1598</v>
      </c>
      <c r="I91" s="648"/>
      <c r="J91" s="648"/>
      <c r="K91" s="648"/>
      <c r="L91" s="648"/>
      <c r="M91" s="345"/>
    </row>
    <row r="92" spans="1:13">
      <c r="A92" s="110"/>
      <c r="B92" s="107"/>
      <c r="C92" s="107"/>
      <c r="D92" s="107"/>
      <c r="E92" s="107"/>
      <c r="F92" s="107"/>
      <c r="G92" s="109" t="s">
        <v>1571</v>
      </c>
      <c r="H92" s="107" t="s">
        <v>1621</v>
      </c>
      <c r="I92" s="107"/>
      <c r="J92" s="107"/>
      <c r="K92" s="107"/>
      <c r="L92" s="107"/>
      <c r="M92" s="345"/>
    </row>
    <row r="93" spans="1:13">
      <c r="A93" s="106"/>
      <c r="B93" s="130"/>
      <c r="C93" s="130"/>
      <c r="D93" s="130"/>
      <c r="E93" s="130"/>
      <c r="F93" s="130"/>
      <c r="G93" s="130"/>
      <c r="H93" s="130"/>
      <c r="I93" s="130"/>
      <c r="J93" s="130"/>
      <c r="K93" s="650"/>
      <c r="L93" s="130"/>
      <c r="M93" s="346" t="s">
        <v>57</v>
      </c>
    </row>
    <row r="94" spans="1:13">
      <c r="A94" s="1091" t="s">
        <v>1600</v>
      </c>
      <c r="B94" s="1094" t="s">
        <v>1349</v>
      </c>
      <c r="C94" s="1095"/>
      <c r="D94" s="1095"/>
      <c r="E94" s="1095"/>
      <c r="F94" s="1095"/>
      <c r="G94" s="1095" t="s">
        <v>1349</v>
      </c>
      <c r="H94" s="1095"/>
      <c r="I94" s="1095"/>
      <c r="J94" s="1095"/>
      <c r="K94" s="1096"/>
      <c r="L94" s="1083" t="s">
        <v>1601</v>
      </c>
      <c r="M94" s="1086" t="s">
        <v>1600</v>
      </c>
    </row>
    <row r="95" spans="1:13">
      <c r="A95" s="1092"/>
      <c r="B95" s="1089" t="s">
        <v>1602</v>
      </c>
      <c r="C95" s="1038" t="s">
        <v>1480</v>
      </c>
      <c r="D95" s="936"/>
      <c r="E95" s="1089" t="s">
        <v>1603</v>
      </c>
      <c r="F95" s="1089" t="s">
        <v>1604</v>
      </c>
      <c r="G95" s="1089" t="s">
        <v>1605</v>
      </c>
      <c r="H95" s="1089" t="s">
        <v>1606</v>
      </c>
      <c r="I95" s="1089" t="s">
        <v>1607</v>
      </c>
      <c r="J95" s="1089" t="s">
        <v>1608</v>
      </c>
      <c r="K95" s="1090" t="s">
        <v>61</v>
      </c>
      <c r="L95" s="1084"/>
      <c r="M95" s="1087"/>
    </row>
    <row r="96" spans="1:13" ht="36">
      <c r="A96" s="1093"/>
      <c r="B96" s="1089"/>
      <c r="C96" s="651" t="s">
        <v>1487</v>
      </c>
      <c r="D96" s="651" t="s">
        <v>1488</v>
      </c>
      <c r="E96" s="1089"/>
      <c r="F96" s="1089"/>
      <c r="G96" s="1089"/>
      <c r="H96" s="1089"/>
      <c r="I96" s="1089"/>
      <c r="J96" s="1089"/>
      <c r="K96" s="1090"/>
      <c r="L96" s="1085"/>
      <c r="M96" s="1088"/>
    </row>
    <row r="97" spans="1:13">
      <c r="A97" s="652"/>
      <c r="B97" s="653"/>
      <c r="C97" s="653"/>
      <c r="D97" s="653"/>
      <c r="E97" s="653"/>
      <c r="F97" s="653"/>
      <c r="G97" s="653"/>
      <c r="H97" s="653"/>
      <c r="I97" s="653"/>
      <c r="J97" s="653"/>
      <c r="K97" s="654"/>
      <c r="L97" s="654"/>
      <c r="M97" s="346"/>
    </row>
    <row r="98" spans="1:13" ht="18" customHeight="1">
      <c r="A98" s="655" t="s">
        <v>1435</v>
      </c>
      <c r="B98" s="656" t="s">
        <v>43</v>
      </c>
      <c r="C98" s="656" t="s">
        <v>43</v>
      </c>
      <c r="D98" s="656">
        <v>15.2821736</v>
      </c>
      <c r="E98" s="656">
        <v>2089.8263919000001</v>
      </c>
      <c r="F98" s="656" t="s">
        <v>43</v>
      </c>
      <c r="G98" s="656">
        <v>5104.5402895999996</v>
      </c>
      <c r="H98" s="656" t="s">
        <v>43</v>
      </c>
      <c r="I98" s="656">
        <v>1489.4624813</v>
      </c>
      <c r="J98" s="656" t="s">
        <v>43</v>
      </c>
      <c r="K98" s="656">
        <v>8699.1113364000012</v>
      </c>
      <c r="L98" s="656">
        <v>23263.085300700001</v>
      </c>
      <c r="M98" s="657" t="s">
        <v>1435</v>
      </c>
    </row>
    <row r="99" spans="1:13" ht="18" customHeight="1">
      <c r="A99" s="655" t="s">
        <v>1436</v>
      </c>
      <c r="B99" s="656" t="s">
        <v>43</v>
      </c>
      <c r="C99" s="656" t="s">
        <v>43</v>
      </c>
      <c r="D99" s="656" t="s">
        <v>43</v>
      </c>
      <c r="E99" s="656" t="s">
        <v>43</v>
      </c>
      <c r="F99" s="656" t="s">
        <v>43</v>
      </c>
      <c r="G99" s="656" t="s">
        <v>43</v>
      </c>
      <c r="H99" s="656" t="s">
        <v>43</v>
      </c>
      <c r="I99" s="656">
        <v>8.0415E-3</v>
      </c>
      <c r="J99" s="656" t="s">
        <v>43</v>
      </c>
      <c r="K99" s="656">
        <v>8.0415E-3</v>
      </c>
      <c r="L99" s="656">
        <v>100.72250680000001</v>
      </c>
      <c r="M99" s="657" t="s">
        <v>1436</v>
      </c>
    </row>
    <row r="100" spans="1:13" ht="18" customHeight="1">
      <c r="A100" s="655" t="s">
        <v>1437</v>
      </c>
      <c r="B100" s="656" t="s">
        <v>43</v>
      </c>
      <c r="C100" s="656" t="s">
        <v>43</v>
      </c>
      <c r="D100" s="656" t="s">
        <v>43</v>
      </c>
      <c r="E100" s="656" t="s">
        <v>43</v>
      </c>
      <c r="F100" s="656" t="s">
        <v>43</v>
      </c>
      <c r="G100" s="656" t="s">
        <v>43</v>
      </c>
      <c r="H100" s="656" t="s">
        <v>43</v>
      </c>
      <c r="I100" s="656">
        <v>120.6460026</v>
      </c>
      <c r="J100" s="656" t="s">
        <v>43</v>
      </c>
      <c r="K100" s="656">
        <v>120.6460026</v>
      </c>
      <c r="L100" s="656">
        <v>6371.4590211000004</v>
      </c>
      <c r="M100" s="657" t="s">
        <v>1437</v>
      </c>
    </row>
    <row r="101" spans="1:13" ht="18" customHeight="1">
      <c r="A101" s="655" t="s">
        <v>1438</v>
      </c>
      <c r="B101" s="656" t="s">
        <v>43</v>
      </c>
      <c r="C101" s="656" t="s">
        <v>43</v>
      </c>
      <c r="D101" s="656" t="s">
        <v>43</v>
      </c>
      <c r="E101" s="656" t="s">
        <v>43</v>
      </c>
      <c r="F101" s="656" t="s">
        <v>43</v>
      </c>
      <c r="G101" s="656" t="s">
        <v>43</v>
      </c>
      <c r="H101" s="656" t="s">
        <v>43</v>
      </c>
      <c r="I101" s="656">
        <v>2.9299355</v>
      </c>
      <c r="J101" s="656" t="s">
        <v>43</v>
      </c>
      <c r="K101" s="656">
        <v>2.9299355</v>
      </c>
      <c r="L101" s="656">
        <v>2.1243031000000001</v>
      </c>
      <c r="M101" s="657" t="s">
        <v>1438</v>
      </c>
    </row>
    <row r="102" spans="1:13" ht="18" customHeight="1">
      <c r="A102" s="655" t="s">
        <v>1439</v>
      </c>
      <c r="B102" s="656" t="s">
        <v>43</v>
      </c>
      <c r="C102" s="656" t="s">
        <v>43</v>
      </c>
      <c r="D102" s="656" t="s">
        <v>43</v>
      </c>
      <c r="E102" s="656" t="s">
        <v>43</v>
      </c>
      <c r="F102" s="656" t="s">
        <v>43</v>
      </c>
      <c r="G102" s="656" t="s">
        <v>43</v>
      </c>
      <c r="H102" s="656" t="s">
        <v>43</v>
      </c>
      <c r="I102" s="656">
        <v>46145.559067200003</v>
      </c>
      <c r="J102" s="656" t="s">
        <v>43</v>
      </c>
      <c r="K102" s="656">
        <v>46145.559067200003</v>
      </c>
      <c r="L102" s="656">
        <v>38237.532160000002</v>
      </c>
      <c r="M102" s="657" t="s">
        <v>1439</v>
      </c>
    </row>
    <row r="103" spans="1:13" ht="18" customHeight="1">
      <c r="A103" s="655" t="s">
        <v>1440</v>
      </c>
      <c r="B103" s="656" t="s">
        <v>43</v>
      </c>
      <c r="C103" s="656" t="s">
        <v>43</v>
      </c>
      <c r="D103" s="656" t="s">
        <v>43</v>
      </c>
      <c r="E103" s="656" t="s">
        <v>43</v>
      </c>
      <c r="F103" s="656" t="s">
        <v>43</v>
      </c>
      <c r="G103" s="656" t="s">
        <v>43</v>
      </c>
      <c r="H103" s="656" t="s">
        <v>43</v>
      </c>
      <c r="I103" s="656" t="s">
        <v>43</v>
      </c>
      <c r="J103" s="656" t="s">
        <v>43</v>
      </c>
      <c r="K103" s="656" t="s">
        <v>43</v>
      </c>
      <c r="L103" s="656" t="s">
        <v>43</v>
      </c>
      <c r="M103" s="657" t="s">
        <v>1440</v>
      </c>
    </row>
    <row r="104" spans="1:13" ht="18" customHeight="1">
      <c r="A104" s="655" t="s">
        <v>1441</v>
      </c>
      <c r="B104" s="656" t="s">
        <v>43</v>
      </c>
      <c r="C104" s="656" t="s">
        <v>43</v>
      </c>
      <c r="D104" s="656" t="s">
        <v>43</v>
      </c>
      <c r="E104" s="656" t="s">
        <v>43</v>
      </c>
      <c r="F104" s="656" t="s">
        <v>43</v>
      </c>
      <c r="G104" s="656" t="s">
        <v>43</v>
      </c>
      <c r="H104" s="656" t="s">
        <v>43</v>
      </c>
      <c r="I104" s="656" t="s">
        <v>43</v>
      </c>
      <c r="J104" s="656" t="s">
        <v>43</v>
      </c>
      <c r="K104" s="656" t="s">
        <v>43</v>
      </c>
      <c r="L104" s="656">
        <v>2.6115058000000002</v>
      </c>
      <c r="M104" s="657" t="s">
        <v>1441</v>
      </c>
    </row>
    <row r="105" spans="1:13" ht="18" customHeight="1">
      <c r="A105" s="655" t="s">
        <v>1442</v>
      </c>
      <c r="B105" s="656" t="s">
        <v>43</v>
      </c>
      <c r="C105" s="656" t="s">
        <v>43</v>
      </c>
      <c r="D105" s="656" t="s">
        <v>43</v>
      </c>
      <c r="E105" s="656" t="s">
        <v>43</v>
      </c>
      <c r="F105" s="656" t="s">
        <v>43</v>
      </c>
      <c r="G105" s="656" t="s">
        <v>43</v>
      </c>
      <c r="H105" s="656" t="s">
        <v>43</v>
      </c>
      <c r="I105" s="656" t="s">
        <v>43</v>
      </c>
      <c r="J105" s="656" t="s">
        <v>43</v>
      </c>
      <c r="K105" s="656" t="s">
        <v>43</v>
      </c>
      <c r="L105" s="656" t="s">
        <v>43</v>
      </c>
      <c r="M105" s="657" t="s">
        <v>1442</v>
      </c>
    </row>
    <row r="106" spans="1:13" ht="18" customHeight="1">
      <c r="A106" s="655" t="s">
        <v>1443</v>
      </c>
      <c r="B106" s="656" t="s">
        <v>43</v>
      </c>
      <c r="C106" s="656" t="s">
        <v>43</v>
      </c>
      <c r="D106" s="656" t="s">
        <v>43</v>
      </c>
      <c r="E106" s="656" t="s">
        <v>43</v>
      </c>
      <c r="F106" s="656" t="s">
        <v>43</v>
      </c>
      <c r="G106" s="656" t="s">
        <v>43</v>
      </c>
      <c r="H106" s="656" t="s">
        <v>43</v>
      </c>
      <c r="I106" s="656">
        <v>20.338444599999999</v>
      </c>
      <c r="J106" s="656" t="s">
        <v>43</v>
      </c>
      <c r="K106" s="656">
        <v>20.338444599999999</v>
      </c>
      <c r="L106" s="656">
        <v>26.850874699999999</v>
      </c>
      <c r="M106" s="657" t="s">
        <v>1443</v>
      </c>
    </row>
    <row r="107" spans="1:13" ht="18" customHeight="1">
      <c r="A107" s="655" t="s">
        <v>1444</v>
      </c>
      <c r="B107" s="656" t="s">
        <v>43</v>
      </c>
      <c r="C107" s="656" t="s">
        <v>43</v>
      </c>
      <c r="D107" s="656" t="s">
        <v>43</v>
      </c>
      <c r="E107" s="656" t="s">
        <v>43</v>
      </c>
      <c r="F107" s="656" t="s">
        <v>43</v>
      </c>
      <c r="G107" s="656" t="s">
        <v>43</v>
      </c>
      <c r="H107" s="656" t="s">
        <v>43</v>
      </c>
      <c r="I107" s="656" t="s">
        <v>43</v>
      </c>
      <c r="J107" s="656" t="s">
        <v>43</v>
      </c>
      <c r="K107" s="656" t="s">
        <v>43</v>
      </c>
      <c r="L107" s="656" t="s">
        <v>43</v>
      </c>
      <c r="M107" s="657" t="s">
        <v>1444</v>
      </c>
    </row>
    <row r="108" spans="1:13" ht="18" customHeight="1">
      <c r="A108" s="655" t="s">
        <v>1445</v>
      </c>
      <c r="B108" s="656" t="s">
        <v>43</v>
      </c>
      <c r="C108" s="656" t="s">
        <v>43</v>
      </c>
      <c r="D108" s="656" t="s">
        <v>43</v>
      </c>
      <c r="E108" s="656" t="s">
        <v>43</v>
      </c>
      <c r="F108" s="656" t="s">
        <v>43</v>
      </c>
      <c r="G108" s="656" t="s">
        <v>43</v>
      </c>
      <c r="H108" s="656" t="s">
        <v>43</v>
      </c>
      <c r="I108" s="656" t="s">
        <v>43</v>
      </c>
      <c r="J108" s="656" t="s">
        <v>43</v>
      </c>
      <c r="K108" s="656" t="s">
        <v>43</v>
      </c>
      <c r="L108" s="656" t="s">
        <v>43</v>
      </c>
      <c r="M108" s="657" t="s">
        <v>1445</v>
      </c>
    </row>
    <row r="109" spans="1:13" ht="18" customHeight="1">
      <c r="A109" s="655" t="s">
        <v>1446</v>
      </c>
      <c r="B109" s="656" t="s">
        <v>43</v>
      </c>
      <c r="C109" s="656" t="s">
        <v>43</v>
      </c>
      <c r="D109" s="656" t="s">
        <v>43</v>
      </c>
      <c r="E109" s="656" t="s">
        <v>43</v>
      </c>
      <c r="F109" s="656" t="s">
        <v>43</v>
      </c>
      <c r="G109" s="656" t="s">
        <v>43</v>
      </c>
      <c r="H109" s="656" t="s">
        <v>43</v>
      </c>
      <c r="I109" s="656" t="s">
        <v>43</v>
      </c>
      <c r="J109" s="656" t="s">
        <v>43</v>
      </c>
      <c r="K109" s="656" t="s">
        <v>43</v>
      </c>
      <c r="L109" s="656" t="s">
        <v>43</v>
      </c>
      <c r="M109" s="657" t="s">
        <v>1446</v>
      </c>
    </row>
    <row r="110" spans="1:13" ht="18" customHeight="1">
      <c r="A110" s="655" t="s">
        <v>1447</v>
      </c>
      <c r="B110" s="656" t="s">
        <v>43</v>
      </c>
      <c r="C110" s="656" t="s">
        <v>43</v>
      </c>
      <c r="D110" s="656" t="s">
        <v>43</v>
      </c>
      <c r="E110" s="656" t="s">
        <v>43</v>
      </c>
      <c r="F110" s="656" t="s">
        <v>43</v>
      </c>
      <c r="G110" s="656" t="s">
        <v>43</v>
      </c>
      <c r="H110" s="656" t="s">
        <v>43</v>
      </c>
      <c r="I110" s="656">
        <v>408705.10179019999</v>
      </c>
      <c r="J110" s="656" t="s">
        <v>43</v>
      </c>
      <c r="K110" s="656">
        <v>408705.10179019999</v>
      </c>
      <c r="L110" s="656">
        <v>377951.5405078</v>
      </c>
      <c r="M110" s="657" t="s">
        <v>1447</v>
      </c>
    </row>
    <row r="111" spans="1:13">
      <c r="A111" s="655"/>
      <c r="B111" s="664"/>
      <c r="C111" s="664"/>
      <c r="D111" s="664"/>
      <c r="E111" s="664"/>
      <c r="F111" s="664"/>
      <c r="G111" s="664"/>
      <c r="H111" s="664"/>
      <c r="I111" s="665"/>
      <c r="J111" s="664"/>
      <c r="K111" s="664"/>
      <c r="L111" s="664"/>
      <c r="M111" s="657"/>
    </row>
    <row r="112" spans="1:13" ht="22.5">
      <c r="A112" s="666" t="s">
        <v>1610</v>
      </c>
      <c r="B112" s="667">
        <v>2089873.0193613998</v>
      </c>
      <c r="C112" s="667">
        <v>21191282.619937196</v>
      </c>
      <c r="D112" s="667">
        <v>21107253.178316802</v>
      </c>
      <c r="E112" s="667">
        <v>9208020.1425659005</v>
      </c>
      <c r="F112" s="667">
        <v>532411.0400108</v>
      </c>
      <c r="G112" s="667">
        <v>36432596.513386607</v>
      </c>
      <c r="H112" s="667">
        <v>2370526.7736477004</v>
      </c>
      <c r="I112" s="667">
        <v>6740493.5709426003</v>
      </c>
      <c r="J112" s="667">
        <v>73894.227004200002</v>
      </c>
      <c r="K112" s="667">
        <v>99746351.085173205</v>
      </c>
      <c r="L112" s="667">
        <v>97123949.735483482</v>
      </c>
      <c r="M112" s="668" t="s">
        <v>1610</v>
      </c>
    </row>
    <row r="113" spans="1:13" ht="33.75">
      <c r="A113" s="669" t="s">
        <v>377</v>
      </c>
      <c r="B113" s="670">
        <v>7.7082880142016901</v>
      </c>
      <c r="C113" s="670">
        <v>7.4177655798099797</v>
      </c>
      <c r="D113" s="670">
        <v>7.92695642343622</v>
      </c>
      <c r="E113" s="670">
        <v>7.9332218325333903</v>
      </c>
      <c r="F113" s="670">
        <v>7.6479083939333803</v>
      </c>
      <c r="G113" s="670">
        <v>6.6891465896547597</v>
      </c>
      <c r="H113" s="670">
        <v>7.3571426213541802</v>
      </c>
      <c r="I113" s="670">
        <v>8.6052926072213296</v>
      </c>
      <c r="J113" s="670">
        <v>6.4358178948468696</v>
      </c>
      <c r="K113" s="670">
        <v>7.3923652038757899</v>
      </c>
      <c r="L113" s="670">
        <v>7.5275013179270696</v>
      </c>
      <c r="M113" s="671" t="s">
        <v>377</v>
      </c>
    </row>
    <row r="114" spans="1:13" ht="18" customHeight="1">
      <c r="A114" s="48" t="s">
        <v>135</v>
      </c>
      <c r="B114" s="130"/>
      <c r="C114" s="130"/>
      <c r="D114" s="130"/>
      <c r="E114" s="130"/>
      <c r="F114" s="130"/>
      <c r="G114" s="130"/>
      <c r="H114" s="130"/>
      <c r="I114" s="130"/>
      <c r="J114" s="130"/>
      <c r="K114" s="130"/>
      <c r="L114" s="130"/>
      <c r="M114" s="345"/>
    </row>
    <row r="115" spans="1:13" ht="18" customHeight="1">
      <c r="A115" s="48" t="s">
        <v>1212</v>
      </c>
      <c r="B115" s="48"/>
      <c r="C115" s="48"/>
      <c r="D115" s="48"/>
      <c r="E115" s="48"/>
      <c r="F115" s="48"/>
      <c r="G115" s="48"/>
      <c r="H115" s="48"/>
      <c r="I115" s="48"/>
      <c r="J115" s="48"/>
      <c r="K115" s="48"/>
      <c r="L115" s="48"/>
      <c r="M115" s="672"/>
    </row>
    <row r="116" spans="1:13" ht="18" customHeight="1">
      <c r="A116" s="48" t="s">
        <v>1213</v>
      </c>
      <c r="B116" s="48"/>
      <c r="C116" s="48"/>
      <c r="D116" s="48"/>
      <c r="E116" s="48"/>
      <c r="F116" s="48"/>
      <c r="G116" s="48"/>
      <c r="H116" s="48"/>
      <c r="I116" s="48"/>
      <c r="J116" s="48"/>
      <c r="K116" s="48"/>
      <c r="L116" s="48"/>
      <c r="M116" s="672"/>
    </row>
  </sheetData>
  <mergeCells count="42">
    <mergeCell ref="A94:A96"/>
    <mergeCell ref="B94:F94"/>
    <mergeCell ref="G94:K94"/>
    <mergeCell ref="L94:L96"/>
    <mergeCell ref="M94:M96"/>
    <mergeCell ref="B95:B96"/>
    <mergeCell ref="C95:D95"/>
    <mergeCell ref="E95:E96"/>
    <mergeCell ref="F95:F96"/>
    <mergeCell ref="G95:G96"/>
    <mergeCell ref="H95:H96"/>
    <mergeCell ref="I95:I96"/>
    <mergeCell ref="J95:J96"/>
    <mergeCell ref="K95:K96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A50:A52"/>
    <mergeCell ref="B50:F50"/>
    <mergeCell ref="G50:K50"/>
    <mergeCell ref="K51:K52"/>
    <mergeCell ref="A6:A8"/>
    <mergeCell ref="B6:F6"/>
    <mergeCell ref="G6:K6"/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  <mergeCell ref="K7:K8"/>
  </mergeCells>
  <pageMargins left="0.7" right="0.4" top="0.75" bottom="0.7" header="0.5" footer="0.3"/>
  <pageSetup paperSize="9" pageOrder="overThenDown" orientation="portrait" r:id="rId1"/>
  <headerFooter>
    <oddFooter>&amp;C&amp;"Maiandra GD,Regular"&amp;9&amp;P</oddFooter>
  </headerFooter>
  <rowBreaks count="1" manualBreakCount="1">
    <brk id="44" max="12" man="1"/>
  </rowBreaks>
</worksheet>
</file>

<file path=xl/worksheets/sheet85.xml><?xml version="1.0" encoding="utf-8"?>
<worksheet xmlns="http://schemas.openxmlformats.org/spreadsheetml/2006/main" xmlns:r="http://schemas.openxmlformats.org/officeDocument/2006/relationships">
  <dimension ref="A1:M117"/>
  <sheetViews>
    <sheetView view="pageBreakPreview" topLeftCell="A89" zoomScale="60" workbookViewId="0">
      <selection activeCell="S17" sqref="S17"/>
    </sheetView>
  </sheetViews>
  <sheetFormatPr defaultRowHeight="12.75"/>
  <cols>
    <col min="1" max="11" width="12.85546875" style="674" customWidth="1"/>
    <col min="12" max="12" width="16.42578125" style="674" customWidth="1"/>
    <col min="13" max="13" width="18.28515625" style="674" customWidth="1"/>
    <col min="14" max="16384" width="9.140625" style="674"/>
  </cols>
  <sheetData>
    <row r="1" spans="1:13" s="673" customFormat="1" ht="15" customHeight="1">
      <c r="A1" s="106"/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34" t="s">
        <v>1623</v>
      </c>
    </row>
    <row r="2" spans="1:13" s="673" customFormat="1" ht="17.100000000000001" customHeight="1">
      <c r="A2" s="645"/>
      <c r="B2" s="646"/>
      <c r="C2" s="646"/>
      <c r="D2" s="646"/>
      <c r="E2" s="646"/>
      <c r="F2" s="646"/>
      <c r="G2" s="647" t="s">
        <v>1596</v>
      </c>
      <c r="H2" s="646" t="s">
        <v>1462</v>
      </c>
      <c r="I2" s="646"/>
      <c r="J2" s="646"/>
      <c r="K2" s="646"/>
      <c r="L2" s="646"/>
      <c r="M2" s="345"/>
    </row>
    <row r="3" spans="1:13" s="673" customFormat="1" ht="17.100000000000001" customHeight="1">
      <c r="A3" s="106"/>
      <c r="B3" s="648"/>
      <c r="C3" s="648"/>
      <c r="D3" s="648"/>
      <c r="E3" s="648"/>
      <c r="F3" s="648"/>
      <c r="G3" s="649" t="s">
        <v>1597</v>
      </c>
      <c r="H3" s="648" t="s">
        <v>1598</v>
      </c>
      <c r="I3" s="648"/>
      <c r="J3" s="648"/>
      <c r="K3" s="648"/>
      <c r="L3" s="648"/>
      <c r="M3" s="345"/>
    </row>
    <row r="4" spans="1:13" s="673" customFormat="1" ht="17.100000000000001" customHeight="1">
      <c r="A4" s="110"/>
      <c r="B4" s="107"/>
      <c r="C4" s="107"/>
      <c r="D4" s="107"/>
      <c r="E4" s="107"/>
      <c r="F4" s="107"/>
      <c r="G4" s="109" t="s">
        <v>1624</v>
      </c>
      <c r="H4" s="107" t="s">
        <v>150</v>
      </c>
      <c r="I4" s="107"/>
      <c r="J4" s="107"/>
      <c r="K4" s="107"/>
      <c r="L4" s="107"/>
      <c r="M4" s="345"/>
    </row>
    <row r="5" spans="1:13" s="673" customFormat="1" ht="17.100000000000001" customHeight="1">
      <c r="A5" s="106"/>
      <c r="B5" s="130"/>
      <c r="C5" s="130"/>
      <c r="D5" s="130"/>
      <c r="E5" s="130"/>
      <c r="F5" s="130"/>
      <c r="G5" s="130"/>
      <c r="H5" s="130"/>
      <c r="I5" s="130"/>
      <c r="J5" s="130"/>
      <c r="K5" s="650"/>
      <c r="L5" s="130"/>
      <c r="M5" s="346" t="s">
        <v>57</v>
      </c>
    </row>
    <row r="6" spans="1:13" s="673" customFormat="1">
      <c r="A6" s="1091" t="s">
        <v>1625</v>
      </c>
      <c r="B6" s="1094" t="s">
        <v>1349</v>
      </c>
      <c r="C6" s="1095"/>
      <c r="D6" s="1095"/>
      <c r="E6" s="1095"/>
      <c r="F6" s="1095"/>
      <c r="G6" s="1095" t="s">
        <v>1349</v>
      </c>
      <c r="H6" s="1095"/>
      <c r="I6" s="1095"/>
      <c r="J6" s="1095"/>
      <c r="K6" s="1096"/>
      <c r="L6" s="1083" t="s">
        <v>1601</v>
      </c>
      <c r="M6" s="1086" t="s">
        <v>1625</v>
      </c>
    </row>
    <row r="7" spans="1:13" s="673" customFormat="1">
      <c r="A7" s="1092"/>
      <c r="B7" s="1089" t="s">
        <v>1602</v>
      </c>
      <c r="C7" s="1038" t="s">
        <v>1480</v>
      </c>
      <c r="D7" s="936"/>
      <c r="E7" s="1089" t="s">
        <v>1603</v>
      </c>
      <c r="F7" s="1089" t="s">
        <v>1604</v>
      </c>
      <c r="G7" s="1089" t="s">
        <v>1605</v>
      </c>
      <c r="H7" s="1089" t="s">
        <v>1606</v>
      </c>
      <c r="I7" s="1089" t="s">
        <v>1607</v>
      </c>
      <c r="J7" s="1089" t="s">
        <v>1608</v>
      </c>
      <c r="K7" s="1090" t="s">
        <v>61</v>
      </c>
      <c r="L7" s="1084"/>
      <c r="M7" s="1087"/>
    </row>
    <row r="8" spans="1:13" s="673" customFormat="1" ht="39" customHeight="1">
      <c r="A8" s="1093"/>
      <c r="B8" s="1089"/>
      <c r="C8" s="651" t="s">
        <v>1487</v>
      </c>
      <c r="D8" s="651" t="s">
        <v>1488</v>
      </c>
      <c r="E8" s="1089"/>
      <c r="F8" s="1089"/>
      <c r="G8" s="1089"/>
      <c r="H8" s="1089"/>
      <c r="I8" s="1089"/>
      <c r="J8" s="1089"/>
      <c r="K8" s="1090"/>
      <c r="L8" s="1085"/>
      <c r="M8" s="1088"/>
    </row>
    <row r="9" spans="1:13" s="673" customFormat="1" ht="8.25" customHeight="1">
      <c r="A9" s="652"/>
      <c r="B9" s="653"/>
      <c r="C9" s="653"/>
      <c r="D9" s="653"/>
      <c r="E9" s="653"/>
      <c r="F9" s="653"/>
      <c r="G9" s="653"/>
      <c r="H9" s="653"/>
      <c r="I9" s="653"/>
      <c r="J9" s="653"/>
      <c r="K9" s="654"/>
      <c r="L9" s="654"/>
      <c r="M9" s="346"/>
    </row>
    <row r="10" spans="1:13" s="673" customFormat="1" ht="17.100000000000001" customHeight="1">
      <c r="A10" s="655" t="s">
        <v>1366</v>
      </c>
      <c r="B10" s="656">
        <v>22478.272401599999</v>
      </c>
      <c r="C10" s="656">
        <v>825563.00475870003</v>
      </c>
      <c r="D10" s="656">
        <v>1040158.2404262</v>
      </c>
      <c r="E10" s="656">
        <v>386430.13848680002</v>
      </c>
      <c r="F10" s="656">
        <v>13479.2077646</v>
      </c>
      <c r="G10" s="656">
        <v>2078669.6531418001</v>
      </c>
      <c r="H10" s="656">
        <v>54173.588149900002</v>
      </c>
      <c r="I10" s="656">
        <v>280345.53133839997</v>
      </c>
      <c r="J10" s="656">
        <v>9063.4152310000009</v>
      </c>
      <c r="K10" s="656">
        <v>4710361.0516989995</v>
      </c>
      <c r="L10" s="656">
        <v>3433478.0048715002</v>
      </c>
      <c r="M10" s="657" t="s">
        <v>1366</v>
      </c>
    </row>
    <row r="11" spans="1:13" s="673" customFormat="1" ht="17.100000000000001" customHeight="1">
      <c r="A11" s="655" t="s">
        <v>1367</v>
      </c>
      <c r="B11" s="656" t="s">
        <v>43</v>
      </c>
      <c r="C11" s="656" t="s">
        <v>43</v>
      </c>
      <c r="D11" s="656" t="s">
        <v>43</v>
      </c>
      <c r="E11" s="656" t="s">
        <v>43</v>
      </c>
      <c r="F11" s="656" t="s">
        <v>43</v>
      </c>
      <c r="G11" s="656" t="s">
        <v>43</v>
      </c>
      <c r="H11" s="656" t="s">
        <v>43</v>
      </c>
      <c r="I11" s="656" t="s">
        <v>43</v>
      </c>
      <c r="J11" s="656" t="s">
        <v>43</v>
      </c>
      <c r="K11" s="656" t="s">
        <v>43</v>
      </c>
      <c r="L11" s="656" t="s">
        <v>43</v>
      </c>
      <c r="M11" s="657" t="s">
        <v>1367</v>
      </c>
    </row>
    <row r="12" spans="1:13" s="673" customFormat="1" ht="17.100000000000001" customHeight="1">
      <c r="A12" s="655" t="s">
        <v>1368</v>
      </c>
      <c r="B12" s="656" t="s">
        <v>43</v>
      </c>
      <c r="C12" s="656" t="s">
        <v>43</v>
      </c>
      <c r="D12" s="656" t="s">
        <v>43</v>
      </c>
      <c r="E12" s="656" t="s">
        <v>43</v>
      </c>
      <c r="F12" s="656" t="s">
        <v>43</v>
      </c>
      <c r="G12" s="656" t="s">
        <v>43</v>
      </c>
      <c r="H12" s="656" t="s">
        <v>43</v>
      </c>
      <c r="I12" s="656" t="s">
        <v>43</v>
      </c>
      <c r="J12" s="656" t="s">
        <v>43</v>
      </c>
      <c r="K12" s="656" t="s">
        <v>43</v>
      </c>
      <c r="L12" s="656" t="s">
        <v>43</v>
      </c>
      <c r="M12" s="657" t="s">
        <v>1368</v>
      </c>
    </row>
    <row r="13" spans="1:13" s="673" customFormat="1" ht="17.100000000000001" customHeight="1">
      <c r="A13" s="655" t="s">
        <v>1369</v>
      </c>
      <c r="B13" s="656" t="s">
        <v>43</v>
      </c>
      <c r="C13" s="656" t="s">
        <v>43</v>
      </c>
      <c r="D13" s="656" t="s">
        <v>43</v>
      </c>
      <c r="E13" s="656" t="s">
        <v>43</v>
      </c>
      <c r="F13" s="656" t="s">
        <v>43</v>
      </c>
      <c r="G13" s="656" t="s">
        <v>43</v>
      </c>
      <c r="H13" s="656" t="s">
        <v>43</v>
      </c>
      <c r="I13" s="656" t="s">
        <v>43</v>
      </c>
      <c r="J13" s="656" t="s">
        <v>43</v>
      </c>
      <c r="K13" s="656" t="s">
        <v>43</v>
      </c>
      <c r="L13" s="656" t="s">
        <v>43</v>
      </c>
      <c r="M13" s="657" t="s">
        <v>1369</v>
      </c>
    </row>
    <row r="14" spans="1:13" s="673" customFormat="1" ht="17.100000000000001" customHeight="1">
      <c r="A14" s="655" t="s">
        <v>1370</v>
      </c>
      <c r="B14" s="656" t="s">
        <v>43</v>
      </c>
      <c r="C14" s="656">
        <v>5217.4817475</v>
      </c>
      <c r="D14" s="656" t="s">
        <v>43</v>
      </c>
      <c r="E14" s="656" t="s">
        <v>43</v>
      </c>
      <c r="F14" s="656" t="s">
        <v>43</v>
      </c>
      <c r="G14" s="656">
        <v>10096.3959495</v>
      </c>
      <c r="H14" s="656" t="s">
        <v>43</v>
      </c>
      <c r="I14" s="656" t="s">
        <v>43</v>
      </c>
      <c r="J14" s="656" t="s">
        <v>43</v>
      </c>
      <c r="K14" s="656">
        <v>15313.877697</v>
      </c>
      <c r="L14" s="656">
        <v>5671.5547278000004</v>
      </c>
      <c r="M14" s="657" t="s">
        <v>1370</v>
      </c>
    </row>
    <row r="15" spans="1:13" s="673" customFormat="1" ht="17.100000000000001" customHeight="1">
      <c r="A15" s="655" t="s">
        <v>1371</v>
      </c>
      <c r="B15" s="656" t="s">
        <v>43</v>
      </c>
      <c r="C15" s="656" t="s">
        <v>43</v>
      </c>
      <c r="D15" s="656" t="s">
        <v>43</v>
      </c>
      <c r="E15" s="656" t="s">
        <v>43</v>
      </c>
      <c r="F15" s="656" t="s">
        <v>43</v>
      </c>
      <c r="G15" s="656" t="s">
        <v>43</v>
      </c>
      <c r="H15" s="656" t="s">
        <v>43</v>
      </c>
      <c r="I15" s="656" t="s">
        <v>43</v>
      </c>
      <c r="J15" s="656" t="s">
        <v>43</v>
      </c>
      <c r="K15" s="656" t="s">
        <v>43</v>
      </c>
      <c r="L15" s="656" t="s">
        <v>43</v>
      </c>
      <c r="M15" s="657" t="s">
        <v>1371</v>
      </c>
    </row>
    <row r="16" spans="1:13" s="673" customFormat="1" ht="17.100000000000001" customHeight="1">
      <c r="A16" s="655" t="s">
        <v>1372</v>
      </c>
      <c r="B16" s="656" t="s">
        <v>43</v>
      </c>
      <c r="C16" s="656" t="s">
        <v>43</v>
      </c>
      <c r="D16" s="656" t="s">
        <v>43</v>
      </c>
      <c r="E16" s="656" t="s">
        <v>43</v>
      </c>
      <c r="F16" s="656" t="s">
        <v>43</v>
      </c>
      <c r="G16" s="656">
        <v>29098.126023000001</v>
      </c>
      <c r="H16" s="656" t="s">
        <v>43</v>
      </c>
      <c r="I16" s="656" t="s">
        <v>43</v>
      </c>
      <c r="J16" s="656" t="s">
        <v>43</v>
      </c>
      <c r="K16" s="656">
        <v>29098.126023000001</v>
      </c>
      <c r="L16" s="656" t="s">
        <v>43</v>
      </c>
      <c r="M16" s="657" t="s">
        <v>1372</v>
      </c>
    </row>
    <row r="17" spans="1:13" s="673" customFormat="1" ht="17.100000000000001" customHeight="1">
      <c r="A17" s="655" t="s">
        <v>1373</v>
      </c>
      <c r="B17" s="656" t="s">
        <v>43</v>
      </c>
      <c r="C17" s="656" t="s">
        <v>43</v>
      </c>
      <c r="D17" s="656" t="s">
        <v>43</v>
      </c>
      <c r="E17" s="656" t="s">
        <v>43</v>
      </c>
      <c r="F17" s="656" t="s">
        <v>43</v>
      </c>
      <c r="G17" s="656">
        <v>1444.4775253</v>
      </c>
      <c r="H17" s="656" t="s">
        <v>43</v>
      </c>
      <c r="I17" s="656" t="s">
        <v>43</v>
      </c>
      <c r="J17" s="656" t="s">
        <v>43</v>
      </c>
      <c r="K17" s="656">
        <v>1444.4775253</v>
      </c>
      <c r="L17" s="656">
        <v>4194.1275242000002</v>
      </c>
      <c r="M17" s="657" t="s">
        <v>1373</v>
      </c>
    </row>
    <row r="18" spans="1:13" s="673" customFormat="1" ht="17.100000000000001" customHeight="1">
      <c r="A18" s="655" t="s">
        <v>1374</v>
      </c>
      <c r="B18" s="656" t="s">
        <v>43</v>
      </c>
      <c r="C18" s="656">
        <v>74813.050738699996</v>
      </c>
      <c r="D18" s="656">
        <v>18555.177637699999</v>
      </c>
      <c r="E18" s="656">
        <v>1070.9755785</v>
      </c>
      <c r="F18" s="656" t="s">
        <v>43</v>
      </c>
      <c r="G18" s="656">
        <v>956309.62884460005</v>
      </c>
      <c r="H18" s="656" t="s">
        <v>43</v>
      </c>
      <c r="I18" s="656" t="s">
        <v>43</v>
      </c>
      <c r="J18" s="656" t="s">
        <v>43</v>
      </c>
      <c r="K18" s="656">
        <v>1050748.8327995001</v>
      </c>
      <c r="L18" s="656">
        <v>1502843.3986110999</v>
      </c>
      <c r="M18" s="657" t="s">
        <v>1374</v>
      </c>
    </row>
    <row r="19" spans="1:13" s="673" customFormat="1" ht="17.100000000000001" customHeight="1">
      <c r="A19" s="655" t="s">
        <v>1375</v>
      </c>
      <c r="B19" s="656" t="s">
        <v>43</v>
      </c>
      <c r="C19" s="656" t="s">
        <v>43</v>
      </c>
      <c r="D19" s="656" t="s">
        <v>43</v>
      </c>
      <c r="E19" s="656" t="s">
        <v>43</v>
      </c>
      <c r="F19" s="656" t="s">
        <v>43</v>
      </c>
      <c r="G19" s="656">
        <v>449.22724690000001</v>
      </c>
      <c r="H19" s="656" t="s">
        <v>43</v>
      </c>
      <c r="I19" s="656" t="s">
        <v>43</v>
      </c>
      <c r="J19" s="656" t="s">
        <v>43</v>
      </c>
      <c r="K19" s="656">
        <v>449.22724690000001</v>
      </c>
      <c r="L19" s="656">
        <v>760.45044240000004</v>
      </c>
      <c r="M19" s="657" t="s">
        <v>1375</v>
      </c>
    </row>
    <row r="20" spans="1:13" s="673" customFormat="1" ht="17.100000000000001" customHeight="1">
      <c r="A20" s="655" t="s">
        <v>1376</v>
      </c>
      <c r="B20" s="656" t="s">
        <v>43</v>
      </c>
      <c r="C20" s="656" t="s">
        <v>43</v>
      </c>
      <c r="D20" s="656" t="s">
        <v>43</v>
      </c>
      <c r="E20" s="656" t="s">
        <v>43</v>
      </c>
      <c r="F20" s="656" t="s">
        <v>43</v>
      </c>
      <c r="G20" s="656">
        <v>799.09701829999995</v>
      </c>
      <c r="H20" s="656" t="s">
        <v>43</v>
      </c>
      <c r="I20" s="656" t="s">
        <v>43</v>
      </c>
      <c r="J20" s="656" t="s">
        <v>43</v>
      </c>
      <c r="K20" s="656">
        <v>799.09701829999995</v>
      </c>
      <c r="L20" s="656">
        <v>3938.3721092000001</v>
      </c>
      <c r="M20" s="657" t="s">
        <v>1376</v>
      </c>
    </row>
    <row r="21" spans="1:13" s="673" customFormat="1" ht="20.100000000000001" customHeight="1">
      <c r="A21" s="655" t="s">
        <v>1377</v>
      </c>
      <c r="B21" s="656" t="s">
        <v>43</v>
      </c>
      <c r="C21" s="656" t="s">
        <v>43</v>
      </c>
      <c r="D21" s="656" t="s">
        <v>43</v>
      </c>
      <c r="E21" s="656" t="s">
        <v>43</v>
      </c>
      <c r="F21" s="656" t="s">
        <v>43</v>
      </c>
      <c r="G21" s="656">
        <v>10301.221491099999</v>
      </c>
      <c r="H21" s="656" t="s">
        <v>43</v>
      </c>
      <c r="I21" s="656" t="s">
        <v>43</v>
      </c>
      <c r="J21" s="656" t="s">
        <v>43</v>
      </c>
      <c r="K21" s="656">
        <v>10301.221491099999</v>
      </c>
      <c r="L21" s="656">
        <v>12081.285020200001</v>
      </c>
      <c r="M21" s="657" t="s">
        <v>1377</v>
      </c>
    </row>
    <row r="22" spans="1:13" s="673" customFormat="1" ht="17.100000000000001" customHeight="1">
      <c r="A22" s="655" t="s">
        <v>1378</v>
      </c>
      <c r="B22" s="656">
        <v>9327.8821881999993</v>
      </c>
      <c r="C22" s="656">
        <v>12743.837351</v>
      </c>
      <c r="D22" s="656">
        <v>694.21104249999996</v>
      </c>
      <c r="E22" s="656">
        <v>28477.059120400001</v>
      </c>
      <c r="F22" s="656" t="s">
        <v>43</v>
      </c>
      <c r="G22" s="656">
        <v>462413.9217303</v>
      </c>
      <c r="H22" s="656">
        <v>2826.1482526999998</v>
      </c>
      <c r="I22" s="656">
        <v>3.1107</v>
      </c>
      <c r="J22" s="656" t="s">
        <v>43</v>
      </c>
      <c r="K22" s="656">
        <v>516486.17038510001</v>
      </c>
      <c r="L22" s="656">
        <v>62328.691127700004</v>
      </c>
      <c r="M22" s="657" t="s">
        <v>1378</v>
      </c>
    </row>
    <row r="23" spans="1:13" s="673" customFormat="1" ht="17.100000000000001" customHeight="1">
      <c r="A23" s="655" t="s">
        <v>1379</v>
      </c>
      <c r="B23" s="656" t="s">
        <v>43</v>
      </c>
      <c r="C23" s="656">
        <v>1842.8297789999999</v>
      </c>
      <c r="D23" s="656" t="s">
        <v>43</v>
      </c>
      <c r="E23" s="656" t="s">
        <v>43</v>
      </c>
      <c r="F23" s="656" t="s">
        <v>43</v>
      </c>
      <c r="G23" s="656" t="s">
        <v>43</v>
      </c>
      <c r="H23" s="656" t="s">
        <v>43</v>
      </c>
      <c r="I23" s="656">
        <v>684.12208999999996</v>
      </c>
      <c r="J23" s="656" t="s">
        <v>43</v>
      </c>
      <c r="K23" s="656">
        <v>2526.951869</v>
      </c>
      <c r="L23" s="656">
        <v>93587.647434900005</v>
      </c>
      <c r="M23" s="657" t="s">
        <v>1379</v>
      </c>
    </row>
    <row r="24" spans="1:13" s="673" customFormat="1" ht="17.100000000000001" customHeight="1">
      <c r="A24" s="655" t="s">
        <v>1380</v>
      </c>
      <c r="B24" s="656">
        <v>1337.4526871</v>
      </c>
      <c r="C24" s="656">
        <v>2434.8895361</v>
      </c>
      <c r="D24" s="656" t="s">
        <v>43</v>
      </c>
      <c r="E24" s="656" t="s">
        <v>43</v>
      </c>
      <c r="F24" s="656" t="s">
        <v>43</v>
      </c>
      <c r="G24" s="656">
        <v>5996.7798077999996</v>
      </c>
      <c r="H24" s="656">
        <v>2808.3973912000001</v>
      </c>
      <c r="I24" s="656">
        <v>228.3411945</v>
      </c>
      <c r="J24" s="656" t="s">
        <v>43</v>
      </c>
      <c r="K24" s="656">
        <v>12805.8606167</v>
      </c>
      <c r="L24" s="656">
        <v>15501.2465472</v>
      </c>
      <c r="M24" s="657" t="s">
        <v>1380</v>
      </c>
    </row>
    <row r="25" spans="1:13" s="673" customFormat="1" ht="17.100000000000001" customHeight="1">
      <c r="A25" s="655" t="s">
        <v>1381</v>
      </c>
      <c r="B25" s="656">
        <v>86.038178799999997</v>
      </c>
      <c r="C25" s="656" t="s">
        <v>43</v>
      </c>
      <c r="D25" s="656" t="s">
        <v>43</v>
      </c>
      <c r="E25" s="656" t="s">
        <v>43</v>
      </c>
      <c r="F25" s="656" t="s">
        <v>43</v>
      </c>
      <c r="G25" s="656">
        <v>81.7613135</v>
      </c>
      <c r="H25" s="656">
        <v>47000</v>
      </c>
      <c r="I25" s="656" t="s">
        <v>43</v>
      </c>
      <c r="J25" s="656" t="s">
        <v>43</v>
      </c>
      <c r="K25" s="656">
        <v>47167.799492300001</v>
      </c>
      <c r="L25" s="656">
        <v>47243.148762700002</v>
      </c>
      <c r="M25" s="657" t="s">
        <v>1381</v>
      </c>
    </row>
    <row r="26" spans="1:13" s="673" customFormat="1" ht="17.100000000000001" customHeight="1">
      <c r="A26" s="655" t="s">
        <v>1382</v>
      </c>
      <c r="B26" s="656">
        <v>72439.559957100006</v>
      </c>
      <c r="C26" s="656">
        <v>11742.0176713</v>
      </c>
      <c r="D26" s="656">
        <v>42225.489799499999</v>
      </c>
      <c r="E26" s="656">
        <v>277760.74083119998</v>
      </c>
      <c r="F26" s="656" t="s">
        <v>43</v>
      </c>
      <c r="G26" s="656">
        <v>63012.374964900002</v>
      </c>
      <c r="H26" s="656" t="s">
        <v>43</v>
      </c>
      <c r="I26" s="656">
        <v>22723.4824271</v>
      </c>
      <c r="J26" s="656">
        <v>28.766946799999999</v>
      </c>
      <c r="K26" s="656">
        <v>489932.43259789998</v>
      </c>
      <c r="L26" s="656">
        <v>440106.94406800001</v>
      </c>
      <c r="M26" s="657" t="s">
        <v>1382</v>
      </c>
    </row>
    <row r="27" spans="1:13" s="673" customFormat="1" ht="17.100000000000001" customHeight="1">
      <c r="A27" s="655" t="s">
        <v>1383</v>
      </c>
      <c r="B27" s="656" t="s">
        <v>43</v>
      </c>
      <c r="C27" s="656" t="s">
        <v>43</v>
      </c>
      <c r="D27" s="656" t="s">
        <v>43</v>
      </c>
      <c r="E27" s="656" t="s">
        <v>43</v>
      </c>
      <c r="F27" s="656" t="s">
        <v>43</v>
      </c>
      <c r="G27" s="656" t="s">
        <v>43</v>
      </c>
      <c r="H27" s="656" t="s">
        <v>43</v>
      </c>
      <c r="I27" s="656">
        <v>21.6228157</v>
      </c>
      <c r="J27" s="656" t="s">
        <v>43</v>
      </c>
      <c r="K27" s="656">
        <v>21.6228157</v>
      </c>
      <c r="L27" s="656">
        <v>5578.7759945999996</v>
      </c>
      <c r="M27" s="657" t="s">
        <v>1383</v>
      </c>
    </row>
    <row r="28" spans="1:13" s="673" customFormat="1" ht="17.100000000000001" customHeight="1">
      <c r="A28" s="655" t="s">
        <v>1384</v>
      </c>
      <c r="B28" s="656" t="s">
        <v>43</v>
      </c>
      <c r="C28" s="656" t="s">
        <v>43</v>
      </c>
      <c r="D28" s="656">
        <v>23804.698962099999</v>
      </c>
      <c r="E28" s="656">
        <v>2728.9124999999999</v>
      </c>
      <c r="F28" s="656" t="s">
        <v>43</v>
      </c>
      <c r="G28" s="656">
        <v>4714.3583503999998</v>
      </c>
      <c r="H28" s="656">
        <v>363.41793000000001</v>
      </c>
      <c r="I28" s="656">
        <v>3633.1711037</v>
      </c>
      <c r="J28" s="656" t="s">
        <v>43</v>
      </c>
      <c r="K28" s="656">
        <v>35244.558846200001</v>
      </c>
      <c r="L28" s="656">
        <v>46255.384289200003</v>
      </c>
      <c r="M28" s="657" t="s">
        <v>1384</v>
      </c>
    </row>
    <row r="29" spans="1:13" s="673" customFormat="1" ht="17.100000000000001" customHeight="1">
      <c r="A29" s="655" t="s">
        <v>1385</v>
      </c>
      <c r="B29" s="656" t="s">
        <v>43</v>
      </c>
      <c r="C29" s="656">
        <v>5952.2977965</v>
      </c>
      <c r="D29" s="656">
        <v>2593.5152460999998</v>
      </c>
      <c r="E29" s="656" t="s">
        <v>43</v>
      </c>
      <c r="F29" s="656" t="s">
        <v>43</v>
      </c>
      <c r="G29" s="656" t="s">
        <v>43</v>
      </c>
      <c r="H29" s="656" t="s">
        <v>43</v>
      </c>
      <c r="I29" s="656">
        <v>118.5974143</v>
      </c>
      <c r="J29" s="656" t="s">
        <v>43</v>
      </c>
      <c r="K29" s="656">
        <v>8664.4104568999992</v>
      </c>
      <c r="L29" s="656">
        <v>6608.1205406999998</v>
      </c>
      <c r="M29" s="657" t="s">
        <v>1385</v>
      </c>
    </row>
    <row r="30" spans="1:13" s="673" customFormat="1" ht="17.100000000000001" customHeight="1">
      <c r="A30" s="655" t="s">
        <v>1386</v>
      </c>
      <c r="B30" s="656">
        <v>118.61391589999999</v>
      </c>
      <c r="C30" s="656">
        <v>48865.450703499999</v>
      </c>
      <c r="D30" s="656">
        <v>19508.9160018</v>
      </c>
      <c r="E30" s="656">
        <v>106060.3178332</v>
      </c>
      <c r="F30" s="656" t="s">
        <v>43</v>
      </c>
      <c r="G30" s="656">
        <v>376819.6518316</v>
      </c>
      <c r="H30" s="656">
        <v>3111.6666669000001</v>
      </c>
      <c r="I30" s="656">
        <v>32798.160272100002</v>
      </c>
      <c r="J30" s="656">
        <v>147.81670370000001</v>
      </c>
      <c r="K30" s="656">
        <v>587430.59392870008</v>
      </c>
      <c r="L30" s="656">
        <v>76345.538816100001</v>
      </c>
      <c r="M30" s="657" t="s">
        <v>1386</v>
      </c>
    </row>
    <row r="31" spans="1:13" s="673" customFormat="1" ht="17.100000000000001" customHeight="1">
      <c r="A31" s="655" t="s">
        <v>1387</v>
      </c>
      <c r="B31" s="656" t="s">
        <v>43</v>
      </c>
      <c r="C31" s="656" t="s">
        <v>43</v>
      </c>
      <c r="D31" s="656">
        <v>101.2541665</v>
      </c>
      <c r="E31" s="656" t="s">
        <v>43</v>
      </c>
      <c r="F31" s="656" t="s">
        <v>43</v>
      </c>
      <c r="G31" s="656">
        <v>49.259217300000003</v>
      </c>
      <c r="H31" s="656" t="s">
        <v>43</v>
      </c>
      <c r="I31" s="656">
        <v>70.952921099999998</v>
      </c>
      <c r="J31" s="656" t="s">
        <v>43</v>
      </c>
      <c r="K31" s="656">
        <v>221.46630489999998</v>
      </c>
      <c r="L31" s="656">
        <v>506.86831139999998</v>
      </c>
      <c r="M31" s="657" t="s">
        <v>1387</v>
      </c>
    </row>
    <row r="32" spans="1:13" s="673" customFormat="1" ht="17.100000000000001" customHeight="1">
      <c r="A32" s="655" t="s">
        <v>1388</v>
      </c>
      <c r="B32" s="656">
        <v>3.0287199999999999</v>
      </c>
      <c r="C32" s="656">
        <v>12904.0085941</v>
      </c>
      <c r="D32" s="656">
        <v>20.087598700000001</v>
      </c>
      <c r="E32" s="656">
        <v>11930.2691567</v>
      </c>
      <c r="F32" s="656" t="s">
        <v>43</v>
      </c>
      <c r="G32" s="656">
        <v>2020.4472613999999</v>
      </c>
      <c r="H32" s="656">
        <v>665.41115549999995</v>
      </c>
      <c r="I32" s="656">
        <v>872.28772879999997</v>
      </c>
      <c r="J32" s="656" t="s">
        <v>43</v>
      </c>
      <c r="K32" s="656">
        <v>28415.540215200002</v>
      </c>
      <c r="L32" s="656">
        <v>28219.285405999999</v>
      </c>
      <c r="M32" s="657" t="s">
        <v>1388</v>
      </c>
    </row>
    <row r="33" spans="1:13" s="673" customFormat="1" ht="17.100000000000001" customHeight="1">
      <c r="A33" s="655" t="s">
        <v>1389</v>
      </c>
      <c r="B33" s="656" t="s">
        <v>43</v>
      </c>
      <c r="C33" s="656" t="s">
        <v>43</v>
      </c>
      <c r="D33" s="656">
        <v>51.917827000000003</v>
      </c>
      <c r="E33" s="656" t="s">
        <v>43</v>
      </c>
      <c r="F33" s="656" t="s">
        <v>43</v>
      </c>
      <c r="G33" s="656">
        <v>22.875577199999999</v>
      </c>
      <c r="H33" s="656" t="s">
        <v>43</v>
      </c>
      <c r="I33" s="656">
        <v>3679.1773008999999</v>
      </c>
      <c r="J33" s="656" t="s">
        <v>43</v>
      </c>
      <c r="K33" s="656">
        <v>3753.9707051</v>
      </c>
      <c r="L33" s="656">
        <v>13533.536645100001</v>
      </c>
      <c r="M33" s="657" t="s">
        <v>1389</v>
      </c>
    </row>
    <row r="34" spans="1:13" s="673" customFormat="1" ht="17.100000000000001" customHeight="1">
      <c r="A34" s="658" t="s">
        <v>1390</v>
      </c>
      <c r="B34" s="656" t="s">
        <v>43</v>
      </c>
      <c r="C34" s="656">
        <v>9613.1261952999994</v>
      </c>
      <c r="D34" s="656">
        <v>23720.310899399999</v>
      </c>
      <c r="E34" s="656">
        <v>44569.182616099999</v>
      </c>
      <c r="F34" s="656">
        <v>101.99148820000001</v>
      </c>
      <c r="G34" s="656">
        <v>472240.03392830002</v>
      </c>
      <c r="H34" s="656">
        <v>12152.206631499999</v>
      </c>
      <c r="I34" s="656">
        <v>28051.464969500001</v>
      </c>
      <c r="J34" s="656">
        <v>16867.9427994</v>
      </c>
      <c r="K34" s="656">
        <v>607316.25952770002</v>
      </c>
      <c r="L34" s="656">
        <v>148020.0757024</v>
      </c>
      <c r="M34" s="659" t="s">
        <v>1390</v>
      </c>
    </row>
    <row r="35" spans="1:13" s="673" customFormat="1" ht="17.100000000000001" customHeight="1">
      <c r="A35" s="658" t="s">
        <v>1391</v>
      </c>
      <c r="B35" s="656" t="s">
        <v>43</v>
      </c>
      <c r="C35" s="656">
        <v>1456.7176784999999</v>
      </c>
      <c r="D35" s="656">
        <v>607.90075850000005</v>
      </c>
      <c r="E35" s="656" t="s">
        <v>43</v>
      </c>
      <c r="F35" s="656" t="s">
        <v>43</v>
      </c>
      <c r="G35" s="656" t="s">
        <v>43</v>
      </c>
      <c r="H35" s="656" t="s">
        <v>43</v>
      </c>
      <c r="I35" s="656">
        <v>239.55191479999999</v>
      </c>
      <c r="J35" s="656" t="s">
        <v>43</v>
      </c>
      <c r="K35" s="656">
        <v>2304.1703517999999</v>
      </c>
      <c r="L35" s="656">
        <v>477.90119299999998</v>
      </c>
      <c r="M35" s="659" t="s">
        <v>1391</v>
      </c>
    </row>
    <row r="36" spans="1:13" s="673" customFormat="1" ht="17.100000000000001" customHeight="1">
      <c r="A36" s="655" t="s">
        <v>1392</v>
      </c>
      <c r="B36" s="656" t="s">
        <v>43</v>
      </c>
      <c r="C36" s="656">
        <v>73050.591416499999</v>
      </c>
      <c r="D36" s="656">
        <v>888.4207179</v>
      </c>
      <c r="E36" s="656" t="s">
        <v>43</v>
      </c>
      <c r="F36" s="656" t="s">
        <v>43</v>
      </c>
      <c r="G36" s="656">
        <v>117.84851449999999</v>
      </c>
      <c r="H36" s="656" t="s">
        <v>43</v>
      </c>
      <c r="I36" s="656">
        <v>4402.5529539999998</v>
      </c>
      <c r="J36" s="656" t="s">
        <v>43</v>
      </c>
      <c r="K36" s="656">
        <v>78459.413602899993</v>
      </c>
      <c r="L36" s="656">
        <v>77839.106632900002</v>
      </c>
      <c r="M36" s="657" t="s">
        <v>1392</v>
      </c>
    </row>
    <row r="37" spans="1:13" s="673" customFormat="1" ht="17.100000000000001" customHeight="1">
      <c r="A37" s="655" t="s">
        <v>1393</v>
      </c>
      <c r="B37" s="656" t="s">
        <v>43</v>
      </c>
      <c r="C37" s="656" t="s">
        <v>43</v>
      </c>
      <c r="D37" s="656">
        <v>437.62592369999999</v>
      </c>
      <c r="E37" s="656">
        <v>587.73616530000004</v>
      </c>
      <c r="F37" s="656" t="s">
        <v>43</v>
      </c>
      <c r="G37" s="656">
        <v>46.636875000000003</v>
      </c>
      <c r="H37" s="656">
        <v>2286.00056</v>
      </c>
      <c r="I37" s="656">
        <v>276.20753439999999</v>
      </c>
      <c r="J37" s="656" t="s">
        <v>43</v>
      </c>
      <c r="K37" s="656">
        <v>3634.2070583999998</v>
      </c>
      <c r="L37" s="656">
        <v>3627.5386365999998</v>
      </c>
      <c r="M37" s="657" t="s">
        <v>1393</v>
      </c>
    </row>
    <row r="38" spans="1:13" s="673" customFormat="1" ht="17.100000000000001" customHeight="1">
      <c r="A38" s="655" t="s">
        <v>1394</v>
      </c>
      <c r="B38" s="656">
        <v>4241.9295530999998</v>
      </c>
      <c r="C38" s="656">
        <v>32094.056942300002</v>
      </c>
      <c r="D38" s="656">
        <v>60709.4403188</v>
      </c>
      <c r="E38" s="656">
        <v>6182.9766976000001</v>
      </c>
      <c r="F38" s="656">
        <v>15505.6760691</v>
      </c>
      <c r="G38" s="656">
        <v>507177.20799859997</v>
      </c>
      <c r="H38" s="656">
        <v>2944.7193906000002</v>
      </c>
      <c r="I38" s="656">
        <v>28035.256534600001</v>
      </c>
      <c r="J38" s="656">
        <v>11242.2264909</v>
      </c>
      <c r="K38" s="656">
        <v>668133.48999560007</v>
      </c>
      <c r="L38" s="656">
        <v>1774377.7274529999</v>
      </c>
      <c r="M38" s="657" t="s">
        <v>1394</v>
      </c>
    </row>
    <row r="39" spans="1:13" s="673" customFormat="1" ht="20.100000000000001" customHeight="1">
      <c r="A39" s="655" t="s">
        <v>1395</v>
      </c>
      <c r="B39" s="656" t="s">
        <v>43</v>
      </c>
      <c r="C39" s="656">
        <v>660.59224500000005</v>
      </c>
      <c r="D39" s="656">
        <v>1223.2781505999999</v>
      </c>
      <c r="E39" s="656" t="s">
        <v>43</v>
      </c>
      <c r="F39" s="656" t="s">
        <v>43</v>
      </c>
      <c r="G39" s="656">
        <v>8578.4180316999991</v>
      </c>
      <c r="H39" s="656" t="s">
        <v>43</v>
      </c>
      <c r="I39" s="656">
        <v>813.31992549999995</v>
      </c>
      <c r="J39" s="656" t="s">
        <v>43</v>
      </c>
      <c r="K39" s="656">
        <v>11275.608352799998</v>
      </c>
      <c r="L39" s="656">
        <v>13723.521034699999</v>
      </c>
      <c r="M39" s="657" t="s">
        <v>1395</v>
      </c>
    </row>
    <row r="40" spans="1:13" s="673" customFormat="1" ht="17.100000000000001" customHeight="1">
      <c r="A40" s="655" t="s">
        <v>1396</v>
      </c>
      <c r="B40" s="656">
        <v>5569.1307951999997</v>
      </c>
      <c r="C40" s="656">
        <v>1952.2411678000001</v>
      </c>
      <c r="D40" s="656">
        <v>3081.2299367999999</v>
      </c>
      <c r="E40" s="656">
        <v>1095.4173372</v>
      </c>
      <c r="F40" s="656" t="s">
        <v>43</v>
      </c>
      <c r="G40" s="656">
        <v>473.23780049999999</v>
      </c>
      <c r="H40" s="656">
        <v>629.52588500000002</v>
      </c>
      <c r="I40" s="656">
        <v>2375.8862978000002</v>
      </c>
      <c r="J40" s="656" t="s">
        <v>43</v>
      </c>
      <c r="K40" s="656">
        <v>15176.669220299998</v>
      </c>
      <c r="L40" s="656">
        <v>32448.225611099999</v>
      </c>
      <c r="M40" s="657" t="s">
        <v>1396</v>
      </c>
    </row>
    <row r="41" spans="1:13" s="673" customFormat="1" ht="17.100000000000001" customHeight="1">
      <c r="A41" s="655" t="s">
        <v>1397</v>
      </c>
      <c r="B41" s="656" t="s">
        <v>43</v>
      </c>
      <c r="C41" s="656" t="s">
        <v>43</v>
      </c>
      <c r="D41" s="656">
        <v>1400.6736542000001</v>
      </c>
      <c r="E41" s="656" t="s">
        <v>43</v>
      </c>
      <c r="F41" s="656" t="s">
        <v>43</v>
      </c>
      <c r="G41" s="656">
        <v>552.19518370000003</v>
      </c>
      <c r="H41" s="656">
        <v>1678.5042120999999</v>
      </c>
      <c r="I41" s="656">
        <v>3626.6517130000002</v>
      </c>
      <c r="J41" s="656" t="s">
        <v>43</v>
      </c>
      <c r="K41" s="656">
        <v>7258.0247630000003</v>
      </c>
      <c r="L41" s="656">
        <v>11153.0668391</v>
      </c>
      <c r="M41" s="657" t="s">
        <v>1397</v>
      </c>
    </row>
    <row r="42" spans="1:13" s="673" customFormat="1" ht="17.100000000000001" customHeight="1">
      <c r="A42" s="655" t="s">
        <v>1398</v>
      </c>
      <c r="B42" s="656">
        <v>257744.7179393</v>
      </c>
      <c r="C42" s="656">
        <v>549759.50394870003</v>
      </c>
      <c r="D42" s="656">
        <v>658691.34966269997</v>
      </c>
      <c r="E42" s="656">
        <v>50959.091965899999</v>
      </c>
      <c r="F42" s="656">
        <v>145933.1610814</v>
      </c>
      <c r="G42" s="656">
        <v>1021069.5390847001</v>
      </c>
      <c r="H42" s="656">
        <v>46725.3992124</v>
      </c>
      <c r="I42" s="656">
        <v>29496.712101500001</v>
      </c>
      <c r="J42" s="656">
        <v>18803.046156699998</v>
      </c>
      <c r="K42" s="656">
        <v>2779182.5211532996</v>
      </c>
      <c r="L42" s="656">
        <v>1719371.7280009999</v>
      </c>
      <c r="M42" s="657" t="s">
        <v>1398</v>
      </c>
    </row>
    <row r="43" spans="1:13" s="673" customFormat="1" ht="17.100000000000001" customHeight="1">
      <c r="A43" s="655" t="s">
        <v>1399</v>
      </c>
      <c r="B43" s="656">
        <v>889.50795989999995</v>
      </c>
      <c r="C43" s="656">
        <v>590.41954859999998</v>
      </c>
      <c r="D43" s="656">
        <v>108184.0939417</v>
      </c>
      <c r="E43" s="656">
        <v>16399.039248900001</v>
      </c>
      <c r="F43" s="656" t="s">
        <v>43</v>
      </c>
      <c r="G43" s="656">
        <v>55625.000790999999</v>
      </c>
      <c r="H43" s="656">
        <v>103.76738</v>
      </c>
      <c r="I43" s="656">
        <v>10685.8614999</v>
      </c>
      <c r="J43" s="656" t="s">
        <v>43</v>
      </c>
      <c r="K43" s="656">
        <v>192477.69037</v>
      </c>
      <c r="L43" s="656">
        <v>281539.17908749997</v>
      </c>
      <c r="M43" s="657" t="s">
        <v>1399</v>
      </c>
    </row>
    <row r="44" spans="1:13" s="673" customFormat="1" ht="17.100000000000001" customHeight="1">
      <c r="A44" s="660"/>
      <c r="B44" s="661"/>
      <c r="C44" s="661"/>
      <c r="D44" s="661"/>
      <c r="E44" s="661"/>
      <c r="F44" s="661"/>
      <c r="G44" s="661"/>
      <c r="H44" s="661"/>
      <c r="I44" s="662"/>
      <c r="J44" s="661"/>
      <c r="K44" s="661"/>
      <c r="L44" s="661"/>
      <c r="M44" s="663"/>
    </row>
    <row r="45" spans="1:13" s="673" customFormat="1" ht="15" customHeight="1">
      <c r="A45" s="106"/>
      <c r="B45" s="130"/>
      <c r="C45" s="130"/>
      <c r="D45" s="130"/>
      <c r="E45" s="130"/>
      <c r="F45" s="130"/>
      <c r="G45" s="130"/>
      <c r="H45" s="130"/>
      <c r="I45" s="130"/>
      <c r="J45" s="130"/>
      <c r="K45" s="130"/>
      <c r="L45" s="130"/>
      <c r="M45" s="34" t="s">
        <v>1623</v>
      </c>
    </row>
    <row r="46" spans="1:13" s="673" customFormat="1">
      <c r="A46" s="645"/>
      <c r="B46" s="646"/>
      <c r="C46" s="646"/>
      <c r="D46" s="646"/>
      <c r="E46" s="646"/>
      <c r="F46" s="646"/>
      <c r="G46" s="647" t="s">
        <v>1596</v>
      </c>
      <c r="H46" s="646" t="s">
        <v>1462</v>
      </c>
      <c r="I46" s="646"/>
      <c r="J46" s="646"/>
      <c r="K46" s="646"/>
      <c r="L46" s="646"/>
      <c r="M46" s="345"/>
    </row>
    <row r="47" spans="1:13" s="673" customFormat="1" ht="17.100000000000001" customHeight="1">
      <c r="A47" s="106"/>
      <c r="B47" s="648"/>
      <c r="C47" s="648"/>
      <c r="D47" s="648"/>
      <c r="E47" s="648"/>
      <c r="F47" s="648"/>
      <c r="G47" s="649" t="s">
        <v>1597</v>
      </c>
      <c r="H47" s="648" t="s">
        <v>1598</v>
      </c>
      <c r="I47" s="648"/>
      <c r="J47" s="648"/>
      <c r="K47" s="648"/>
      <c r="L47" s="648"/>
      <c r="M47" s="345"/>
    </row>
    <row r="48" spans="1:13" s="673" customFormat="1" ht="17.100000000000001" customHeight="1">
      <c r="A48" s="110"/>
      <c r="B48" s="107"/>
      <c r="C48" s="107"/>
      <c r="D48" s="107"/>
      <c r="E48" s="107"/>
      <c r="F48" s="107"/>
      <c r="G48" s="109" t="s">
        <v>1624</v>
      </c>
      <c r="H48" s="107" t="s">
        <v>150</v>
      </c>
      <c r="I48" s="107"/>
      <c r="J48" s="107"/>
      <c r="K48" s="107"/>
      <c r="L48" s="107"/>
      <c r="M48" s="345"/>
    </row>
    <row r="49" spans="1:13" s="673" customFormat="1" ht="17.100000000000001" customHeight="1">
      <c r="A49" s="106"/>
      <c r="B49" s="130"/>
      <c r="C49" s="130"/>
      <c r="D49" s="130"/>
      <c r="E49" s="130"/>
      <c r="F49" s="130"/>
      <c r="G49" s="130"/>
      <c r="H49" s="130"/>
      <c r="I49" s="130"/>
      <c r="J49" s="130"/>
      <c r="K49" s="650"/>
      <c r="L49" s="130"/>
      <c r="M49" s="346" t="s">
        <v>57</v>
      </c>
    </row>
    <row r="50" spans="1:13" s="673" customFormat="1" ht="17.100000000000001" customHeight="1">
      <c r="A50" s="1091" t="s">
        <v>1625</v>
      </c>
      <c r="B50" s="1094" t="s">
        <v>1349</v>
      </c>
      <c r="C50" s="1095"/>
      <c r="D50" s="1095"/>
      <c r="E50" s="1095"/>
      <c r="F50" s="1095"/>
      <c r="G50" s="1095" t="s">
        <v>1349</v>
      </c>
      <c r="H50" s="1095"/>
      <c r="I50" s="1095"/>
      <c r="J50" s="1095"/>
      <c r="K50" s="1096"/>
      <c r="L50" s="1083" t="s">
        <v>1601</v>
      </c>
      <c r="M50" s="1086" t="s">
        <v>1625</v>
      </c>
    </row>
    <row r="51" spans="1:13" s="673" customFormat="1">
      <c r="A51" s="1092"/>
      <c r="B51" s="1089" t="s">
        <v>1602</v>
      </c>
      <c r="C51" s="1038" t="s">
        <v>1480</v>
      </c>
      <c r="D51" s="936"/>
      <c r="E51" s="1089" t="s">
        <v>1603</v>
      </c>
      <c r="F51" s="1089" t="s">
        <v>1604</v>
      </c>
      <c r="G51" s="1089" t="s">
        <v>1605</v>
      </c>
      <c r="H51" s="1089" t="s">
        <v>1606</v>
      </c>
      <c r="I51" s="1089" t="s">
        <v>1607</v>
      </c>
      <c r="J51" s="1089" t="s">
        <v>1608</v>
      </c>
      <c r="K51" s="1090" t="s">
        <v>61</v>
      </c>
      <c r="L51" s="1084"/>
      <c r="M51" s="1087"/>
    </row>
    <row r="52" spans="1:13" s="673" customFormat="1" ht="36">
      <c r="A52" s="1093"/>
      <c r="B52" s="1089"/>
      <c r="C52" s="651" t="s">
        <v>1487</v>
      </c>
      <c r="D52" s="651" t="s">
        <v>1488</v>
      </c>
      <c r="E52" s="1089"/>
      <c r="F52" s="1089"/>
      <c r="G52" s="1089"/>
      <c r="H52" s="1089"/>
      <c r="I52" s="1089"/>
      <c r="J52" s="1089"/>
      <c r="K52" s="1090"/>
      <c r="L52" s="1085"/>
      <c r="M52" s="1088"/>
    </row>
    <row r="53" spans="1:13" s="673" customFormat="1" ht="5.0999999999999996" customHeight="1">
      <c r="A53" s="652"/>
      <c r="B53" s="653"/>
      <c r="C53" s="653"/>
      <c r="D53" s="653"/>
      <c r="E53" s="653"/>
      <c r="F53" s="653"/>
      <c r="G53" s="653"/>
      <c r="H53" s="653"/>
      <c r="I53" s="653"/>
      <c r="J53" s="653"/>
      <c r="K53" s="654"/>
      <c r="L53" s="654"/>
      <c r="M53" s="346"/>
    </row>
    <row r="54" spans="1:13" s="673" customFormat="1" ht="17.100000000000001" customHeight="1">
      <c r="A54" s="655" t="s">
        <v>1400</v>
      </c>
      <c r="B54" s="656" t="s">
        <v>43</v>
      </c>
      <c r="C54" s="656">
        <v>8831.9148514999997</v>
      </c>
      <c r="D54" s="656">
        <v>47330.6641753</v>
      </c>
      <c r="E54" s="656">
        <v>4731.7465677999999</v>
      </c>
      <c r="F54" s="656">
        <v>952.36656979999998</v>
      </c>
      <c r="G54" s="656">
        <v>26191.946304100002</v>
      </c>
      <c r="H54" s="656">
        <v>5829.0250690000003</v>
      </c>
      <c r="I54" s="656">
        <v>9718.1554706999996</v>
      </c>
      <c r="J54" s="656" t="s">
        <v>43</v>
      </c>
      <c r="K54" s="656">
        <v>103585.81900819999</v>
      </c>
      <c r="L54" s="656">
        <v>89852.662903899996</v>
      </c>
      <c r="M54" s="657" t="s">
        <v>1400</v>
      </c>
    </row>
    <row r="55" spans="1:13" s="673" customFormat="1" ht="17.100000000000001" customHeight="1">
      <c r="A55" s="655" t="s">
        <v>1401</v>
      </c>
      <c r="B55" s="656" t="s">
        <v>43</v>
      </c>
      <c r="C55" s="656" t="s">
        <v>43</v>
      </c>
      <c r="D55" s="656">
        <v>12050.951045600001</v>
      </c>
      <c r="E55" s="656">
        <v>1799.7834687</v>
      </c>
      <c r="F55" s="656" t="s">
        <v>43</v>
      </c>
      <c r="G55" s="656">
        <v>5375.8094287000004</v>
      </c>
      <c r="H55" s="656">
        <v>1046.2471350000001</v>
      </c>
      <c r="I55" s="656">
        <v>9837.0422753000003</v>
      </c>
      <c r="J55" s="656">
        <v>9.1230799999999999</v>
      </c>
      <c r="K55" s="656">
        <v>30118.956433300005</v>
      </c>
      <c r="L55" s="656">
        <v>139748.56316359999</v>
      </c>
      <c r="M55" s="657" t="s">
        <v>1401</v>
      </c>
    </row>
    <row r="56" spans="1:13" s="673" customFormat="1" ht="17.100000000000001" customHeight="1">
      <c r="A56" s="655" t="s">
        <v>1402</v>
      </c>
      <c r="B56" s="656">
        <v>407065.98762089998</v>
      </c>
      <c r="C56" s="656">
        <v>3748599.1770738</v>
      </c>
      <c r="D56" s="656">
        <v>6743845.3837013999</v>
      </c>
      <c r="E56" s="656">
        <v>1880471.7914207999</v>
      </c>
      <c r="F56" s="656">
        <v>138085.1793321</v>
      </c>
      <c r="G56" s="656">
        <v>9936515.3329757005</v>
      </c>
      <c r="H56" s="656">
        <v>132806.15317529999</v>
      </c>
      <c r="I56" s="656">
        <v>693787.78305009997</v>
      </c>
      <c r="J56" s="656">
        <v>6453.3740357999995</v>
      </c>
      <c r="K56" s="656">
        <v>23687630.162385903</v>
      </c>
      <c r="L56" s="656">
        <v>23447998.466996901</v>
      </c>
      <c r="M56" s="657" t="s">
        <v>1402</v>
      </c>
    </row>
    <row r="57" spans="1:13" s="673" customFormat="1" ht="17.100000000000001" customHeight="1">
      <c r="A57" s="655" t="s">
        <v>1403</v>
      </c>
      <c r="B57" s="656">
        <v>44.212189500000001</v>
      </c>
      <c r="C57" s="656">
        <v>2485.8327257000001</v>
      </c>
      <c r="D57" s="656">
        <v>345.90193119999998</v>
      </c>
      <c r="E57" s="656">
        <v>66.043768299999996</v>
      </c>
      <c r="F57" s="656" t="s">
        <v>43</v>
      </c>
      <c r="G57" s="656">
        <v>383.88308660000001</v>
      </c>
      <c r="H57" s="656">
        <v>821.05178009999997</v>
      </c>
      <c r="I57" s="656">
        <v>11847.051943799999</v>
      </c>
      <c r="J57" s="656" t="s">
        <v>43</v>
      </c>
      <c r="K57" s="656">
        <v>15993.977425199999</v>
      </c>
      <c r="L57" s="656">
        <v>31275.6224908</v>
      </c>
      <c r="M57" s="657" t="s">
        <v>1403</v>
      </c>
    </row>
    <row r="58" spans="1:13" s="673" customFormat="1" ht="17.100000000000001" customHeight="1">
      <c r="A58" s="655" t="s">
        <v>1404</v>
      </c>
      <c r="B58" s="656">
        <v>46.7053072</v>
      </c>
      <c r="C58" s="656">
        <v>198.1311197</v>
      </c>
      <c r="D58" s="656">
        <v>754.51778669999999</v>
      </c>
      <c r="E58" s="656">
        <v>52.434523200000001</v>
      </c>
      <c r="F58" s="656" t="s">
        <v>43</v>
      </c>
      <c r="G58" s="656">
        <v>1217.7266262999999</v>
      </c>
      <c r="H58" s="656">
        <v>420.92650209999999</v>
      </c>
      <c r="I58" s="656">
        <v>18578.019060800001</v>
      </c>
      <c r="J58" s="656" t="s">
        <v>43</v>
      </c>
      <c r="K58" s="656">
        <v>21268.460926</v>
      </c>
      <c r="L58" s="656">
        <v>21457.302175100001</v>
      </c>
      <c r="M58" s="657" t="s">
        <v>1404</v>
      </c>
    </row>
    <row r="59" spans="1:13" s="673" customFormat="1" ht="20.100000000000001" customHeight="1">
      <c r="A59" s="655" t="s">
        <v>1405</v>
      </c>
      <c r="B59" s="656" t="s">
        <v>43</v>
      </c>
      <c r="C59" s="656" t="s">
        <v>43</v>
      </c>
      <c r="D59" s="656">
        <v>117.2394699</v>
      </c>
      <c r="E59" s="656" t="s">
        <v>43</v>
      </c>
      <c r="F59" s="656" t="s">
        <v>43</v>
      </c>
      <c r="G59" s="656">
        <v>6.1236357000000003</v>
      </c>
      <c r="H59" s="656">
        <v>19.476571700000001</v>
      </c>
      <c r="I59" s="656">
        <v>3633.1441596999998</v>
      </c>
      <c r="J59" s="656" t="s">
        <v>43</v>
      </c>
      <c r="K59" s="656">
        <v>3775.9838369999998</v>
      </c>
      <c r="L59" s="656">
        <v>5776.5220867999997</v>
      </c>
      <c r="M59" s="657" t="s">
        <v>1405</v>
      </c>
    </row>
    <row r="60" spans="1:13" s="673" customFormat="1" ht="17.100000000000001" customHeight="1">
      <c r="A60" s="655" t="s">
        <v>1406</v>
      </c>
      <c r="B60" s="656">
        <v>177.96864769999999</v>
      </c>
      <c r="C60" s="656">
        <v>2450.1239329999999</v>
      </c>
      <c r="D60" s="656">
        <v>2833.7615787</v>
      </c>
      <c r="E60" s="656">
        <v>147.2943664</v>
      </c>
      <c r="F60" s="656" t="s">
        <v>43</v>
      </c>
      <c r="G60" s="656">
        <v>8653.1356288000006</v>
      </c>
      <c r="H60" s="656">
        <v>8792.4899234999993</v>
      </c>
      <c r="I60" s="656">
        <v>10402.961704900001</v>
      </c>
      <c r="J60" s="656">
        <v>8.3870000000000005</v>
      </c>
      <c r="K60" s="656">
        <v>33466.122783000006</v>
      </c>
      <c r="L60" s="656">
        <v>128462.71823860001</v>
      </c>
      <c r="M60" s="657" t="s">
        <v>1406</v>
      </c>
    </row>
    <row r="61" spans="1:13" s="673" customFormat="1" ht="17.100000000000001" customHeight="1">
      <c r="A61" s="655" t="s">
        <v>1407</v>
      </c>
      <c r="B61" s="656">
        <v>4.9385814999999997</v>
      </c>
      <c r="C61" s="656" t="s">
        <v>43</v>
      </c>
      <c r="D61" s="656">
        <v>1956.4878968</v>
      </c>
      <c r="E61" s="656">
        <v>51.576197499999999</v>
      </c>
      <c r="F61" s="656" t="s">
        <v>43</v>
      </c>
      <c r="G61" s="656">
        <v>167.82744640000001</v>
      </c>
      <c r="H61" s="656" t="s">
        <v>43</v>
      </c>
      <c r="I61" s="656">
        <v>17439.913744900001</v>
      </c>
      <c r="J61" s="656" t="s">
        <v>43</v>
      </c>
      <c r="K61" s="656">
        <v>19620.743867100002</v>
      </c>
      <c r="L61" s="656">
        <v>20864.762344899998</v>
      </c>
      <c r="M61" s="657" t="s">
        <v>1407</v>
      </c>
    </row>
    <row r="62" spans="1:13" s="673" customFormat="1" ht="17.100000000000001" customHeight="1">
      <c r="A62" s="655" t="s">
        <v>1408</v>
      </c>
      <c r="B62" s="656" t="s">
        <v>43</v>
      </c>
      <c r="C62" s="656" t="s">
        <v>43</v>
      </c>
      <c r="D62" s="656">
        <v>3.4652504</v>
      </c>
      <c r="E62" s="656">
        <v>10.845135600000001</v>
      </c>
      <c r="F62" s="656" t="s">
        <v>43</v>
      </c>
      <c r="G62" s="656">
        <v>814.89408400000002</v>
      </c>
      <c r="H62" s="656">
        <v>79.956061300000002</v>
      </c>
      <c r="I62" s="656">
        <v>11593.037589600001</v>
      </c>
      <c r="J62" s="656">
        <v>2.5083655</v>
      </c>
      <c r="K62" s="656">
        <v>12504.7064864</v>
      </c>
      <c r="L62" s="656">
        <v>60806.802803500002</v>
      </c>
      <c r="M62" s="657" t="s">
        <v>1408</v>
      </c>
    </row>
    <row r="63" spans="1:13" s="673" customFormat="1" ht="17.100000000000001" customHeight="1">
      <c r="A63" s="655" t="s">
        <v>1409</v>
      </c>
      <c r="B63" s="656" t="s">
        <v>43</v>
      </c>
      <c r="C63" s="656" t="s">
        <v>43</v>
      </c>
      <c r="D63" s="656" t="s">
        <v>43</v>
      </c>
      <c r="E63" s="656" t="s">
        <v>43</v>
      </c>
      <c r="F63" s="656" t="s">
        <v>43</v>
      </c>
      <c r="G63" s="656">
        <v>1276.0662361</v>
      </c>
      <c r="H63" s="656" t="s">
        <v>43</v>
      </c>
      <c r="I63" s="656">
        <v>806.41977150000002</v>
      </c>
      <c r="J63" s="656" t="s">
        <v>43</v>
      </c>
      <c r="K63" s="656">
        <v>2082.4860076</v>
      </c>
      <c r="L63" s="656">
        <v>2231.2329198000002</v>
      </c>
      <c r="M63" s="657" t="s">
        <v>1409</v>
      </c>
    </row>
    <row r="64" spans="1:13" s="673" customFormat="1" ht="17.100000000000001" customHeight="1">
      <c r="A64" s="655" t="s">
        <v>1410</v>
      </c>
      <c r="B64" s="656">
        <v>161.1927264</v>
      </c>
      <c r="C64" s="656">
        <v>899.2806574</v>
      </c>
      <c r="D64" s="656">
        <v>25084.709261799999</v>
      </c>
      <c r="E64" s="656">
        <v>115.792439</v>
      </c>
      <c r="F64" s="656" t="s">
        <v>43</v>
      </c>
      <c r="G64" s="656">
        <v>48737.529909500001</v>
      </c>
      <c r="H64" s="656" t="s">
        <v>43</v>
      </c>
      <c r="I64" s="656">
        <v>7626.6713646999997</v>
      </c>
      <c r="J64" s="656" t="s">
        <v>43</v>
      </c>
      <c r="K64" s="656">
        <v>82625.176358800003</v>
      </c>
      <c r="L64" s="656">
        <v>102197.10981920001</v>
      </c>
      <c r="M64" s="657" t="s">
        <v>1410</v>
      </c>
    </row>
    <row r="65" spans="1:13" s="673" customFormat="1" ht="17.100000000000001" customHeight="1">
      <c r="A65" s="655" t="s">
        <v>1411</v>
      </c>
      <c r="B65" s="656" t="s">
        <v>43</v>
      </c>
      <c r="C65" s="656" t="s">
        <v>43</v>
      </c>
      <c r="D65" s="656">
        <v>30.519010000000002</v>
      </c>
      <c r="E65" s="656" t="s">
        <v>43</v>
      </c>
      <c r="F65" s="656" t="s">
        <v>43</v>
      </c>
      <c r="G65" s="656">
        <v>1922.7790152</v>
      </c>
      <c r="H65" s="656" t="s">
        <v>43</v>
      </c>
      <c r="I65" s="656">
        <v>318.56192809999999</v>
      </c>
      <c r="J65" s="656" t="s">
        <v>43</v>
      </c>
      <c r="K65" s="656">
        <v>2271.8599533000001</v>
      </c>
      <c r="L65" s="656">
        <v>2354.1120722000001</v>
      </c>
      <c r="M65" s="657" t="s">
        <v>1411</v>
      </c>
    </row>
    <row r="66" spans="1:13" s="673" customFormat="1" ht="17.100000000000001" customHeight="1">
      <c r="A66" s="655" t="s">
        <v>1412</v>
      </c>
      <c r="B66" s="656" t="s">
        <v>43</v>
      </c>
      <c r="C66" s="656" t="s">
        <v>43</v>
      </c>
      <c r="D66" s="656">
        <v>2340.6674776</v>
      </c>
      <c r="E66" s="656">
        <v>0.8771139</v>
      </c>
      <c r="F66" s="656" t="s">
        <v>43</v>
      </c>
      <c r="G66" s="656">
        <v>1560.0780939000001</v>
      </c>
      <c r="H66" s="656">
        <v>1.0950405000000001</v>
      </c>
      <c r="I66" s="656">
        <v>512.50220030000003</v>
      </c>
      <c r="J66" s="656" t="s">
        <v>43</v>
      </c>
      <c r="K66" s="656">
        <v>4415.2199262000004</v>
      </c>
      <c r="L66" s="656">
        <v>43342.251998599997</v>
      </c>
      <c r="M66" s="657" t="s">
        <v>1412</v>
      </c>
    </row>
    <row r="67" spans="1:13" s="673" customFormat="1" ht="17.100000000000001" customHeight="1">
      <c r="A67" s="655" t="s">
        <v>1413</v>
      </c>
      <c r="B67" s="656" t="s">
        <v>43</v>
      </c>
      <c r="C67" s="656" t="s">
        <v>43</v>
      </c>
      <c r="D67" s="656">
        <v>1254.5794452</v>
      </c>
      <c r="E67" s="656" t="s">
        <v>43</v>
      </c>
      <c r="F67" s="656" t="s">
        <v>43</v>
      </c>
      <c r="G67" s="656">
        <v>578.72533759999999</v>
      </c>
      <c r="H67" s="656">
        <v>1.3757786000000001</v>
      </c>
      <c r="I67" s="656">
        <v>264.72635600000001</v>
      </c>
      <c r="J67" s="656" t="s">
        <v>43</v>
      </c>
      <c r="K67" s="656">
        <v>2099.4069174000001</v>
      </c>
      <c r="L67" s="656">
        <v>35614.410013000001</v>
      </c>
      <c r="M67" s="657" t="s">
        <v>1413</v>
      </c>
    </row>
    <row r="68" spans="1:13" s="673" customFormat="1" ht="20.100000000000001" customHeight="1">
      <c r="A68" s="658" t="s">
        <v>1414</v>
      </c>
      <c r="B68" s="656">
        <v>27.542312500000001</v>
      </c>
      <c r="C68" s="656" t="s">
        <v>43</v>
      </c>
      <c r="D68" s="656">
        <v>2751.9442678999999</v>
      </c>
      <c r="E68" s="656">
        <v>8.5861231999999994</v>
      </c>
      <c r="F68" s="656" t="s">
        <v>43</v>
      </c>
      <c r="G68" s="656">
        <v>8934.3884266999994</v>
      </c>
      <c r="H68" s="656">
        <v>12.77355</v>
      </c>
      <c r="I68" s="656">
        <v>4045.2149949</v>
      </c>
      <c r="J68" s="656" t="s">
        <v>43</v>
      </c>
      <c r="K68" s="656">
        <v>15780.4496752</v>
      </c>
      <c r="L68" s="656">
        <v>103894.8439615</v>
      </c>
      <c r="M68" s="659" t="s">
        <v>1414</v>
      </c>
    </row>
    <row r="69" spans="1:13" s="673" customFormat="1" ht="17.100000000000001" customHeight="1">
      <c r="A69" s="658" t="s">
        <v>1415</v>
      </c>
      <c r="B69" s="656" t="s">
        <v>43</v>
      </c>
      <c r="C69" s="656" t="s">
        <v>43</v>
      </c>
      <c r="D69" s="656">
        <v>149.88241429999999</v>
      </c>
      <c r="E69" s="656" t="s">
        <v>43</v>
      </c>
      <c r="F69" s="656" t="s">
        <v>43</v>
      </c>
      <c r="G69" s="656">
        <v>904.77445709999995</v>
      </c>
      <c r="H69" s="656" t="s">
        <v>43</v>
      </c>
      <c r="I69" s="656">
        <v>171.20205100000001</v>
      </c>
      <c r="J69" s="656" t="s">
        <v>43</v>
      </c>
      <c r="K69" s="656">
        <v>1225.8589224</v>
      </c>
      <c r="L69" s="656">
        <v>1463.4303374000001</v>
      </c>
      <c r="M69" s="659" t="s">
        <v>1415</v>
      </c>
    </row>
    <row r="70" spans="1:13" s="673" customFormat="1" ht="17.100000000000001" customHeight="1">
      <c r="A70" s="658" t="s">
        <v>1416</v>
      </c>
      <c r="B70" s="656">
        <v>781.65593709999996</v>
      </c>
      <c r="C70" s="656" t="s">
        <v>43</v>
      </c>
      <c r="D70" s="656">
        <v>1424.4565599</v>
      </c>
      <c r="E70" s="656">
        <v>188.71331720000001</v>
      </c>
      <c r="F70" s="656" t="s">
        <v>43</v>
      </c>
      <c r="G70" s="656">
        <v>844.75288769999997</v>
      </c>
      <c r="H70" s="656" t="s">
        <v>43</v>
      </c>
      <c r="I70" s="656">
        <v>405.9814217</v>
      </c>
      <c r="J70" s="656" t="s">
        <v>43</v>
      </c>
      <c r="K70" s="656">
        <v>3645.5601235999998</v>
      </c>
      <c r="L70" s="656">
        <v>150263.82330220001</v>
      </c>
      <c r="M70" s="659" t="s">
        <v>1416</v>
      </c>
    </row>
    <row r="71" spans="1:13" s="673" customFormat="1" ht="17.100000000000001" customHeight="1">
      <c r="A71" s="655" t="s">
        <v>1417</v>
      </c>
      <c r="B71" s="656">
        <v>111.2137682</v>
      </c>
      <c r="C71" s="656" t="s">
        <v>43</v>
      </c>
      <c r="D71" s="656">
        <v>1265.0202472999999</v>
      </c>
      <c r="E71" s="656" t="s">
        <v>43</v>
      </c>
      <c r="F71" s="656" t="s">
        <v>43</v>
      </c>
      <c r="G71" s="656">
        <v>7504.8374163999997</v>
      </c>
      <c r="H71" s="656" t="s">
        <v>43</v>
      </c>
      <c r="I71" s="656">
        <v>172.79953449999999</v>
      </c>
      <c r="J71" s="656" t="s">
        <v>43</v>
      </c>
      <c r="K71" s="656">
        <v>9053.8709663999998</v>
      </c>
      <c r="L71" s="656">
        <v>76869.719052700006</v>
      </c>
      <c r="M71" s="657" t="s">
        <v>1417</v>
      </c>
    </row>
    <row r="72" spans="1:13" s="673" customFormat="1" ht="17.100000000000001" customHeight="1">
      <c r="A72" s="655" t="s">
        <v>1418</v>
      </c>
      <c r="B72" s="656">
        <v>337.85355010000001</v>
      </c>
      <c r="C72" s="656">
        <v>105.7661995</v>
      </c>
      <c r="D72" s="656">
        <v>5611.0480883</v>
      </c>
      <c r="E72" s="656">
        <v>590.35535700000003</v>
      </c>
      <c r="F72" s="656" t="s">
        <v>43</v>
      </c>
      <c r="G72" s="656">
        <v>2658.0400598000001</v>
      </c>
      <c r="H72" s="656" t="s">
        <v>43</v>
      </c>
      <c r="I72" s="656">
        <v>2862.2283676000002</v>
      </c>
      <c r="J72" s="656" t="s">
        <v>43</v>
      </c>
      <c r="K72" s="656">
        <v>12165.291622300001</v>
      </c>
      <c r="L72" s="656">
        <v>114324.1038901</v>
      </c>
      <c r="M72" s="657" t="s">
        <v>1418</v>
      </c>
    </row>
    <row r="73" spans="1:13" s="673" customFormat="1" ht="17.100000000000001" customHeight="1">
      <c r="A73" s="655" t="s">
        <v>1419</v>
      </c>
      <c r="B73" s="656" t="s">
        <v>43</v>
      </c>
      <c r="C73" s="656">
        <v>108.7465862</v>
      </c>
      <c r="D73" s="656">
        <v>292.66510310000001</v>
      </c>
      <c r="E73" s="656" t="s">
        <v>43</v>
      </c>
      <c r="F73" s="656" t="s">
        <v>43</v>
      </c>
      <c r="G73" s="656" t="s">
        <v>43</v>
      </c>
      <c r="H73" s="656" t="s">
        <v>43</v>
      </c>
      <c r="I73" s="656">
        <v>125.9945543</v>
      </c>
      <c r="J73" s="656" t="s">
        <v>43</v>
      </c>
      <c r="K73" s="656">
        <v>527.40624360000004</v>
      </c>
      <c r="L73" s="656">
        <v>1676.9388260000001</v>
      </c>
      <c r="M73" s="657" t="s">
        <v>1419</v>
      </c>
    </row>
    <row r="74" spans="1:13" s="673" customFormat="1" ht="17.100000000000001" customHeight="1">
      <c r="A74" s="655" t="s">
        <v>1420</v>
      </c>
      <c r="B74" s="656">
        <v>15.869968200000001</v>
      </c>
      <c r="C74" s="656">
        <v>39792.553995800001</v>
      </c>
      <c r="D74" s="656">
        <v>2635.1966514999999</v>
      </c>
      <c r="E74" s="656">
        <v>9131.2881183000009</v>
      </c>
      <c r="F74" s="656" t="s">
        <v>43</v>
      </c>
      <c r="G74" s="656">
        <v>332.54704579999998</v>
      </c>
      <c r="H74" s="656" t="s">
        <v>43</v>
      </c>
      <c r="I74" s="656">
        <v>274.42654579999999</v>
      </c>
      <c r="J74" s="656" t="s">
        <v>43</v>
      </c>
      <c r="K74" s="656">
        <v>52181.882325400002</v>
      </c>
      <c r="L74" s="656">
        <v>94355.214070600006</v>
      </c>
      <c r="M74" s="657" t="s">
        <v>1420</v>
      </c>
    </row>
    <row r="75" spans="1:13" s="673" customFormat="1" ht="20.100000000000001" customHeight="1">
      <c r="A75" s="655" t="s">
        <v>1421</v>
      </c>
      <c r="B75" s="656" t="s">
        <v>43</v>
      </c>
      <c r="C75" s="656" t="s">
        <v>43</v>
      </c>
      <c r="D75" s="656">
        <v>3520.1725072999998</v>
      </c>
      <c r="E75" s="656">
        <v>0.93961749999999999</v>
      </c>
      <c r="F75" s="656" t="s">
        <v>43</v>
      </c>
      <c r="G75" s="656">
        <v>3988.0863549000001</v>
      </c>
      <c r="H75" s="656" t="s">
        <v>43</v>
      </c>
      <c r="I75" s="656">
        <v>268.86191359999998</v>
      </c>
      <c r="J75" s="656" t="s">
        <v>43</v>
      </c>
      <c r="K75" s="656">
        <v>7778.0603933000002</v>
      </c>
      <c r="L75" s="656">
        <v>81440.234699399996</v>
      </c>
      <c r="M75" s="657" t="s">
        <v>1421</v>
      </c>
    </row>
    <row r="76" spans="1:13" s="673" customFormat="1" ht="17.100000000000001" customHeight="1">
      <c r="A76" s="655" t="s">
        <v>1422</v>
      </c>
      <c r="B76" s="656">
        <v>1893.8344024999999</v>
      </c>
      <c r="C76" s="656">
        <v>17.6891699</v>
      </c>
      <c r="D76" s="656">
        <v>16856.8257056</v>
      </c>
      <c r="E76" s="656">
        <v>1125.8932425999999</v>
      </c>
      <c r="F76" s="656">
        <v>124.9848114</v>
      </c>
      <c r="G76" s="656">
        <v>17033.071661800001</v>
      </c>
      <c r="H76" s="656" t="s">
        <v>43</v>
      </c>
      <c r="I76" s="656">
        <v>1185.4162358999999</v>
      </c>
      <c r="J76" s="656" t="s">
        <v>43</v>
      </c>
      <c r="K76" s="656">
        <v>38237.715229699999</v>
      </c>
      <c r="L76" s="656">
        <v>168064.62735960001</v>
      </c>
      <c r="M76" s="657" t="s">
        <v>1422</v>
      </c>
    </row>
    <row r="77" spans="1:13" s="673" customFormat="1" ht="17.100000000000001" customHeight="1">
      <c r="A77" s="655" t="s">
        <v>1423</v>
      </c>
      <c r="B77" s="656" t="s">
        <v>43</v>
      </c>
      <c r="C77" s="656">
        <v>61.609293100000002</v>
      </c>
      <c r="D77" s="656" t="s">
        <v>43</v>
      </c>
      <c r="E77" s="656" t="s">
        <v>43</v>
      </c>
      <c r="F77" s="656" t="s">
        <v>43</v>
      </c>
      <c r="G77" s="656" t="s">
        <v>43</v>
      </c>
      <c r="H77" s="656" t="s">
        <v>43</v>
      </c>
      <c r="I77" s="656">
        <v>663.43939339999997</v>
      </c>
      <c r="J77" s="656" t="s">
        <v>43</v>
      </c>
      <c r="K77" s="656">
        <v>725.04868650000003</v>
      </c>
      <c r="L77" s="656">
        <v>4974.0578167000003</v>
      </c>
      <c r="M77" s="657" t="s">
        <v>1423</v>
      </c>
    </row>
    <row r="78" spans="1:13" s="673" customFormat="1" ht="17.100000000000001" customHeight="1">
      <c r="A78" s="655" t="s">
        <v>1424</v>
      </c>
      <c r="B78" s="656">
        <v>186.42948079999999</v>
      </c>
      <c r="C78" s="656">
        <v>3611.6438959000002</v>
      </c>
      <c r="D78" s="656">
        <v>462.47443950000002</v>
      </c>
      <c r="E78" s="656">
        <v>11.4782598</v>
      </c>
      <c r="F78" s="656">
        <v>609.16696320000005</v>
      </c>
      <c r="G78" s="656">
        <v>5931.1867683</v>
      </c>
      <c r="H78" s="656" t="s">
        <v>43</v>
      </c>
      <c r="I78" s="656">
        <v>206.33134369999999</v>
      </c>
      <c r="J78" s="656" t="s">
        <v>43</v>
      </c>
      <c r="K78" s="656">
        <v>11018.711151200001</v>
      </c>
      <c r="L78" s="656">
        <v>51394.956321999998</v>
      </c>
      <c r="M78" s="657" t="s">
        <v>1424</v>
      </c>
    </row>
    <row r="79" spans="1:13" s="673" customFormat="1" ht="17.100000000000001" customHeight="1">
      <c r="A79" s="655" t="s">
        <v>1425</v>
      </c>
      <c r="B79" s="656">
        <v>933.98143200000004</v>
      </c>
      <c r="C79" s="656" t="s">
        <v>43</v>
      </c>
      <c r="D79" s="656">
        <v>4886.6451580000003</v>
      </c>
      <c r="E79" s="656">
        <v>80.332814799999994</v>
      </c>
      <c r="F79" s="656" t="s">
        <v>43</v>
      </c>
      <c r="G79" s="656">
        <v>48200.205785799997</v>
      </c>
      <c r="H79" s="656" t="s">
        <v>43</v>
      </c>
      <c r="I79" s="656">
        <v>313.0077445</v>
      </c>
      <c r="J79" s="656" t="s">
        <v>43</v>
      </c>
      <c r="K79" s="656">
        <v>54414.172935099996</v>
      </c>
      <c r="L79" s="656">
        <v>112100.06774329999</v>
      </c>
      <c r="M79" s="657" t="s">
        <v>1425</v>
      </c>
    </row>
    <row r="80" spans="1:13" s="673" customFormat="1" ht="20.100000000000001" customHeight="1">
      <c r="A80" s="655" t="s">
        <v>1426</v>
      </c>
      <c r="B80" s="656" t="s">
        <v>43</v>
      </c>
      <c r="C80" s="656" t="s">
        <v>43</v>
      </c>
      <c r="D80" s="656">
        <v>79.0159333</v>
      </c>
      <c r="E80" s="656">
        <v>23893.780237200001</v>
      </c>
      <c r="F80" s="656" t="s">
        <v>43</v>
      </c>
      <c r="G80" s="656">
        <v>33.978738999999997</v>
      </c>
      <c r="H80" s="656" t="s">
        <v>43</v>
      </c>
      <c r="I80" s="656">
        <v>3710.5173396</v>
      </c>
      <c r="J80" s="656" t="s">
        <v>43</v>
      </c>
      <c r="K80" s="656">
        <v>27717.292249099999</v>
      </c>
      <c r="L80" s="656">
        <v>64463.549631200003</v>
      </c>
      <c r="M80" s="657" t="s">
        <v>1426</v>
      </c>
    </row>
    <row r="81" spans="1:13" s="673" customFormat="1" ht="17.100000000000001" customHeight="1">
      <c r="A81" s="655" t="s">
        <v>1427</v>
      </c>
      <c r="B81" s="656" t="s">
        <v>43</v>
      </c>
      <c r="C81" s="656" t="s">
        <v>43</v>
      </c>
      <c r="D81" s="656">
        <v>87.963798400000002</v>
      </c>
      <c r="E81" s="656" t="s">
        <v>43</v>
      </c>
      <c r="F81" s="656" t="s">
        <v>43</v>
      </c>
      <c r="G81" s="656" t="s">
        <v>43</v>
      </c>
      <c r="H81" s="656" t="s">
        <v>43</v>
      </c>
      <c r="I81" s="656">
        <v>108.4995615</v>
      </c>
      <c r="J81" s="656" t="s">
        <v>43</v>
      </c>
      <c r="K81" s="656">
        <v>196.4633599</v>
      </c>
      <c r="L81" s="656">
        <v>8676.1259441000002</v>
      </c>
      <c r="M81" s="657" t="s">
        <v>1427</v>
      </c>
    </row>
    <row r="82" spans="1:13" s="673" customFormat="1" ht="17.100000000000001" customHeight="1">
      <c r="A82" s="655" t="s">
        <v>1428</v>
      </c>
      <c r="B82" s="656" t="s">
        <v>43</v>
      </c>
      <c r="C82" s="656" t="s">
        <v>43</v>
      </c>
      <c r="D82" s="656">
        <v>270.13017200000002</v>
      </c>
      <c r="E82" s="656">
        <v>2.4031655000000001</v>
      </c>
      <c r="F82" s="656" t="s">
        <v>43</v>
      </c>
      <c r="G82" s="656">
        <v>345.5277433</v>
      </c>
      <c r="H82" s="656" t="s">
        <v>43</v>
      </c>
      <c r="I82" s="656">
        <v>389.08839010000003</v>
      </c>
      <c r="J82" s="656" t="s">
        <v>43</v>
      </c>
      <c r="K82" s="656">
        <v>1007.1494709000001</v>
      </c>
      <c r="L82" s="656">
        <v>12674.0880395</v>
      </c>
      <c r="M82" s="657" t="s">
        <v>1428</v>
      </c>
    </row>
    <row r="83" spans="1:13" s="673" customFormat="1" ht="17.100000000000001" customHeight="1">
      <c r="A83" s="655" t="s">
        <v>1429</v>
      </c>
      <c r="B83" s="656" t="s">
        <v>43</v>
      </c>
      <c r="C83" s="656" t="s">
        <v>43</v>
      </c>
      <c r="D83" s="656">
        <v>245.9653165</v>
      </c>
      <c r="E83" s="656">
        <v>0.27046589999999998</v>
      </c>
      <c r="F83" s="656" t="s">
        <v>43</v>
      </c>
      <c r="G83" s="656">
        <v>73.068202499999998</v>
      </c>
      <c r="H83" s="656" t="s">
        <v>43</v>
      </c>
      <c r="I83" s="656">
        <v>978.54570200000001</v>
      </c>
      <c r="J83" s="656" t="s">
        <v>43</v>
      </c>
      <c r="K83" s="656">
        <v>1297.8496869000001</v>
      </c>
      <c r="L83" s="656">
        <v>11645.2277288</v>
      </c>
      <c r="M83" s="657" t="s">
        <v>1429</v>
      </c>
    </row>
    <row r="84" spans="1:13" s="673" customFormat="1" ht="17.100000000000001" customHeight="1">
      <c r="A84" s="655" t="s">
        <v>1430</v>
      </c>
      <c r="B84" s="656" t="s">
        <v>43</v>
      </c>
      <c r="C84" s="656">
        <v>7354.0303445</v>
      </c>
      <c r="D84" s="656">
        <v>651.34605520000002</v>
      </c>
      <c r="E84" s="656">
        <v>1905.8085455999999</v>
      </c>
      <c r="F84" s="656">
        <v>2.0402</v>
      </c>
      <c r="G84" s="656">
        <v>1719.1401751000001</v>
      </c>
      <c r="H84" s="656" t="s">
        <v>43</v>
      </c>
      <c r="I84" s="656">
        <v>170.718546</v>
      </c>
      <c r="J84" s="656" t="s">
        <v>43</v>
      </c>
      <c r="K84" s="656">
        <v>11803.083866399998</v>
      </c>
      <c r="L84" s="656">
        <v>56609.203222800003</v>
      </c>
      <c r="M84" s="657" t="s">
        <v>1430</v>
      </c>
    </row>
    <row r="85" spans="1:13" s="673" customFormat="1" ht="17.100000000000001" customHeight="1">
      <c r="A85" s="655" t="s">
        <v>1431</v>
      </c>
      <c r="B85" s="656" t="s">
        <v>43</v>
      </c>
      <c r="C85" s="656" t="s">
        <v>43</v>
      </c>
      <c r="D85" s="656" t="s">
        <v>43</v>
      </c>
      <c r="E85" s="656" t="s">
        <v>43</v>
      </c>
      <c r="F85" s="656" t="s">
        <v>43</v>
      </c>
      <c r="G85" s="656" t="s">
        <v>43</v>
      </c>
      <c r="H85" s="656" t="s">
        <v>43</v>
      </c>
      <c r="I85" s="656">
        <v>33.1349017</v>
      </c>
      <c r="J85" s="656" t="s">
        <v>43</v>
      </c>
      <c r="K85" s="656">
        <v>33.1349017</v>
      </c>
      <c r="L85" s="656">
        <v>44.973980900000001</v>
      </c>
      <c r="M85" s="657" t="s">
        <v>1431</v>
      </c>
    </row>
    <row r="86" spans="1:13" s="673" customFormat="1" ht="17.100000000000001" customHeight="1">
      <c r="A86" s="655" t="s">
        <v>1432</v>
      </c>
      <c r="B86" s="656" t="s">
        <v>43</v>
      </c>
      <c r="C86" s="656" t="s">
        <v>43</v>
      </c>
      <c r="D86" s="656" t="s">
        <v>43</v>
      </c>
      <c r="E86" s="656" t="s">
        <v>43</v>
      </c>
      <c r="F86" s="656" t="s">
        <v>43</v>
      </c>
      <c r="G86" s="656" t="s">
        <v>43</v>
      </c>
      <c r="H86" s="656" t="s">
        <v>43</v>
      </c>
      <c r="I86" s="656">
        <v>1.4247542</v>
      </c>
      <c r="J86" s="656" t="s">
        <v>43</v>
      </c>
      <c r="K86" s="656">
        <v>1.4247542</v>
      </c>
      <c r="L86" s="656">
        <v>308.38334090000001</v>
      </c>
      <c r="M86" s="657" t="s">
        <v>1432</v>
      </c>
    </row>
    <row r="87" spans="1:13" s="673" customFormat="1" ht="17.100000000000001" customHeight="1">
      <c r="A87" s="655" t="s">
        <v>1434</v>
      </c>
      <c r="B87" s="656" t="s">
        <v>43</v>
      </c>
      <c r="C87" s="656" t="s">
        <v>43</v>
      </c>
      <c r="D87" s="656" t="s">
        <v>43</v>
      </c>
      <c r="E87" s="656" t="s">
        <v>43</v>
      </c>
      <c r="F87" s="656" t="s">
        <v>43</v>
      </c>
      <c r="G87" s="656">
        <v>919.19624529999999</v>
      </c>
      <c r="H87" s="656" t="s">
        <v>43</v>
      </c>
      <c r="I87" s="656" t="s">
        <v>43</v>
      </c>
      <c r="J87" s="656" t="s">
        <v>43</v>
      </c>
      <c r="K87" s="656">
        <v>919.19624529999999</v>
      </c>
      <c r="L87" s="656">
        <v>20324.8866638</v>
      </c>
      <c r="M87" s="657" t="s">
        <v>1434</v>
      </c>
    </row>
    <row r="88" spans="1:13" s="673" customFormat="1" ht="6" customHeight="1">
      <c r="A88" s="660"/>
      <c r="B88" s="661"/>
      <c r="C88" s="661"/>
      <c r="D88" s="661"/>
      <c r="E88" s="661"/>
      <c r="F88" s="661"/>
      <c r="G88" s="661"/>
      <c r="H88" s="661"/>
      <c r="I88" s="662"/>
      <c r="J88" s="661"/>
      <c r="K88" s="661"/>
      <c r="L88" s="661"/>
      <c r="M88" s="663"/>
    </row>
    <row r="89" spans="1:13" s="673" customFormat="1" ht="15" customHeight="1">
      <c r="A89" s="106"/>
      <c r="B89" s="130"/>
      <c r="C89" s="130"/>
      <c r="D89" s="130"/>
      <c r="E89" s="130"/>
      <c r="F89" s="130"/>
      <c r="G89" s="130"/>
      <c r="H89" s="130"/>
      <c r="I89" s="130"/>
      <c r="J89" s="130"/>
      <c r="K89" s="130"/>
      <c r="L89" s="130"/>
      <c r="M89" s="34" t="s">
        <v>1626</v>
      </c>
    </row>
    <row r="90" spans="1:13" s="673" customFormat="1" ht="20.100000000000001" customHeight="1">
      <c r="A90" s="645"/>
      <c r="B90" s="646"/>
      <c r="C90" s="646"/>
      <c r="D90" s="646"/>
      <c r="E90" s="646"/>
      <c r="F90" s="646"/>
      <c r="G90" s="647" t="s">
        <v>1596</v>
      </c>
      <c r="H90" s="646" t="s">
        <v>1462</v>
      </c>
      <c r="I90" s="646"/>
      <c r="J90" s="646"/>
      <c r="K90" s="646"/>
      <c r="L90" s="646"/>
      <c r="M90" s="345"/>
    </row>
    <row r="91" spans="1:13" s="673" customFormat="1">
      <c r="A91" s="106"/>
      <c r="B91" s="648"/>
      <c r="C91" s="648"/>
      <c r="D91" s="648"/>
      <c r="E91" s="648"/>
      <c r="F91" s="648"/>
      <c r="G91" s="649" t="s">
        <v>1597</v>
      </c>
      <c r="H91" s="648" t="s">
        <v>1598</v>
      </c>
      <c r="I91" s="648"/>
      <c r="J91" s="648"/>
      <c r="K91" s="648"/>
      <c r="L91" s="648"/>
      <c r="M91" s="345"/>
    </row>
    <row r="92" spans="1:13">
      <c r="A92" s="110"/>
      <c r="B92" s="107"/>
      <c r="C92" s="107"/>
      <c r="D92" s="107"/>
      <c r="E92" s="107"/>
      <c r="F92" s="107"/>
      <c r="G92" s="109" t="s">
        <v>1624</v>
      </c>
      <c r="H92" s="107" t="s">
        <v>150</v>
      </c>
      <c r="I92" s="107"/>
      <c r="J92" s="107"/>
      <c r="K92" s="107"/>
      <c r="L92" s="107"/>
      <c r="M92" s="345"/>
    </row>
    <row r="93" spans="1:13">
      <c r="A93" s="106"/>
      <c r="B93" s="130"/>
      <c r="C93" s="130"/>
      <c r="D93" s="130"/>
      <c r="E93" s="130"/>
      <c r="F93" s="130"/>
      <c r="G93" s="130"/>
      <c r="H93" s="130"/>
      <c r="I93" s="130"/>
      <c r="J93" s="130"/>
      <c r="K93" s="650"/>
      <c r="L93" s="130"/>
      <c r="M93" s="346" t="s">
        <v>57</v>
      </c>
    </row>
    <row r="94" spans="1:13">
      <c r="A94" s="1091" t="s">
        <v>1625</v>
      </c>
      <c r="B94" s="1094" t="s">
        <v>1349</v>
      </c>
      <c r="C94" s="1095"/>
      <c r="D94" s="1095"/>
      <c r="E94" s="1095"/>
      <c r="F94" s="1095"/>
      <c r="G94" s="1095" t="s">
        <v>1349</v>
      </c>
      <c r="H94" s="1095"/>
      <c r="I94" s="1095"/>
      <c r="J94" s="1095"/>
      <c r="K94" s="1096"/>
      <c r="L94" s="1083" t="s">
        <v>1601</v>
      </c>
      <c r="M94" s="1086" t="s">
        <v>1625</v>
      </c>
    </row>
    <row r="95" spans="1:13">
      <c r="A95" s="1092"/>
      <c r="B95" s="1089" t="s">
        <v>1602</v>
      </c>
      <c r="C95" s="1038" t="s">
        <v>1480</v>
      </c>
      <c r="D95" s="936"/>
      <c r="E95" s="1089" t="s">
        <v>1603</v>
      </c>
      <c r="F95" s="1089" t="s">
        <v>1604</v>
      </c>
      <c r="G95" s="1089" t="s">
        <v>1605</v>
      </c>
      <c r="H95" s="1089" t="s">
        <v>1606</v>
      </c>
      <c r="I95" s="1089" t="s">
        <v>1607</v>
      </c>
      <c r="J95" s="1089" t="s">
        <v>1608</v>
      </c>
      <c r="K95" s="1090" t="s">
        <v>61</v>
      </c>
      <c r="L95" s="1084"/>
      <c r="M95" s="1087"/>
    </row>
    <row r="96" spans="1:13" ht="36">
      <c r="A96" s="1093"/>
      <c r="B96" s="1089"/>
      <c r="C96" s="651" t="s">
        <v>1487</v>
      </c>
      <c r="D96" s="651" t="s">
        <v>1488</v>
      </c>
      <c r="E96" s="1089"/>
      <c r="F96" s="1089"/>
      <c r="G96" s="1089"/>
      <c r="H96" s="1089"/>
      <c r="I96" s="1089"/>
      <c r="J96" s="1089"/>
      <c r="K96" s="1090"/>
      <c r="L96" s="1085"/>
      <c r="M96" s="1088"/>
    </row>
    <row r="97" spans="1:13">
      <c r="A97" s="652"/>
      <c r="B97" s="653"/>
      <c r="C97" s="653"/>
      <c r="D97" s="653"/>
      <c r="E97" s="653"/>
      <c r="F97" s="653"/>
      <c r="G97" s="653"/>
      <c r="H97" s="653"/>
      <c r="I97" s="653"/>
      <c r="J97" s="653"/>
      <c r="K97" s="654"/>
      <c r="L97" s="654"/>
      <c r="M97" s="346"/>
    </row>
    <row r="98" spans="1:13" ht="20.100000000000001" customHeight="1">
      <c r="A98" s="655" t="s">
        <v>1435</v>
      </c>
      <c r="B98" s="656" t="s">
        <v>43</v>
      </c>
      <c r="C98" s="656" t="s">
        <v>43</v>
      </c>
      <c r="D98" s="656">
        <v>15.2821736</v>
      </c>
      <c r="E98" s="656">
        <v>2089.8263919000001</v>
      </c>
      <c r="F98" s="656" t="s">
        <v>43</v>
      </c>
      <c r="G98" s="656">
        <v>2061.8511953000002</v>
      </c>
      <c r="H98" s="656" t="s">
        <v>43</v>
      </c>
      <c r="I98" s="656" t="s">
        <v>43</v>
      </c>
      <c r="J98" s="656" t="s">
        <v>43</v>
      </c>
      <c r="K98" s="656">
        <v>4166.9597608000004</v>
      </c>
      <c r="L98" s="656">
        <v>17609.462283199999</v>
      </c>
      <c r="M98" s="657" t="s">
        <v>1435</v>
      </c>
    </row>
    <row r="99" spans="1:13" ht="20.100000000000001" customHeight="1">
      <c r="A99" s="655" t="s">
        <v>1436</v>
      </c>
      <c r="B99" s="656" t="s">
        <v>43</v>
      </c>
      <c r="C99" s="656" t="s">
        <v>43</v>
      </c>
      <c r="D99" s="656" t="s">
        <v>43</v>
      </c>
      <c r="E99" s="656" t="s">
        <v>43</v>
      </c>
      <c r="F99" s="656" t="s">
        <v>43</v>
      </c>
      <c r="G99" s="656" t="s">
        <v>43</v>
      </c>
      <c r="H99" s="656" t="s">
        <v>43</v>
      </c>
      <c r="I99" s="656" t="s">
        <v>43</v>
      </c>
      <c r="J99" s="656" t="s">
        <v>43</v>
      </c>
      <c r="K99" s="656" t="s">
        <v>43</v>
      </c>
      <c r="L99" s="656" t="s">
        <v>43</v>
      </c>
      <c r="M99" s="657" t="s">
        <v>1436</v>
      </c>
    </row>
    <row r="100" spans="1:13" ht="20.100000000000001" customHeight="1">
      <c r="A100" s="655" t="s">
        <v>1437</v>
      </c>
      <c r="B100" s="656" t="s">
        <v>43</v>
      </c>
      <c r="C100" s="656" t="s">
        <v>43</v>
      </c>
      <c r="D100" s="656" t="s">
        <v>43</v>
      </c>
      <c r="E100" s="656" t="s">
        <v>43</v>
      </c>
      <c r="F100" s="656" t="s">
        <v>43</v>
      </c>
      <c r="G100" s="656" t="s">
        <v>43</v>
      </c>
      <c r="H100" s="656" t="s">
        <v>43</v>
      </c>
      <c r="I100" s="656" t="s">
        <v>43</v>
      </c>
      <c r="J100" s="656" t="s">
        <v>43</v>
      </c>
      <c r="K100" s="656" t="s">
        <v>43</v>
      </c>
      <c r="L100" s="656" t="s">
        <v>43</v>
      </c>
      <c r="M100" s="657" t="s">
        <v>1437</v>
      </c>
    </row>
    <row r="101" spans="1:13" ht="20.100000000000001" customHeight="1">
      <c r="A101" s="655" t="s">
        <v>1438</v>
      </c>
      <c r="B101" s="656" t="s">
        <v>43</v>
      </c>
      <c r="C101" s="656" t="s">
        <v>43</v>
      </c>
      <c r="D101" s="656" t="s">
        <v>43</v>
      </c>
      <c r="E101" s="656" t="s">
        <v>43</v>
      </c>
      <c r="F101" s="656" t="s">
        <v>43</v>
      </c>
      <c r="G101" s="656" t="s">
        <v>43</v>
      </c>
      <c r="H101" s="656" t="s">
        <v>43</v>
      </c>
      <c r="I101" s="656" t="s">
        <v>43</v>
      </c>
      <c r="J101" s="656" t="s">
        <v>43</v>
      </c>
      <c r="K101" s="656" t="s">
        <v>43</v>
      </c>
      <c r="L101" s="656" t="s">
        <v>43</v>
      </c>
      <c r="M101" s="657" t="s">
        <v>1438</v>
      </c>
    </row>
    <row r="102" spans="1:13" ht="20.100000000000001" customHeight="1">
      <c r="A102" s="655" t="s">
        <v>1439</v>
      </c>
      <c r="B102" s="656" t="s">
        <v>43</v>
      </c>
      <c r="C102" s="656" t="s">
        <v>43</v>
      </c>
      <c r="D102" s="656" t="s">
        <v>43</v>
      </c>
      <c r="E102" s="656" t="s">
        <v>43</v>
      </c>
      <c r="F102" s="656" t="s">
        <v>43</v>
      </c>
      <c r="G102" s="656" t="s">
        <v>43</v>
      </c>
      <c r="H102" s="656" t="s">
        <v>43</v>
      </c>
      <c r="I102" s="656" t="s">
        <v>43</v>
      </c>
      <c r="J102" s="656" t="s">
        <v>43</v>
      </c>
      <c r="K102" s="656" t="s">
        <v>43</v>
      </c>
      <c r="L102" s="656" t="s">
        <v>43</v>
      </c>
      <c r="M102" s="657" t="s">
        <v>1439</v>
      </c>
    </row>
    <row r="103" spans="1:13" ht="20.100000000000001" customHeight="1">
      <c r="A103" s="655" t="s">
        <v>1440</v>
      </c>
      <c r="B103" s="656" t="s">
        <v>43</v>
      </c>
      <c r="C103" s="656" t="s">
        <v>43</v>
      </c>
      <c r="D103" s="656" t="s">
        <v>43</v>
      </c>
      <c r="E103" s="656" t="s">
        <v>43</v>
      </c>
      <c r="F103" s="656" t="s">
        <v>43</v>
      </c>
      <c r="G103" s="656" t="s">
        <v>43</v>
      </c>
      <c r="H103" s="656" t="s">
        <v>43</v>
      </c>
      <c r="I103" s="656" t="s">
        <v>43</v>
      </c>
      <c r="J103" s="656" t="s">
        <v>43</v>
      </c>
      <c r="K103" s="656" t="s">
        <v>43</v>
      </c>
      <c r="L103" s="656" t="s">
        <v>43</v>
      </c>
      <c r="M103" s="657" t="s">
        <v>1440</v>
      </c>
    </row>
    <row r="104" spans="1:13" ht="20.100000000000001" customHeight="1">
      <c r="A104" s="655" t="s">
        <v>1441</v>
      </c>
      <c r="B104" s="656" t="s">
        <v>43</v>
      </c>
      <c r="C104" s="656" t="s">
        <v>43</v>
      </c>
      <c r="D104" s="656" t="s">
        <v>43</v>
      </c>
      <c r="E104" s="656" t="s">
        <v>43</v>
      </c>
      <c r="F104" s="656" t="s">
        <v>43</v>
      </c>
      <c r="G104" s="656" t="s">
        <v>43</v>
      </c>
      <c r="H104" s="656" t="s">
        <v>43</v>
      </c>
      <c r="I104" s="656" t="s">
        <v>43</v>
      </c>
      <c r="J104" s="656" t="s">
        <v>43</v>
      </c>
      <c r="K104" s="656" t="s">
        <v>43</v>
      </c>
      <c r="L104" s="656" t="s">
        <v>43</v>
      </c>
      <c r="M104" s="657" t="s">
        <v>1441</v>
      </c>
    </row>
    <row r="105" spans="1:13" ht="20.100000000000001" customHeight="1">
      <c r="A105" s="655" t="s">
        <v>1442</v>
      </c>
      <c r="B105" s="656" t="s">
        <v>43</v>
      </c>
      <c r="C105" s="656" t="s">
        <v>43</v>
      </c>
      <c r="D105" s="656" t="s">
        <v>43</v>
      </c>
      <c r="E105" s="656" t="s">
        <v>43</v>
      </c>
      <c r="F105" s="656" t="s">
        <v>43</v>
      </c>
      <c r="G105" s="656" t="s">
        <v>43</v>
      </c>
      <c r="H105" s="656" t="s">
        <v>43</v>
      </c>
      <c r="I105" s="656" t="s">
        <v>43</v>
      </c>
      <c r="J105" s="656" t="s">
        <v>43</v>
      </c>
      <c r="K105" s="656" t="s">
        <v>43</v>
      </c>
      <c r="L105" s="656" t="s">
        <v>43</v>
      </c>
      <c r="M105" s="657" t="s">
        <v>1442</v>
      </c>
    </row>
    <row r="106" spans="1:13" ht="20.100000000000001" customHeight="1">
      <c r="A106" s="655" t="s">
        <v>1443</v>
      </c>
      <c r="B106" s="656" t="s">
        <v>43</v>
      </c>
      <c r="C106" s="656" t="s">
        <v>43</v>
      </c>
      <c r="D106" s="656" t="s">
        <v>43</v>
      </c>
      <c r="E106" s="656" t="s">
        <v>43</v>
      </c>
      <c r="F106" s="656" t="s">
        <v>43</v>
      </c>
      <c r="G106" s="656" t="s">
        <v>43</v>
      </c>
      <c r="H106" s="656" t="s">
        <v>43</v>
      </c>
      <c r="I106" s="656" t="s">
        <v>43</v>
      </c>
      <c r="J106" s="656" t="s">
        <v>43</v>
      </c>
      <c r="K106" s="656" t="s">
        <v>43</v>
      </c>
      <c r="L106" s="656" t="s">
        <v>43</v>
      </c>
      <c r="M106" s="657" t="s">
        <v>1443</v>
      </c>
    </row>
    <row r="107" spans="1:13" ht="20.100000000000001" customHeight="1">
      <c r="A107" s="655" t="s">
        <v>1444</v>
      </c>
      <c r="B107" s="656" t="s">
        <v>43</v>
      </c>
      <c r="C107" s="656" t="s">
        <v>43</v>
      </c>
      <c r="D107" s="656" t="s">
        <v>43</v>
      </c>
      <c r="E107" s="656" t="s">
        <v>43</v>
      </c>
      <c r="F107" s="656" t="s">
        <v>43</v>
      </c>
      <c r="G107" s="656" t="s">
        <v>43</v>
      </c>
      <c r="H107" s="656" t="s">
        <v>43</v>
      </c>
      <c r="I107" s="656" t="s">
        <v>43</v>
      </c>
      <c r="J107" s="656" t="s">
        <v>43</v>
      </c>
      <c r="K107" s="656" t="s">
        <v>43</v>
      </c>
      <c r="L107" s="656" t="s">
        <v>43</v>
      </c>
      <c r="M107" s="657" t="s">
        <v>1444</v>
      </c>
    </row>
    <row r="108" spans="1:13" ht="20.100000000000001" customHeight="1">
      <c r="A108" s="655" t="s">
        <v>1445</v>
      </c>
      <c r="B108" s="656" t="s">
        <v>43</v>
      </c>
      <c r="C108" s="656" t="s">
        <v>43</v>
      </c>
      <c r="D108" s="656" t="s">
        <v>43</v>
      </c>
      <c r="E108" s="656" t="s">
        <v>43</v>
      </c>
      <c r="F108" s="656" t="s">
        <v>43</v>
      </c>
      <c r="G108" s="656" t="s">
        <v>43</v>
      </c>
      <c r="H108" s="656" t="s">
        <v>43</v>
      </c>
      <c r="I108" s="656" t="s">
        <v>43</v>
      </c>
      <c r="J108" s="656" t="s">
        <v>43</v>
      </c>
      <c r="K108" s="656" t="s">
        <v>43</v>
      </c>
      <c r="L108" s="656" t="s">
        <v>43</v>
      </c>
      <c r="M108" s="657" t="s">
        <v>1445</v>
      </c>
    </row>
    <row r="109" spans="1:13" ht="20.100000000000001" customHeight="1">
      <c r="A109" s="655" t="s">
        <v>1446</v>
      </c>
      <c r="B109" s="656" t="s">
        <v>43</v>
      </c>
      <c r="C109" s="656" t="s">
        <v>43</v>
      </c>
      <c r="D109" s="656" t="s">
        <v>43</v>
      </c>
      <c r="E109" s="656" t="s">
        <v>43</v>
      </c>
      <c r="F109" s="656" t="s">
        <v>43</v>
      </c>
      <c r="G109" s="656" t="s">
        <v>43</v>
      </c>
      <c r="H109" s="656" t="s">
        <v>43</v>
      </c>
      <c r="I109" s="656" t="s">
        <v>43</v>
      </c>
      <c r="J109" s="656" t="s">
        <v>43</v>
      </c>
      <c r="K109" s="656" t="s">
        <v>43</v>
      </c>
      <c r="L109" s="656" t="s">
        <v>43</v>
      </c>
      <c r="M109" s="657" t="s">
        <v>1446</v>
      </c>
    </row>
    <row r="110" spans="1:13" ht="20.100000000000001" customHeight="1">
      <c r="A110" s="655" t="s">
        <v>1447</v>
      </c>
      <c r="B110" s="656" t="s">
        <v>43</v>
      </c>
      <c r="C110" s="656" t="s">
        <v>43</v>
      </c>
      <c r="D110" s="656" t="s">
        <v>43</v>
      </c>
      <c r="E110" s="656" t="s">
        <v>43</v>
      </c>
      <c r="F110" s="656" t="s">
        <v>43</v>
      </c>
      <c r="G110" s="656" t="s">
        <v>43</v>
      </c>
      <c r="H110" s="656" t="s">
        <v>43</v>
      </c>
      <c r="I110" s="656">
        <v>14575.80321</v>
      </c>
      <c r="J110" s="656" t="s">
        <v>43</v>
      </c>
      <c r="K110" s="656">
        <v>14575.80321</v>
      </c>
      <c r="L110" s="656">
        <v>13769.32439</v>
      </c>
      <c r="M110" s="657" t="s">
        <v>1447</v>
      </c>
    </row>
    <row r="111" spans="1:13">
      <c r="A111" s="655"/>
      <c r="B111" s="664"/>
      <c r="C111" s="664"/>
      <c r="D111" s="664"/>
      <c r="E111" s="664"/>
      <c r="F111" s="664"/>
      <c r="G111" s="664"/>
      <c r="H111" s="664"/>
      <c r="I111" s="665"/>
      <c r="J111" s="664"/>
      <c r="K111" s="664"/>
      <c r="L111" s="664"/>
      <c r="M111" s="657"/>
    </row>
    <row r="112" spans="1:13" ht="22.5">
      <c r="A112" s="666" t="s">
        <v>1610</v>
      </c>
      <c r="B112" s="667">
        <v>786025.52022080007</v>
      </c>
      <c r="C112" s="667">
        <v>5485772.6176651008</v>
      </c>
      <c r="D112" s="667">
        <v>8885812.7152947001</v>
      </c>
      <c r="E112" s="667">
        <v>2860729.7181954994</v>
      </c>
      <c r="F112" s="667">
        <v>314793.77427980001</v>
      </c>
      <c r="G112" s="667">
        <v>16203065.886476303</v>
      </c>
      <c r="H112" s="667">
        <v>327299.32340489997</v>
      </c>
      <c r="I112" s="667">
        <v>1280210.6498779999</v>
      </c>
      <c r="J112" s="667">
        <v>62626.606809800003</v>
      </c>
      <c r="K112" s="667">
        <v>36206336.812224902</v>
      </c>
      <c r="L112" s="667">
        <v>35160290.234074891</v>
      </c>
      <c r="M112" s="668" t="s">
        <v>1610</v>
      </c>
    </row>
    <row r="113" spans="1:13" ht="33.75">
      <c r="A113" s="669" t="s">
        <v>377</v>
      </c>
      <c r="B113" s="670">
        <v>7.8764597982709699</v>
      </c>
      <c r="C113" s="670">
        <v>7.3586994336906999</v>
      </c>
      <c r="D113" s="670">
        <v>7.80462488850893</v>
      </c>
      <c r="E113" s="670">
        <v>7.0717080259209002</v>
      </c>
      <c r="F113" s="670">
        <v>8.0627199735098696</v>
      </c>
      <c r="G113" s="670">
        <v>6.9429614836204703</v>
      </c>
      <c r="H113" s="670">
        <v>6.3138275523084202</v>
      </c>
      <c r="I113" s="670">
        <v>6.89322847454405</v>
      </c>
      <c r="J113" s="670">
        <v>6.2186028172774597</v>
      </c>
      <c r="K113" s="670">
        <v>7.2488977388016798</v>
      </c>
      <c r="L113" s="670">
        <v>7.6969031615258796</v>
      </c>
      <c r="M113" s="671" t="s">
        <v>377</v>
      </c>
    </row>
    <row r="114" spans="1:13" ht="20.100000000000001" customHeight="1">
      <c r="A114" s="48" t="s">
        <v>135</v>
      </c>
      <c r="B114" s="130"/>
      <c r="C114" s="130"/>
      <c r="D114" s="130"/>
      <c r="E114" s="130"/>
      <c r="F114" s="130"/>
      <c r="G114" s="130"/>
      <c r="H114" s="130"/>
      <c r="I114" s="130"/>
      <c r="J114" s="130"/>
      <c r="K114" s="130"/>
      <c r="L114" s="130"/>
      <c r="M114" s="345"/>
    </row>
    <row r="115" spans="1:13" ht="20.100000000000001" customHeight="1">
      <c r="A115" s="48" t="s">
        <v>1212</v>
      </c>
      <c r="B115" s="48"/>
      <c r="C115" s="48"/>
      <c r="D115" s="48"/>
      <c r="E115" s="48"/>
      <c r="F115" s="48"/>
      <c r="G115" s="48"/>
      <c r="H115" s="48"/>
      <c r="I115" s="48"/>
      <c r="J115" s="48"/>
      <c r="K115" s="48"/>
      <c r="L115" s="48"/>
      <c r="M115" s="672"/>
    </row>
    <row r="116" spans="1:13" ht="20.100000000000001" customHeight="1">
      <c r="A116" s="48" t="s">
        <v>1213</v>
      </c>
      <c r="B116" s="48"/>
      <c r="C116" s="48"/>
      <c r="D116" s="48"/>
      <c r="E116" s="48"/>
      <c r="F116" s="48"/>
      <c r="G116" s="48"/>
      <c r="H116" s="48"/>
      <c r="I116" s="48"/>
      <c r="J116" s="48"/>
      <c r="K116" s="48"/>
      <c r="L116" s="48"/>
      <c r="M116" s="672"/>
    </row>
    <row r="117" spans="1:13" ht="20.100000000000001" customHeight="1"/>
  </sheetData>
  <mergeCells count="42">
    <mergeCell ref="A94:A96"/>
    <mergeCell ref="B94:F94"/>
    <mergeCell ref="G94:K94"/>
    <mergeCell ref="L94:L96"/>
    <mergeCell ref="M94:M96"/>
    <mergeCell ref="B95:B96"/>
    <mergeCell ref="C95:D95"/>
    <mergeCell ref="E95:E96"/>
    <mergeCell ref="F95:F96"/>
    <mergeCell ref="G95:G96"/>
    <mergeCell ref="H95:H96"/>
    <mergeCell ref="I95:I96"/>
    <mergeCell ref="J95:J96"/>
    <mergeCell ref="K95:K96"/>
    <mergeCell ref="L50:L52"/>
    <mergeCell ref="M50:M52"/>
    <mergeCell ref="B51:B52"/>
    <mergeCell ref="C51:D51"/>
    <mergeCell ref="E51:E52"/>
    <mergeCell ref="F51:F52"/>
    <mergeCell ref="G51:G52"/>
    <mergeCell ref="H51:H52"/>
    <mergeCell ref="I51:I52"/>
    <mergeCell ref="J51:J52"/>
    <mergeCell ref="A50:A52"/>
    <mergeCell ref="B50:F50"/>
    <mergeCell ref="G50:K50"/>
    <mergeCell ref="K51:K52"/>
    <mergeCell ref="A6:A8"/>
    <mergeCell ref="B6:F6"/>
    <mergeCell ref="G6:K6"/>
    <mergeCell ref="L6:L8"/>
    <mergeCell ref="M6:M8"/>
    <mergeCell ref="B7:B8"/>
    <mergeCell ref="C7:D7"/>
    <mergeCell ref="E7:E8"/>
    <mergeCell ref="F7:F8"/>
    <mergeCell ref="G7:G8"/>
    <mergeCell ref="H7:H8"/>
    <mergeCell ref="I7:I8"/>
    <mergeCell ref="J7:J8"/>
    <mergeCell ref="K7:K8"/>
  </mergeCells>
  <pageMargins left="0.7" right="0.4" top="0.75" bottom="0.7" header="0.5" footer="0.3"/>
  <pageSetup paperSize="9" pageOrder="overThenDown" orientation="portrait" r:id="rId1"/>
  <headerFooter>
    <oddFooter>&amp;C&amp;"Maiandra GD,Regular"&amp;9&amp;P</oddFooter>
  </headerFooter>
  <rowBreaks count="1" manualBreakCount="1">
    <brk id="44" max="12" man="1"/>
  </rowBreaks>
</worksheet>
</file>

<file path=xl/worksheets/sheet8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36"/>
  <sheetViews>
    <sheetView view="pageBreakPreview" topLeftCell="A19" zoomScale="60" workbookViewId="0">
      <selection activeCell="S17" sqref="S17"/>
    </sheetView>
  </sheetViews>
  <sheetFormatPr defaultRowHeight="15"/>
  <cols>
    <col min="1" max="1" width="25.85546875" customWidth="1"/>
    <col min="2" max="2" width="10.42578125" customWidth="1"/>
    <col min="3" max="3" width="10.7109375" customWidth="1"/>
    <col min="4" max="4" width="9.5703125" customWidth="1"/>
    <col min="5" max="5" width="8.42578125" customWidth="1"/>
    <col min="6" max="6" width="8" customWidth="1"/>
    <col min="7" max="7" width="11.85546875" customWidth="1"/>
    <col min="8" max="8" width="9" customWidth="1"/>
  </cols>
  <sheetData>
    <row r="1" spans="1:8">
      <c r="A1" s="677"/>
      <c r="B1" s="678"/>
      <c r="C1" s="678"/>
      <c r="D1" s="678"/>
      <c r="E1" s="678"/>
      <c r="F1" s="677"/>
      <c r="G1" s="677"/>
      <c r="H1" s="679" t="s">
        <v>1627</v>
      </c>
    </row>
    <row r="2" spans="1:8">
      <c r="A2" s="1097" t="s">
        <v>1628</v>
      </c>
      <c r="B2" s="1097"/>
      <c r="C2" s="1097"/>
      <c r="D2" s="1097"/>
      <c r="E2" s="1097"/>
      <c r="F2" s="1097"/>
      <c r="G2" s="1097"/>
      <c r="H2" s="1097"/>
    </row>
    <row r="3" spans="1:8">
      <c r="A3" s="1097" t="s">
        <v>2</v>
      </c>
      <c r="B3" s="1097"/>
      <c r="C3" s="1097"/>
      <c r="D3" s="1097"/>
      <c r="E3" s="1097"/>
      <c r="F3" s="1097"/>
      <c r="G3" s="1097"/>
      <c r="H3" s="1097"/>
    </row>
    <row r="4" spans="1:8">
      <c r="A4" s="680"/>
      <c r="B4" s="681"/>
      <c r="C4" s="681"/>
      <c r="D4" s="678"/>
      <c r="E4" s="681"/>
      <c r="F4" s="677"/>
      <c r="G4" s="677"/>
      <c r="H4" s="681"/>
    </row>
    <row r="5" spans="1:8">
      <c r="A5" s="682"/>
      <c r="B5" s="678"/>
      <c r="C5" s="678"/>
      <c r="D5" s="678"/>
      <c r="E5" s="678"/>
      <c r="F5" s="677"/>
      <c r="G5" s="677"/>
      <c r="H5" s="683" t="s">
        <v>57</v>
      </c>
    </row>
    <row r="6" spans="1:8">
      <c r="A6" s="1098" t="s">
        <v>1629</v>
      </c>
      <c r="B6" s="1101" t="s">
        <v>4</v>
      </c>
      <c r="C6" s="1101"/>
      <c r="D6" s="1101"/>
      <c r="E6" s="1101"/>
      <c r="F6" s="1101" t="s">
        <v>5</v>
      </c>
      <c r="G6" s="1101"/>
      <c r="H6" s="1101"/>
    </row>
    <row r="7" spans="1:8" ht="36">
      <c r="A7" s="1099"/>
      <c r="B7" s="684" t="s">
        <v>1630</v>
      </c>
      <c r="C7" s="685" t="s">
        <v>8</v>
      </c>
      <c r="D7" s="686" t="s">
        <v>9</v>
      </c>
      <c r="E7" s="687" t="s">
        <v>1631</v>
      </c>
      <c r="F7" s="684" t="s">
        <v>1630</v>
      </c>
      <c r="G7" s="685" t="s">
        <v>8</v>
      </c>
      <c r="H7" s="686" t="s">
        <v>9</v>
      </c>
    </row>
    <row r="8" spans="1:8">
      <c r="A8" s="1100"/>
      <c r="B8" s="685" t="s">
        <v>11</v>
      </c>
      <c r="C8" s="685" t="s">
        <v>12</v>
      </c>
      <c r="D8" s="688" t="s">
        <v>13</v>
      </c>
      <c r="E8" s="689" t="s">
        <v>1632</v>
      </c>
      <c r="F8" s="685" t="s">
        <v>15</v>
      </c>
      <c r="G8" s="685" t="s">
        <v>16</v>
      </c>
      <c r="H8" s="688" t="s">
        <v>17</v>
      </c>
    </row>
    <row r="9" spans="1:8">
      <c r="A9" s="678"/>
      <c r="B9" s="678"/>
      <c r="C9" s="678"/>
      <c r="D9" s="678"/>
      <c r="E9" s="678"/>
      <c r="F9" s="678"/>
      <c r="G9" s="678"/>
      <c r="H9" s="678"/>
    </row>
    <row r="10" spans="1:8">
      <c r="A10" s="690" t="s">
        <v>1633</v>
      </c>
      <c r="B10" s="691">
        <v>41557</v>
      </c>
      <c r="C10" s="691">
        <v>3121398.21</v>
      </c>
      <c r="D10" s="692">
        <v>0.82569679793598127</v>
      </c>
      <c r="E10" s="693">
        <v>75.111249849604164</v>
      </c>
      <c r="F10" s="693">
        <v>50461</v>
      </c>
      <c r="G10" s="691">
        <v>3283764.3400000003</v>
      </c>
      <c r="H10" s="694">
        <v>0.81980010975174988</v>
      </c>
    </row>
    <row r="11" spans="1:8">
      <c r="A11" s="695" t="s">
        <v>1634</v>
      </c>
      <c r="B11" s="691">
        <v>8641</v>
      </c>
      <c r="C11" s="691">
        <v>1169268.68</v>
      </c>
      <c r="D11" s="692">
        <v>0.30930414514552806</v>
      </c>
      <c r="E11" s="693">
        <v>135.31636153223005</v>
      </c>
      <c r="F11" s="691">
        <v>7063</v>
      </c>
      <c r="G11" s="691">
        <v>955009.5</v>
      </c>
      <c r="H11" s="694">
        <v>0.23842054783808386</v>
      </c>
    </row>
    <row r="12" spans="1:8" ht="24">
      <c r="A12" s="696" t="s">
        <v>1635</v>
      </c>
      <c r="B12" s="697">
        <v>186</v>
      </c>
      <c r="C12" s="697">
        <v>117918.39999999999</v>
      </c>
      <c r="D12" s="698">
        <v>3.1192702355568501E-2</v>
      </c>
      <c r="E12" s="699">
        <v>633.96989247311819</v>
      </c>
      <c r="F12" s="697">
        <v>298</v>
      </c>
      <c r="G12" s="697">
        <v>101245.89</v>
      </c>
      <c r="H12" s="698">
        <v>2.52762936495966E-2</v>
      </c>
    </row>
    <row r="13" spans="1:8" ht="24">
      <c r="A13" s="696" t="s">
        <v>1636</v>
      </c>
      <c r="B13" s="697">
        <v>4439</v>
      </c>
      <c r="C13" s="697">
        <v>450571.79</v>
      </c>
      <c r="D13" s="698">
        <v>0.11918879271840301</v>
      </c>
      <c r="E13" s="699">
        <v>101.50299391754899</v>
      </c>
      <c r="F13" s="697">
        <v>1238</v>
      </c>
      <c r="G13" s="697">
        <v>72418.89</v>
      </c>
      <c r="H13" s="698">
        <v>1.80795598657667E-2</v>
      </c>
    </row>
    <row r="14" spans="1:8" ht="36">
      <c r="A14" s="696" t="s">
        <v>1637</v>
      </c>
      <c r="B14" s="697">
        <v>550</v>
      </c>
      <c r="C14" s="697">
        <v>21296.6</v>
      </c>
      <c r="D14" s="698">
        <v>5.6335440862969703E-3</v>
      </c>
      <c r="E14" s="699">
        <v>38.721090909090904</v>
      </c>
      <c r="F14" s="697">
        <v>1089</v>
      </c>
      <c r="G14" s="697">
        <v>155843.85999999999</v>
      </c>
      <c r="H14" s="698">
        <v>3.8906815564035399E-2</v>
      </c>
    </row>
    <row r="15" spans="1:8" ht="24">
      <c r="A15" s="696" t="s">
        <v>1638</v>
      </c>
      <c r="B15" s="697">
        <v>25</v>
      </c>
      <c r="C15" s="697">
        <v>77.790000000000006</v>
      </c>
      <c r="D15" s="698">
        <v>2.0577622459596399E-5</v>
      </c>
      <c r="E15" s="699">
        <v>3.1116000000000001</v>
      </c>
      <c r="F15" s="697">
        <v>60</v>
      </c>
      <c r="G15" s="697">
        <v>7864.88</v>
      </c>
      <c r="H15" s="698">
        <v>1.9634872724101598E-3</v>
      </c>
    </row>
    <row r="16" spans="1:8">
      <c r="A16" s="696" t="s">
        <v>1639</v>
      </c>
      <c r="B16" s="697">
        <v>3441</v>
      </c>
      <c r="C16" s="697">
        <v>579404.1</v>
      </c>
      <c r="D16" s="698">
        <v>0.1532685283628</v>
      </c>
      <c r="E16" s="699">
        <v>168.38247602441149</v>
      </c>
      <c r="F16" s="697">
        <v>4378</v>
      </c>
      <c r="G16" s="697">
        <v>617635.98</v>
      </c>
      <c r="H16" s="698">
        <v>0.15419439148627501</v>
      </c>
    </row>
    <row r="17" spans="1:8">
      <c r="A17" s="695" t="s">
        <v>1640</v>
      </c>
      <c r="B17" s="691">
        <v>32798</v>
      </c>
      <c r="C17" s="691">
        <v>1939348.23</v>
      </c>
      <c r="D17" s="692">
        <v>0.51301164281561273</v>
      </c>
      <c r="E17" s="693">
        <v>59.130075919263369</v>
      </c>
      <c r="F17" s="691">
        <v>43294</v>
      </c>
      <c r="G17" s="691">
        <v>2315962.5300000003</v>
      </c>
      <c r="H17" s="692">
        <v>0.57818592922381884</v>
      </c>
    </row>
    <row r="18" spans="1:8">
      <c r="A18" s="696" t="s">
        <v>1641</v>
      </c>
      <c r="B18" s="697">
        <v>29</v>
      </c>
      <c r="C18" s="697">
        <v>2906.91</v>
      </c>
      <c r="D18" s="698">
        <v>7.6895869011473698E-4</v>
      </c>
      <c r="E18" s="699">
        <v>100.23827586206896</v>
      </c>
      <c r="F18" s="697">
        <v>49</v>
      </c>
      <c r="G18" s="697">
        <v>4566.54</v>
      </c>
      <c r="H18" s="698">
        <v>1.14004831211053E-3</v>
      </c>
    </row>
    <row r="19" spans="1:8">
      <c r="A19" s="696" t="s">
        <v>1642</v>
      </c>
      <c r="B19" s="697">
        <v>55</v>
      </c>
      <c r="C19" s="697">
        <v>4534.51</v>
      </c>
      <c r="D19" s="698">
        <v>1.1995042398671399E-3</v>
      </c>
      <c r="E19" s="699">
        <v>82.445636363636368</v>
      </c>
      <c r="F19" s="697">
        <v>1050</v>
      </c>
      <c r="G19" s="697">
        <v>47859.77</v>
      </c>
      <c r="H19" s="698">
        <v>1.1948313166313699E-2</v>
      </c>
    </row>
    <row r="20" spans="1:8">
      <c r="A20" s="696" t="s">
        <v>1643</v>
      </c>
      <c r="B20" s="697" t="s">
        <v>43</v>
      </c>
      <c r="C20" s="697" t="s">
        <v>43</v>
      </c>
      <c r="D20" s="698" t="s">
        <v>43</v>
      </c>
      <c r="E20" s="699" t="s">
        <v>43</v>
      </c>
      <c r="F20" s="697" t="s">
        <v>43</v>
      </c>
      <c r="G20" s="697" t="s">
        <v>43</v>
      </c>
      <c r="H20" s="698" t="s">
        <v>43</v>
      </c>
    </row>
    <row r="21" spans="1:8">
      <c r="A21" s="696" t="s">
        <v>1644</v>
      </c>
      <c r="B21" s="697">
        <v>98</v>
      </c>
      <c r="C21" s="697">
        <v>17175.41</v>
      </c>
      <c r="D21" s="698">
        <v>4.5433745027481298E-3</v>
      </c>
      <c r="E21" s="699">
        <v>175.25928571428571</v>
      </c>
      <c r="F21" s="697">
        <v>95</v>
      </c>
      <c r="G21" s="697">
        <v>20670.48</v>
      </c>
      <c r="H21" s="698">
        <v>5.1604378445200402E-3</v>
      </c>
    </row>
    <row r="22" spans="1:8">
      <c r="A22" s="696" t="s">
        <v>1645</v>
      </c>
      <c r="B22" s="697">
        <v>26876</v>
      </c>
      <c r="C22" s="697">
        <v>1380720.29</v>
      </c>
      <c r="D22" s="698">
        <v>0.36523898765811103</v>
      </c>
      <c r="E22" s="699">
        <v>51.373727117130528</v>
      </c>
      <c r="F22" s="697">
        <v>31893</v>
      </c>
      <c r="G22" s="697">
        <v>1377606.19</v>
      </c>
      <c r="H22" s="698">
        <v>0.343922885086416</v>
      </c>
    </row>
    <row r="23" spans="1:8">
      <c r="A23" s="696" t="s">
        <v>1646</v>
      </c>
      <c r="B23" s="697">
        <v>158</v>
      </c>
      <c r="C23" s="697">
        <v>27131.63</v>
      </c>
      <c r="D23" s="698">
        <v>7.1770721024998103E-3</v>
      </c>
      <c r="E23" s="699">
        <v>171.71917721518989</v>
      </c>
      <c r="F23" s="697">
        <v>102</v>
      </c>
      <c r="G23" s="697">
        <v>15029.06</v>
      </c>
      <c r="H23" s="698">
        <v>3.7520430097202498E-3</v>
      </c>
    </row>
    <row r="24" spans="1:8">
      <c r="A24" s="696" t="s">
        <v>1647</v>
      </c>
      <c r="B24" s="697">
        <v>14</v>
      </c>
      <c r="C24" s="697">
        <v>351.37</v>
      </c>
      <c r="D24" s="698">
        <v>9.2947155207975205E-5</v>
      </c>
      <c r="E24" s="699">
        <v>25.097857142857144</v>
      </c>
      <c r="F24" s="697">
        <v>4</v>
      </c>
      <c r="G24" s="697">
        <v>224.75</v>
      </c>
      <c r="H24" s="698">
        <v>5.6109408468302599E-5</v>
      </c>
    </row>
    <row r="25" spans="1:8">
      <c r="A25" s="696" t="s">
        <v>1648</v>
      </c>
      <c r="B25" s="697">
        <v>5568</v>
      </c>
      <c r="C25" s="697">
        <v>506528.11</v>
      </c>
      <c r="D25" s="698">
        <v>0.13399079846706399</v>
      </c>
      <c r="E25" s="699">
        <v>90.971284123563223</v>
      </c>
      <c r="F25" s="697">
        <v>10101</v>
      </c>
      <c r="G25" s="697">
        <v>850005.74</v>
      </c>
      <c r="H25" s="698">
        <v>0.21220609239627</v>
      </c>
    </row>
    <row r="26" spans="1:8" ht="24">
      <c r="A26" s="695" t="s">
        <v>1649</v>
      </c>
      <c r="B26" s="691">
        <v>118</v>
      </c>
      <c r="C26" s="691">
        <v>12781.3</v>
      </c>
      <c r="D26" s="692">
        <v>3.38100997484046E-3</v>
      </c>
      <c r="E26" s="693">
        <v>108.31610169491525</v>
      </c>
      <c r="F26" s="691">
        <v>104</v>
      </c>
      <c r="G26" s="691">
        <v>12792.310000000001</v>
      </c>
      <c r="H26" s="692">
        <v>3.1936326898471708E-3</v>
      </c>
    </row>
    <row r="27" spans="1:8" ht="36">
      <c r="A27" s="696" t="s">
        <v>1650</v>
      </c>
      <c r="B27" s="697">
        <v>3</v>
      </c>
      <c r="C27" s="697">
        <v>5956.86</v>
      </c>
      <c r="D27" s="698">
        <v>1.57575544574716E-3</v>
      </c>
      <c r="E27" s="699">
        <v>1985.62</v>
      </c>
      <c r="F27" s="697">
        <v>3</v>
      </c>
      <c r="G27" s="697">
        <v>3166.55</v>
      </c>
      <c r="H27" s="698">
        <v>7.90537251992451E-4</v>
      </c>
    </row>
    <row r="28" spans="1:8">
      <c r="A28" s="696" t="s">
        <v>1651</v>
      </c>
      <c r="B28" s="697">
        <v>115</v>
      </c>
      <c r="C28" s="697">
        <v>6824.44</v>
      </c>
      <c r="D28" s="698">
        <v>1.8052545290933E-3</v>
      </c>
      <c r="E28" s="699">
        <v>59.342956521739126</v>
      </c>
      <c r="F28" s="697">
        <v>101</v>
      </c>
      <c r="G28" s="697">
        <v>9625.76</v>
      </c>
      <c r="H28" s="698">
        <v>2.40309543785472E-3</v>
      </c>
    </row>
    <row r="29" spans="1:8">
      <c r="A29" s="690" t="s">
        <v>1652</v>
      </c>
      <c r="B29" s="691">
        <v>29631</v>
      </c>
      <c r="C29" s="691">
        <v>658921.91</v>
      </c>
      <c r="D29" s="692">
        <v>0.1743032047092965</v>
      </c>
      <c r="E29" s="693">
        <v>22.237585974148697</v>
      </c>
      <c r="F29" s="691">
        <v>35672</v>
      </c>
      <c r="G29" s="691">
        <v>721802.76</v>
      </c>
      <c r="H29" s="692">
        <v>0.18019989274477499</v>
      </c>
    </row>
    <row r="30" spans="1:8">
      <c r="A30" s="696" t="s">
        <v>1653</v>
      </c>
      <c r="B30" s="697" t="s">
        <v>43</v>
      </c>
      <c r="C30" s="697" t="s">
        <v>43</v>
      </c>
      <c r="D30" s="698" t="s">
        <v>43</v>
      </c>
      <c r="E30" s="699" t="s">
        <v>43</v>
      </c>
      <c r="F30" s="697" t="s">
        <v>43</v>
      </c>
      <c r="G30" s="697" t="s">
        <v>43</v>
      </c>
      <c r="H30" s="698" t="s">
        <v>43</v>
      </c>
    </row>
    <row r="31" spans="1:8">
      <c r="A31" s="696" t="s">
        <v>1654</v>
      </c>
      <c r="B31" s="697">
        <v>10045</v>
      </c>
      <c r="C31" s="697">
        <v>198937.77</v>
      </c>
      <c r="D31" s="698">
        <v>5.2624583159969499E-2</v>
      </c>
      <c r="E31" s="699">
        <v>19.804656047784967</v>
      </c>
      <c r="F31" s="697">
        <v>12665</v>
      </c>
      <c r="G31" s="697">
        <v>229627.54</v>
      </c>
      <c r="H31" s="698">
        <v>5.7327098720496003E-2</v>
      </c>
    </row>
    <row r="32" spans="1:8">
      <c r="A32" s="696" t="s">
        <v>1655</v>
      </c>
      <c r="B32" s="697">
        <v>19586</v>
      </c>
      <c r="C32" s="697">
        <v>459984.14</v>
      </c>
      <c r="D32" s="698">
        <v>0.121678621549327</v>
      </c>
      <c r="E32" s="699">
        <v>23.485353824160114</v>
      </c>
      <c r="F32" s="697">
        <v>23007</v>
      </c>
      <c r="G32" s="697">
        <v>492175.22</v>
      </c>
      <c r="H32" s="698">
        <v>0.122872794024279</v>
      </c>
    </row>
    <row r="33" spans="1:8">
      <c r="A33" s="696"/>
      <c r="B33" s="697"/>
      <c r="C33" s="697"/>
      <c r="D33" s="700"/>
      <c r="E33" s="699"/>
      <c r="F33" s="697"/>
      <c r="G33" s="697"/>
      <c r="H33" s="700"/>
    </row>
    <row r="34" spans="1:8">
      <c r="A34" s="701" t="s">
        <v>1656</v>
      </c>
      <c r="B34" s="702">
        <v>71188</v>
      </c>
      <c r="C34" s="702">
        <v>3780320.12</v>
      </c>
      <c r="D34" s="703">
        <v>1.0000000026452778</v>
      </c>
      <c r="E34" s="704">
        <v>53.103333707928307</v>
      </c>
      <c r="F34" s="702">
        <v>86133</v>
      </c>
      <c r="G34" s="702">
        <v>4005567.1000000006</v>
      </c>
      <c r="H34" s="703">
        <v>1.0000000024965248</v>
      </c>
    </row>
    <row r="35" spans="1:8">
      <c r="A35" s="368" t="s">
        <v>135</v>
      </c>
      <c r="B35" s="705"/>
      <c r="C35" s="705"/>
      <c r="D35" s="705"/>
      <c r="E35" s="705"/>
      <c r="F35" s="705"/>
      <c r="G35" s="705"/>
      <c r="H35" s="705"/>
    </row>
    <row r="36" spans="1:8">
      <c r="A36" s="371" t="s">
        <v>1213</v>
      </c>
      <c r="B36" s="705"/>
      <c r="C36" s="705"/>
      <c r="D36" s="705"/>
      <c r="E36" s="705"/>
      <c r="F36" s="705"/>
      <c r="G36" s="705"/>
      <c r="H36" s="705"/>
    </row>
  </sheetData>
  <mergeCells count="5">
    <mergeCell ref="A2:H2"/>
    <mergeCell ref="A3:H3"/>
    <mergeCell ref="A6:A8"/>
    <mergeCell ref="B6:E6"/>
    <mergeCell ref="F6:H6"/>
  </mergeCells>
  <pageMargins left="0.7" right="0.7" top="0.75" bottom="0.75" header="0.3" footer="0.3"/>
  <pageSetup scale="96" orientation="portrait" r:id="rId1"/>
  <headerFooter>
    <oddFooter>&amp;C&amp;"Maiandra GD,Regular"&amp;9&amp;P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S17" sqref="S17"/>
    </sheetView>
  </sheetViews>
  <sheetFormatPr defaultRowHeight="15"/>
  <cols>
    <col min="1" max="1" width="23.85546875" customWidth="1"/>
    <col min="2" max="2" width="9.28515625" bestFit="1" customWidth="1"/>
    <col min="3" max="3" width="10.140625" bestFit="1" customWidth="1"/>
    <col min="4" max="5" width="9.28515625" bestFit="1" customWidth="1"/>
    <col min="6" max="6" width="10.5703125" bestFit="1" customWidth="1"/>
    <col min="7" max="7" width="9.7109375" bestFit="1" customWidth="1"/>
    <col min="8" max="8" width="9.28515625" bestFit="1" customWidth="1"/>
  </cols>
  <sheetData>
    <row r="1" spans="1:8">
      <c r="A1" s="677"/>
      <c r="B1" s="678"/>
      <c r="C1" s="678"/>
      <c r="D1" s="678"/>
      <c r="E1" s="678"/>
      <c r="F1" s="677"/>
      <c r="G1" s="677"/>
      <c r="H1" s="679" t="s">
        <v>1657</v>
      </c>
    </row>
    <row r="2" spans="1:8">
      <c r="A2" s="1097" t="s">
        <v>1628</v>
      </c>
      <c r="B2" s="1097"/>
      <c r="C2" s="1097"/>
      <c r="D2" s="1097"/>
      <c r="E2" s="1097"/>
      <c r="F2" s="1097"/>
      <c r="G2" s="1097"/>
      <c r="H2" s="1097"/>
    </row>
    <row r="3" spans="1:8">
      <c r="A3" s="1097" t="s">
        <v>45</v>
      </c>
      <c r="B3" s="1097"/>
      <c r="C3" s="1097"/>
      <c r="D3" s="1097"/>
      <c r="E3" s="1097"/>
      <c r="F3" s="1097"/>
      <c r="G3" s="1097"/>
      <c r="H3" s="1097"/>
    </row>
    <row r="4" spans="1:8">
      <c r="A4" s="680"/>
      <c r="B4" s="681"/>
      <c r="C4" s="681"/>
      <c r="D4" s="678"/>
      <c r="E4" s="681"/>
      <c r="F4" s="677"/>
      <c r="G4" s="677"/>
      <c r="H4" s="681"/>
    </row>
    <row r="5" spans="1:8">
      <c r="A5" s="682"/>
      <c r="B5" s="678"/>
      <c r="C5" s="678"/>
      <c r="D5" s="678"/>
      <c r="E5" s="678"/>
      <c r="F5" s="677"/>
      <c r="G5" s="677"/>
      <c r="H5" s="683" t="s">
        <v>57</v>
      </c>
    </row>
    <row r="6" spans="1:8">
      <c r="A6" s="1098" t="s">
        <v>1629</v>
      </c>
      <c r="B6" s="1101" t="s">
        <v>4</v>
      </c>
      <c r="C6" s="1101"/>
      <c r="D6" s="1101"/>
      <c r="E6" s="1101"/>
      <c r="F6" s="1101" t="s">
        <v>5</v>
      </c>
      <c r="G6" s="1101"/>
      <c r="H6" s="1101"/>
    </row>
    <row r="7" spans="1:8" ht="36">
      <c r="A7" s="1099"/>
      <c r="B7" s="684" t="s">
        <v>1630</v>
      </c>
      <c r="C7" s="685" t="s">
        <v>8</v>
      </c>
      <c r="D7" s="686" t="s">
        <v>9</v>
      </c>
      <c r="E7" s="687" t="s">
        <v>1631</v>
      </c>
      <c r="F7" s="684" t="s">
        <v>1630</v>
      </c>
      <c r="G7" s="685" t="s">
        <v>8</v>
      </c>
      <c r="H7" s="686" t="s">
        <v>9</v>
      </c>
    </row>
    <row r="8" spans="1:8">
      <c r="A8" s="1100"/>
      <c r="B8" s="685" t="s">
        <v>11</v>
      </c>
      <c r="C8" s="685" t="s">
        <v>12</v>
      </c>
      <c r="D8" s="688" t="s">
        <v>13</v>
      </c>
      <c r="E8" s="689" t="s">
        <v>1632</v>
      </c>
      <c r="F8" s="685" t="s">
        <v>15</v>
      </c>
      <c r="G8" s="685" t="s">
        <v>16</v>
      </c>
      <c r="H8" s="688" t="s">
        <v>17</v>
      </c>
    </row>
    <row r="9" spans="1:8">
      <c r="A9" s="678"/>
      <c r="B9" s="678"/>
      <c r="C9" s="678"/>
      <c r="D9" s="678"/>
      <c r="E9" s="678"/>
      <c r="F9" s="678"/>
      <c r="G9" s="678"/>
      <c r="H9" s="678"/>
    </row>
    <row r="10" spans="1:8">
      <c r="A10" s="690" t="s">
        <v>1633</v>
      </c>
      <c r="B10" s="691">
        <v>10740</v>
      </c>
      <c r="C10" s="691">
        <v>1792082.0999999999</v>
      </c>
      <c r="D10" s="692">
        <v>0.90903879577518476</v>
      </c>
      <c r="E10" s="693">
        <v>166.86053072625697</v>
      </c>
      <c r="F10" s="693">
        <v>11352</v>
      </c>
      <c r="G10" s="691">
        <v>1641194.01</v>
      </c>
      <c r="H10" s="694">
        <v>0.88954339655358472</v>
      </c>
    </row>
    <row r="11" spans="1:8" ht="24">
      <c r="A11" s="695" t="s">
        <v>1634</v>
      </c>
      <c r="B11" s="691">
        <v>4365</v>
      </c>
      <c r="C11" s="691">
        <v>787448</v>
      </c>
      <c r="D11" s="692">
        <v>0.39943526117222938</v>
      </c>
      <c r="E11" s="693">
        <v>180.40045819014892</v>
      </c>
      <c r="F11" s="691">
        <v>962</v>
      </c>
      <c r="G11" s="691">
        <v>480391.09</v>
      </c>
      <c r="H11" s="694">
        <v>0.26037672527983347</v>
      </c>
    </row>
    <row r="12" spans="1:8" ht="36">
      <c r="A12" s="696" t="s">
        <v>1635</v>
      </c>
      <c r="B12" s="697">
        <v>37</v>
      </c>
      <c r="C12" s="697">
        <v>66542.66</v>
      </c>
      <c r="D12" s="698">
        <v>3.3753955532549298E-2</v>
      </c>
      <c r="E12" s="699">
        <v>1798.4502702702703</v>
      </c>
      <c r="F12" s="697">
        <v>26</v>
      </c>
      <c r="G12" s="697">
        <v>43401.53</v>
      </c>
      <c r="H12" s="698">
        <v>2.3524058811195799E-2</v>
      </c>
    </row>
    <row r="13" spans="1:8" ht="24">
      <c r="A13" s="696" t="s">
        <v>1636</v>
      </c>
      <c r="B13" s="697">
        <v>3903</v>
      </c>
      <c r="C13" s="697">
        <v>439272.54</v>
      </c>
      <c r="D13" s="698">
        <v>0.222822258410319</v>
      </c>
      <c r="E13" s="699">
        <v>112.5474096848578</v>
      </c>
      <c r="F13" s="697">
        <v>485</v>
      </c>
      <c r="G13" s="697">
        <v>53938.26</v>
      </c>
      <c r="H13" s="698">
        <v>2.9235070754730801E-2</v>
      </c>
    </row>
    <row r="14" spans="1:8" ht="36">
      <c r="A14" s="696" t="s">
        <v>1637</v>
      </c>
      <c r="B14" s="697">
        <v>109</v>
      </c>
      <c r="C14" s="697">
        <v>7879.42</v>
      </c>
      <c r="D14" s="698">
        <v>3.9968584409201501E-3</v>
      </c>
      <c r="E14" s="699">
        <v>72.28825688073394</v>
      </c>
      <c r="F14" s="697">
        <v>187</v>
      </c>
      <c r="G14" s="697">
        <v>127369.57</v>
      </c>
      <c r="H14" s="698">
        <v>6.9035567534986006E-2</v>
      </c>
    </row>
    <row r="15" spans="1:8" ht="36">
      <c r="A15" s="696" t="s">
        <v>1638</v>
      </c>
      <c r="B15" s="697" t="s">
        <v>43</v>
      </c>
      <c r="C15" s="697" t="s">
        <v>43</v>
      </c>
      <c r="D15" s="698" t="s">
        <v>43</v>
      </c>
      <c r="E15" s="699" t="s">
        <v>43</v>
      </c>
      <c r="F15" s="697">
        <v>2</v>
      </c>
      <c r="G15" s="697">
        <v>3.54</v>
      </c>
      <c r="H15" s="698">
        <v>1.9187150358900499E-6</v>
      </c>
    </row>
    <row r="16" spans="1:8" ht="24">
      <c r="A16" s="696" t="s">
        <v>1639</v>
      </c>
      <c r="B16" s="697">
        <v>316</v>
      </c>
      <c r="C16" s="697">
        <v>273753.38</v>
      </c>
      <c r="D16" s="698">
        <v>0.138862188788441</v>
      </c>
      <c r="E16" s="699">
        <v>866.30816455696208</v>
      </c>
      <c r="F16" s="697">
        <v>262</v>
      </c>
      <c r="G16" s="697">
        <v>255678.19</v>
      </c>
      <c r="H16" s="698">
        <v>0.13858010946388499</v>
      </c>
    </row>
    <row r="17" spans="1:8">
      <c r="A17" s="695" t="s">
        <v>1640</v>
      </c>
      <c r="B17" s="691">
        <v>6327</v>
      </c>
      <c r="C17" s="691">
        <v>999351.79999999993</v>
      </c>
      <c r="D17" s="692">
        <v>0.50692407274631202</v>
      </c>
      <c r="E17" s="693">
        <v>157.95033981349769</v>
      </c>
      <c r="F17" s="691">
        <v>10353</v>
      </c>
      <c r="G17" s="691">
        <v>1153316.6599999999</v>
      </c>
      <c r="H17" s="692">
        <v>0.62510904426115743</v>
      </c>
    </row>
    <row r="18" spans="1:8">
      <c r="A18" s="696" t="s">
        <v>1641</v>
      </c>
      <c r="B18" s="697">
        <v>29</v>
      </c>
      <c r="C18" s="697">
        <v>2906.91</v>
      </c>
      <c r="D18" s="698">
        <v>1.4745384521316499E-3</v>
      </c>
      <c r="E18" s="699">
        <v>100.23827586206896</v>
      </c>
      <c r="F18" s="697">
        <v>47</v>
      </c>
      <c r="G18" s="697">
        <v>4330.2299999999996</v>
      </c>
      <c r="H18" s="698">
        <v>2.3470275169102202E-3</v>
      </c>
    </row>
    <row r="19" spans="1:8">
      <c r="A19" s="696" t="s">
        <v>1642</v>
      </c>
      <c r="B19" s="697">
        <v>23</v>
      </c>
      <c r="C19" s="697">
        <v>1681.04</v>
      </c>
      <c r="D19" s="698">
        <v>8.5271237140860595E-4</v>
      </c>
      <c r="E19" s="699">
        <v>73.088695652173911</v>
      </c>
      <c r="F19" s="697">
        <v>1021</v>
      </c>
      <c r="G19" s="697">
        <v>44727.13</v>
      </c>
      <c r="H19" s="698">
        <v>2.4242547130850001E-2</v>
      </c>
    </row>
    <row r="20" spans="1:8">
      <c r="A20" s="696" t="s">
        <v>1643</v>
      </c>
      <c r="B20" s="697" t="s">
        <v>43</v>
      </c>
      <c r="C20" s="697" t="s">
        <v>43</v>
      </c>
      <c r="D20" s="698" t="s">
        <v>43</v>
      </c>
      <c r="E20" s="699" t="s">
        <v>43</v>
      </c>
      <c r="F20" s="697" t="s">
        <v>43</v>
      </c>
      <c r="G20" s="697" t="s">
        <v>43</v>
      </c>
      <c r="H20" s="698" t="s">
        <v>43</v>
      </c>
    </row>
    <row r="21" spans="1:8">
      <c r="A21" s="696" t="s">
        <v>1644</v>
      </c>
      <c r="B21" s="697">
        <v>36</v>
      </c>
      <c r="C21" s="697">
        <v>3009.36</v>
      </c>
      <c r="D21" s="698">
        <v>1.52650650907902E-3</v>
      </c>
      <c r="E21" s="699">
        <v>83.593333333333334</v>
      </c>
      <c r="F21" s="697">
        <v>46</v>
      </c>
      <c r="G21" s="697">
        <v>3503.88</v>
      </c>
      <c r="H21" s="698">
        <v>1.89913763840521E-3</v>
      </c>
    </row>
    <row r="22" spans="1:8">
      <c r="A22" s="696" t="s">
        <v>1645</v>
      </c>
      <c r="B22" s="697">
        <v>5283</v>
      </c>
      <c r="C22" s="697">
        <v>796862.38</v>
      </c>
      <c r="D22" s="698">
        <v>0.40421073248471601</v>
      </c>
      <c r="E22" s="699">
        <v>150.83520348286959</v>
      </c>
      <c r="F22" s="697">
        <v>6342</v>
      </c>
      <c r="G22" s="697">
        <v>742304.77</v>
      </c>
      <c r="H22" s="698">
        <v>0.402336532037262</v>
      </c>
    </row>
    <row r="23" spans="1:8">
      <c r="A23" s="696" t="s">
        <v>1646</v>
      </c>
      <c r="B23" s="697">
        <v>114</v>
      </c>
      <c r="C23" s="697">
        <v>20329.27</v>
      </c>
      <c r="D23" s="698">
        <v>1.0312080635026999E-2</v>
      </c>
      <c r="E23" s="699">
        <v>178.3269298245614</v>
      </c>
      <c r="F23" s="697">
        <v>76</v>
      </c>
      <c r="G23" s="697">
        <v>11079.1</v>
      </c>
      <c r="H23" s="698">
        <v>6.0049818514490098E-3</v>
      </c>
    </row>
    <row r="24" spans="1:8">
      <c r="A24" s="696" t="s">
        <v>1647</v>
      </c>
      <c r="B24" s="697">
        <v>14</v>
      </c>
      <c r="C24" s="697">
        <v>351.37</v>
      </c>
      <c r="D24" s="698">
        <v>1.7823344235820801E-4</v>
      </c>
      <c r="E24" s="699">
        <v>25.097857142857144</v>
      </c>
      <c r="F24" s="697" t="s">
        <v>43</v>
      </c>
      <c r="G24" s="697" t="s">
        <v>43</v>
      </c>
      <c r="H24" s="698" t="s">
        <v>43</v>
      </c>
    </row>
    <row r="25" spans="1:8">
      <c r="A25" s="696" t="s">
        <v>1648</v>
      </c>
      <c r="B25" s="697">
        <v>828</v>
      </c>
      <c r="C25" s="697">
        <v>174211.47</v>
      </c>
      <c r="D25" s="698">
        <v>8.8369268851591506E-2</v>
      </c>
      <c r="E25" s="699">
        <v>210.40032608695651</v>
      </c>
      <c r="F25" s="697">
        <v>2821</v>
      </c>
      <c r="G25" s="697">
        <v>347371.55</v>
      </c>
      <c r="H25" s="698">
        <v>0.188278818086281</v>
      </c>
    </row>
    <row r="26" spans="1:8" ht="24">
      <c r="A26" s="695" t="s">
        <v>1649</v>
      </c>
      <c r="B26" s="691">
        <v>48</v>
      </c>
      <c r="C26" s="691">
        <v>5282.3</v>
      </c>
      <c r="D26" s="692">
        <v>2.6794618566433198E-3</v>
      </c>
      <c r="E26" s="693">
        <v>110.04791666666667</v>
      </c>
      <c r="F26" s="691">
        <v>37</v>
      </c>
      <c r="G26" s="691">
        <v>7486.26</v>
      </c>
      <c r="H26" s="692">
        <v>4.0576270125938603E-3</v>
      </c>
    </row>
    <row r="27" spans="1:8" ht="36">
      <c r="A27" s="696" t="s">
        <v>1650</v>
      </c>
      <c r="B27" s="697" t="s">
        <v>43</v>
      </c>
      <c r="C27" s="697" t="s">
        <v>43</v>
      </c>
      <c r="D27" s="698" t="s">
        <v>43</v>
      </c>
      <c r="E27" s="699" t="s">
        <v>43</v>
      </c>
      <c r="F27" s="697" t="s">
        <v>43</v>
      </c>
      <c r="G27" s="697" t="s">
        <v>43</v>
      </c>
      <c r="H27" s="698" t="s">
        <v>43</v>
      </c>
    </row>
    <row r="28" spans="1:8">
      <c r="A28" s="696" t="s">
        <v>1651</v>
      </c>
      <c r="B28" s="697">
        <v>48</v>
      </c>
      <c r="C28" s="697">
        <v>5282.3</v>
      </c>
      <c r="D28" s="698">
        <v>2.6794618566433198E-3</v>
      </c>
      <c r="E28" s="699">
        <v>110.04791666666667</v>
      </c>
      <c r="F28" s="697">
        <v>37</v>
      </c>
      <c r="G28" s="697">
        <v>7486.26</v>
      </c>
      <c r="H28" s="698">
        <v>4.0576270125938603E-3</v>
      </c>
    </row>
    <row r="29" spans="1:8">
      <c r="A29" s="690" t="s">
        <v>1652</v>
      </c>
      <c r="B29" s="691">
        <v>3398</v>
      </c>
      <c r="C29" s="691">
        <v>179321.22</v>
      </c>
      <c r="D29" s="692">
        <v>9.0961204224815906E-2</v>
      </c>
      <c r="E29" s="693">
        <v>52.772577987051207</v>
      </c>
      <c r="F29" s="691">
        <v>3870</v>
      </c>
      <c r="G29" s="691">
        <v>203790.76</v>
      </c>
      <c r="H29" s="692">
        <v>0.11045660886651451</v>
      </c>
    </row>
    <row r="30" spans="1:8">
      <c r="A30" s="696" t="s">
        <v>1653</v>
      </c>
      <c r="B30" s="697" t="s">
        <v>43</v>
      </c>
      <c r="C30" s="697" t="s">
        <v>43</v>
      </c>
      <c r="D30" s="698" t="s">
        <v>43</v>
      </c>
      <c r="E30" s="699" t="s">
        <v>43</v>
      </c>
      <c r="F30" s="697" t="s">
        <v>43</v>
      </c>
      <c r="G30" s="697" t="s">
        <v>43</v>
      </c>
      <c r="H30" s="698" t="s">
        <v>43</v>
      </c>
    </row>
    <row r="31" spans="1:8">
      <c r="A31" s="696" t="s">
        <v>1654</v>
      </c>
      <c r="B31" s="697">
        <v>253</v>
      </c>
      <c r="C31" s="697">
        <v>28094.6</v>
      </c>
      <c r="D31" s="698">
        <v>1.42510665955458E-2</v>
      </c>
      <c r="E31" s="699">
        <v>111.04584980237154</v>
      </c>
      <c r="F31" s="697">
        <v>419</v>
      </c>
      <c r="G31" s="697">
        <v>32277.42</v>
      </c>
      <c r="H31" s="698">
        <v>1.7494681094276401E-2</v>
      </c>
    </row>
    <row r="32" spans="1:8">
      <c r="A32" s="696" t="s">
        <v>1655</v>
      </c>
      <c r="B32" s="697">
        <v>3145</v>
      </c>
      <c r="C32" s="697">
        <v>151226.62</v>
      </c>
      <c r="D32" s="698">
        <v>7.6710137629270106E-2</v>
      </c>
      <c r="E32" s="699">
        <v>48.084775834658188</v>
      </c>
      <c r="F32" s="697">
        <v>3451</v>
      </c>
      <c r="G32" s="697">
        <v>171513.34</v>
      </c>
      <c r="H32" s="698">
        <v>9.2961927772238107E-2</v>
      </c>
    </row>
    <row r="33" spans="1:8">
      <c r="A33" s="696"/>
      <c r="B33" s="697"/>
      <c r="C33" s="697"/>
      <c r="D33" s="700"/>
      <c r="E33" s="699"/>
      <c r="F33" s="697"/>
      <c r="G33" s="697"/>
      <c r="H33" s="700"/>
    </row>
    <row r="34" spans="1:8">
      <c r="A34" s="701" t="s">
        <v>1656</v>
      </c>
      <c r="B34" s="702">
        <v>14138</v>
      </c>
      <c r="C34" s="702">
        <v>1971403.3199999998</v>
      </c>
      <c r="D34" s="703">
        <v>1.0000000000000007</v>
      </c>
      <c r="E34" s="704">
        <v>139.44004243881736</v>
      </c>
      <c r="F34" s="702">
        <v>15222</v>
      </c>
      <c r="G34" s="702">
        <v>1844984.77</v>
      </c>
      <c r="H34" s="703">
        <v>1.0000000054200993</v>
      </c>
    </row>
    <row r="35" spans="1:8">
      <c r="A35" s="368" t="s">
        <v>135</v>
      </c>
      <c r="B35" s="705"/>
      <c r="C35" s="705"/>
      <c r="D35" s="705"/>
      <c r="E35" s="705"/>
      <c r="F35" s="705"/>
      <c r="G35" s="705"/>
      <c r="H35" s="705"/>
    </row>
    <row r="36" spans="1:8">
      <c r="A36" s="371" t="s">
        <v>1213</v>
      </c>
      <c r="B36" s="705"/>
      <c r="C36" s="705"/>
      <c r="D36" s="705"/>
      <c r="E36" s="705"/>
      <c r="F36" s="705"/>
      <c r="G36" s="705"/>
      <c r="H36" s="705"/>
    </row>
  </sheetData>
  <mergeCells count="5">
    <mergeCell ref="A2:H2"/>
    <mergeCell ref="A3:H3"/>
    <mergeCell ref="A6:A8"/>
    <mergeCell ref="B6:E6"/>
    <mergeCell ref="F6:H6"/>
  </mergeCells>
  <pageMargins left="0.7" right="0.7" top="0.75" bottom="0.75" header="0.3" footer="0.3"/>
  <pageSetup scale="98" orientation="portrait" r:id="rId1"/>
  <headerFooter>
    <oddFooter>&amp;C&amp;"Maiandra GD,Regular"&amp;9&amp;P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S17" sqref="S17"/>
    </sheetView>
  </sheetViews>
  <sheetFormatPr defaultRowHeight="15"/>
  <cols>
    <col min="1" max="1" width="23.85546875" customWidth="1"/>
  </cols>
  <sheetData>
    <row r="1" spans="1:8">
      <c r="A1" s="677"/>
      <c r="B1" s="678"/>
      <c r="C1" s="678"/>
      <c r="D1" s="678"/>
      <c r="E1" s="678"/>
      <c r="F1" s="677"/>
      <c r="G1" s="677"/>
      <c r="H1" s="679" t="s">
        <v>1658</v>
      </c>
    </row>
    <row r="2" spans="1:8">
      <c r="A2" s="1097" t="s">
        <v>1628</v>
      </c>
      <c r="B2" s="1097"/>
      <c r="C2" s="1097"/>
      <c r="D2" s="1097"/>
      <c r="E2" s="1097"/>
      <c r="F2" s="1097"/>
      <c r="G2" s="1097"/>
      <c r="H2" s="1097"/>
    </row>
    <row r="3" spans="1:8">
      <c r="A3" s="1097" t="s">
        <v>47</v>
      </c>
      <c r="B3" s="1097"/>
      <c r="C3" s="1097"/>
      <c r="D3" s="1097"/>
      <c r="E3" s="1097"/>
      <c r="F3" s="1097"/>
      <c r="G3" s="1097"/>
      <c r="H3" s="1097"/>
    </row>
    <row r="4" spans="1:8">
      <c r="A4" s="680"/>
      <c r="B4" s="681"/>
      <c r="C4" s="681"/>
      <c r="D4" s="678"/>
      <c r="E4" s="681"/>
      <c r="F4" s="677"/>
      <c r="G4" s="677"/>
      <c r="H4" s="681"/>
    </row>
    <row r="5" spans="1:8">
      <c r="A5" s="682"/>
      <c r="B5" s="678"/>
      <c r="C5" s="678"/>
      <c r="D5" s="678"/>
      <c r="E5" s="678"/>
      <c r="F5" s="677"/>
      <c r="G5" s="677"/>
      <c r="H5" s="683" t="s">
        <v>57</v>
      </c>
    </row>
    <row r="6" spans="1:8">
      <c r="A6" s="1098" t="s">
        <v>1629</v>
      </c>
      <c r="B6" s="1101" t="s">
        <v>4</v>
      </c>
      <c r="C6" s="1101"/>
      <c r="D6" s="1101"/>
      <c r="E6" s="1101"/>
      <c r="F6" s="1101" t="s">
        <v>5</v>
      </c>
      <c r="G6" s="1101"/>
      <c r="H6" s="1101"/>
    </row>
    <row r="7" spans="1:8" ht="36">
      <c r="A7" s="1099"/>
      <c r="B7" s="684" t="s">
        <v>1630</v>
      </c>
      <c r="C7" s="685" t="s">
        <v>8</v>
      </c>
      <c r="D7" s="686" t="s">
        <v>9</v>
      </c>
      <c r="E7" s="687" t="s">
        <v>1631</v>
      </c>
      <c r="F7" s="684" t="s">
        <v>1630</v>
      </c>
      <c r="G7" s="685" t="s">
        <v>8</v>
      </c>
      <c r="H7" s="686" t="s">
        <v>9</v>
      </c>
    </row>
    <row r="8" spans="1:8">
      <c r="A8" s="1100"/>
      <c r="B8" s="685" t="s">
        <v>11</v>
      </c>
      <c r="C8" s="685" t="s">
        <v>12</v>
      </c>
      <c r="D8" s="688" t="s">
        <v>13</v>
      </c>
      <c r="E8" s="689" t="s">
        <v>1632</v>
      </c>
      <c r="F8" s="685" t="s">
        <v>15</v>
      </c>
      <c r="G8" s="685" t="s">
        <v>16</v>
      </c>
      <c r="H8" s="688" t="s">
        <v>17</v>
      </c>
    </row>
    <row r="9" spans="1:8">
      <c r="A9" s="678"/>
      <c r="B9" s="678"/>
      <c r="C9" s="678"/>
      <c r="D9" s="678"/>
      <c r="E9" s="678"/>
      <c r="F9" s="678"/>
      <c r="G9" s="678"/>
      <c r="H9" s="678"/>
    </row>
    <row r="10" spans="1:8">
      <c r="A10" s="690" t="s">
        <v>1633</v>
      </c>
      <c r="B10" s="691">
        <v>172</v>
      </c>
      <c r="C10" s="691">
        <v>29909.37</v>
      </c>
      <c r="D10" s="692">
        <v>0.99931673494862316</v>
      </c>
      <c r="E10" s="693">
        <v>173.89168604651161</v>
      </c>
      <c r="F10" s="693">
        <v>172</v>
      </c>
      <c r="G10" s="691">
        <v>41734.199999999997</v>
      </c>
      <c r="H10" s="694">
        <v>0.99942167255171765</v>
      </c>
    </row>
    <row r="11" spans="1:8" ht="24">
      <c r="A11" s="695" t="s">
        <v>1634</v>
      </c>
      <c r="B11" s="691">
        <v>44</v>
      </c>
      <c r="C11" s="691">
        <v>3188.8599999999997</v>
      </c>
      <c r="D11" s="692">
        <v>0.1065445766128898</v>
      </c>
      <c r="E11" s="693">
        <v>72.474090909090904</v>
      </c>
      <c r="F11" s="691">
        <v>44</v>
      </c>
      <c r="G11" s="691">
        <v>3842.2</v>
      </c>
      <c r="H11" s="694">
        <v>9.2010340446880709E-2</v>
      </c>
    </row>
    <row r="12" spans="1:8" ht="36">
      <c r="A12" s="696" t="s">
        <v>1635</v>
      </c>
      <c r="B12" s="697">
        <v>13</v>
      </c>
      <c r="C12" s="697">
        <v>2287.6</v>
      </c>
      <c r="D12" s="698">
        <v>7.6432133571134098E-2</v>
      </c>
      <c r="E12" s="699">
        <v>175.96923076923076</v>
      </c>
      <c r="F12" s="697">
        <v>13</v>
      </c>
      <c r="G12" s="697">
        <v>2903.65</v>
      </c>
      <c r="H12" s="698">
        <v>6.9534596074797006E-2</v>
      </c>
    </row>
    <row r="13" spans="1:8" ht="24">
      <c r="A13" s="696" t="s">
        <v>1636</v>
      </c>
      <c r="B13" s="697" t="s">
        <v>43</v>
      </c>
      <c r="C13" s="697" t="s">
        <v>43</v>
      </c>
      <c r="D13" s="698" t="s">
        <v>43</v>
      </c>
      <c r="E13" s="699" t="s">
        <v>43</v>
      </c>
      <c r="F13" s="697" t="s">
        <v>43</v>
      </c>
      <c r="G13" s="697" t="s">
        <v>43</v>
      </c>
      <c r="H13" s="698" t="s">
        <v>43</v>
      </c>
    </row>
    <row r="14" spans="1:8" ht="36">
      <c r="A14" s="696" t="s">
        <v>1637</v>
      </c>
      <c r="B14" s="697" t="s">
        <v>43</v>
      </c>
      <c r="C14" s="697" t="s">
        <v>43</v>
      </c>
      <c r="D14" s="698" t="s">
        <v>43</v>
      </c>
      <c r="E14" s="699" t="s">
        <v>43</v>
      </c>
      <c r="F14" s="697" t="s">
        <v>43</v>
      </c>
      <c r="G14" s="697" t="s">
        <v>43</v>
      </c>
      <c r="H14" s="698" t="s">
        <v>43</v>
      </c>
    </row>
    <row r="15" spans="1:8" ht="36">
      <c r="A15" s="696" t="s">
        <v>1638</v>
      </c>
      <c r="B15" s="697" t="s">
        <v>43</v>
      </c>
      <c r="C15" s="697" t="s">
        <v>43</v>
      </c>
      <c r="D15" s="698" t="s">
        <v>43</v>
      </c>
      <c r="E15" s="699" t="s">
        <v>43</v>
      </c>
      <c r="F15" s="697" t="s">
        <v>43</v>
      </c>
      <c r="G15" s="697" t="s">
        <v>43</v>
      </c>
      <c r="H15" s="698" t="s">
        <v>43</v>
      </c>
    </row>
    <row r="16" spans="1:8" ht="24">
      <c r="A16" s="696" t="s">
        <v>1639</v>
      </c>
      <c r="B16" s="697">
        <v>31</v>
      </c>
      <c r="C16" s="697">
        <v>901.26</v>
      </c>
      <c r="D16" s="698">
        <v>3.0112443041755699E-2</v>
      </c>
      <c r="E16" s="699">
        <v>29.072903225806453</v>
      </c>
      <c r="F16" s="697">
        <v>31</v>
      </c>
      <c r="G16" s="697">
        <v>938.55</v>
      </c>
      <c r="H16" s="698">
        <v>2.24757443720837E-2</v>
      </c>
    </row>
    <row r="17" spans="1:8">
      <c r="A17" s="695" t="s">
        <v>1640</v>
      </c>
      <c r="B17" s="691">
        <v>128</v>
      </c>
      <c r="C17" s="691">
        <v>26720.51</v>
      </c>
      <c r="D17" s="692">
        <v>0.89277215833573331</v>
      </c>
      <c r="E17" s="693">
        <v>208.75398437499999</v>
      </c>
      <c r="F17" s="691">
        <v>128</v>
      </c>
      <c r="G17" s="691">
        <v>37892</v>
      </c>
      <c r="H17" s="692">
        <v>0.90741133210483693</v>
      </c>
    </row>
    <row r="18" spans="1:8">
      <c r="A18" s="696" t="s">
        <v>1641</v>
      </c>
      <c r="B18" s="697" t="s">
        <v>43</v>
      </c>
      <c r="C18" s="697" t="s">
        <v>43</v>
      </c>
      <c r="D18" s="698" t="s">
        <v>43</v>
      </c>
      <c r="E18" s="699" t="s">
        <v>43</v>
      </c>
      <c r="F18" s="697" t="s">
        <v>43</v>
      </c>
      <c r="G18" s="697" t="s">
        <v>43</v>
      </c>
      <c r="H18" s="698" t="s">
        <v>43</v>
      </c>
    </row>
    <row r="19" spans="1:8">
      <c r="A19" s="696" t="s">
        <v>1642</v>
      </c>
      <c r="B19" s="697" t="s">
        <v>43</v>
      </c>
      <c r="C19" s="697" t="s">
        <v>43</v>
      </c>
      <c r="D19" s="698" t="s">
        <v>43</v>
      </c>
      <c r="E19" s="699" t="s">
        <v>43</v>
      </c>
      <c r="F19" s="697" t="s">
        <v>43</v>
      </c>
      <c r="G19" s="697" t="s">
        <v>43</v>
      </c>
      <c r="H19" s="698" t="s">
        <v>43</v>
      </c>
    </row>
    <row r="20" spans="1:8">
      <c r="A20" s="696" t="s">
        <v>1643</v>
      </c>
      <c r="B20" s="697" t="s">
        <v>43</v>
      </c>
      <c r="C20" s="697" t="s">
        <v>43</v>
      </c>
      <c r="D20" s="698" t="s">
        <v>43</v>
      </c>
      <c r="E20" s="699" t="s">
        <v>43</v>
      </c>
      <c r="F20" s="697" t="s">
        <v>43</v>
      </c>
      <c r="G20" s="697" t="s">
        <v>43</v>
      </c>
      <c r="H20" s="698" t="s">
        <v>43</v>
      </c>
    </row>
    <row r="21" spans="1:8">
      <c r="A21" s="696" t="s">
        <v>1644</v>
      </c>
      <c r="B21" s="697">
        <v>4</v>
      </c>
      <c r="C21" s="697">
        <v>9712.81</v>
      </c>
      <c r="D21" s="698">
        <v>0.32451949259968799</v>
      </c>
      <c r="E21" s="699">
        <v>2428.2024999999999</v>
      </c>
      <c r="F21" s="697">
        <v>4</v>
      </c>
      <c r="G21" s="697">
        <v>13717.76</v>
      </c>
      <c r="H21" s="698">
        <v>0.32850340111618398</v>
      </c>
    </row>
    <row r="22" spans="1:8">
      <c r="A22" s="696" t="s">
        <v>1645</v>
      </c>
      <c r="B22" s="697">
        <v>108</v>
      </c>
      <c r="C22" s="697">
        <v>14824.18</v>
      </c>
      <c r="D22" s="698">
        <v>0.49529800045573302</v>
      </c>
      <c r="E22" s="699">
        <v>137.26092592592593</v>
      </c>
      <c r="F22" s="697">
        <v>108</v>
      </c>
      <c r="G22" s="697">
        <v>21970.959999999999</v>
      </c>
      <c r="H22" s="698">
        <v>0.52614530986018404</v>
      </c>
    </row>
    <row r="23" spans="1:8">
      <c r="A23" s="696" t="s">
        <v>1646</v>
      </c>
      <c r="B23" s="697">
        <v>16</v>
      </c>
      <c r="C23" s="697">
        <v>2183.52</v>
      </c>
      <c r="D23" s="698">
        <v>7.29546652803124E-2</v>
      </c>
      <c r="E23" s="699">
        <v>136.47</v>
      </c>
      <c r="F23" s="697">
        <v>16</v>
      </c>
      <c r="G23" s="697">
        <v>2203.2800000000002</v>
      </c>
      <c r="H23" s="698">
        <v>5.2762621128468898E-2</v>
      </c>
    </row>
    <row r="24" spans="1:8">
      <c r="A24" s="696" t="s">
        <v>1647</v>
      </c>
      <c r="B24" s="697" t="s">
        <v>43</v>
      </c>
      <c r="C24" s="697" t="s">
        <v>43</v>
      </c>
      <c r="D24" s="698" t="s">
        <v>43</v>
      </c>
      <c r="E24" s="699" t="s">
        <v>43</v>
      </c>
      <c r="F24" s="697" t="s">
        <v>43</v>
      </c>
      <c r="G24" s="697" t="s">
        <v>43</v>
      </c>
      <c r="H24" s="698" t="s">
        <v>43</v>
      </c>
    </row>
    <row r="25" spans="1:8">
      <c r="A25" s="696" t="s">
        <v>1648</v>
      </c>
      <c r="B25" s="697" t="s">
        <v>43</v>
      </c>
      <c r="C25" s="697" t="s">
        <v>43</v>
      </c>
      <c r="D25" s="698" t="s">
        <v>43</v>
      </c>
      <c r="E25" s="699" t="s">
        <v>43</v>
      </c>
      <c r="F25" s="697" t="s">
        <v>43</v>
      </c>
      <c r="G25" s="697" t="s">
        <v>43</v>
      </c>
      <c r="H25" s="698" t="s">
        <v>43</v>
      </c>
    </row>
    <row r="26" spans="1:8" ht="24">
      <c r="A26" s="695" t="s">
        <v>1649</v>
      </c>
      <c r="B26" s="691" t="s">
        <v>43</v>
      </c>
      <c r="C26" s="691" t="s">
        <v>43</v>
      </c>
      <c r="D26" s="692" t="s">
        <v>43</v>
      </c>
      <c r="E26" s="693" t="s">
        <v>43</v>
      </c>
      <c r="F26" s="691" t="s">
        <v>43</v>
      </c>
      <c r="G26" s="691" t="s">
        <v>43</v>
      </c>
      <c r="H26" s="692" t="s">
        <v>43</v>
      </c>
    </row>
    <row r="27" spans="1:8" ht="36">
      <c r="A27" s="696" t="s">
        <v>1650</v>
      </c>
      <c r="B27" s="697" t="s">
        <v>43</v>
      </c>
      <c r="C27" s="697" t="s">
        <v>43</v>
      </c>
      <c r="D27" s="698" t="s">
        <v>43</v>
      </c>
      <c r="E27" s="699" t="s">
        <v>43</v>
      </c>
      <c r="F27" s="697" t="s">
        <v>43</v>
      </c>
      <c r="G27" s="697" t="s">
        <v>43</v>
      </c>
      <c r="H27" s="698" t="s">
        <v>43</v>
      </c>
    </row>
    <row r="28" spans="1:8">
      <c r="A28" s="696" t="s">
        <v>1651</v>
      </c>
      <c r="B28" s="697" t="s">
        <v>43</v>
      </c>
      <c r="C28" s="697" t="s">
        <v>43</v>
      </c>
      <c r="D28" s="698" t="s">
        <v>43</v>
      </c>
      <c r="E28" s="699" t="s">
        <v>43</v>
      </c>
      <c r="F28" s="697" t="s">
        <v>43</v>
      </c>
      <c r="G28" s="697" t="s">
        <v>43</v>
      </c>
      <c r="H28" s="698" t="s">
        <v>43</v>
      </c>
    </row>
    <row r="29" spans="1:8">
      <c r="A29" s="690" t="s">
        <v>1652</v>
      </c>
      <c r="B29" s="691">
        <v>3</v>
      </c>
      <c r="C29" s="691">
        <v>20.45</v>
      </c>
      <c r="D29" s="692">
        <v>6.8326505137685401E-4</v>
      </c>
      <c r="E29" s="693">
        <v>6.8166666666666664</v>
      </c>
      <c r="F29" s="691">
        <v>3</v>
      </c>
      <c r="G29" s="691">
        <v>24.16</v>
      </c>
      <c r="H29" s="692">
        <v>5.7856692134626998E-4</v>
      </c>
    </row>
    <row r="30" spans="1:8">
      <c r="A30" s="696" t="s">
        <v>1653</v>
      </c>
      <c r="B30" s="697" t="s">
        <v>43</v>
      </c>
      <c r="C30" s="697" t="s">
        <v>43</v>
      </c>
      <c r="D30" s="698" t="s">
        <v>43</v>
      </c>
      <c r="E30" s="699" t="s">
        <v>43</v>
      </c>
      <c r="F30" s="697" t="s">
        <v>43</v>
      </c>
      <c r="G30" s="697" t="s">
        <v>43</v>
      </c>
      <c r="H30" s="698" t="s">
        <v>43</v>
      </c>
    </row>
    <row r="31" spans="1:8">
      <c r="A31" s="696" t="s">
        <v>1654</v>
      </c>
      <c r="B31" s="697" t="s">
        <v>43</v>
      </c>
      <c r="C31" s="697" t="s">
        <v>43</v>
      </c>
      <c r="D31" s="698" t="s">
        <v>43</v>
      </c>
      <c r="E31" s="699" t="s">
        <v>43</v>
      </c>
      <c r="F31" s="697" t="s">
        <v>43</v>
      </c>
      <c r="G31" s="697" t="s">
        <v>43</v>
      </c>
      <c r="H31" s="698" t="s">
        <v>43</v>
      </c>
    </row>
    <row r="32" spans="1:8">
      <c r="A32" s="696" t="s">
        <v>1655</v>
      </c>
      <c r="B32" s="697">
        <v>3</v>
      </c>
      <c r="C32" s="697">
        <v>20.45</v>
      </c>
      <c r="D32" s="698">
        <v>6.8326505137685401E-4</v>
      </c>
      <c r="E32" s="699">
        <v>6.8166666666666664</v>
      </c>
      <c r="F32" s="697">
        <v>3</v>
      </c>
      <c r="G32" s="697">
        <v>24.16</v>
      </c>
      <c r="H32" s="698">
        <v>5.7856692134626998E-4</v>
      </c>
    </row>
    <row r="33" spans="1:8">
      <c r="A33" s="696"/>
      <c r="B33" s="697"/>
      <c r="C33" s="697"/>
      <c r="D33" s="700"/>
      <c r="E33" s="699"/>
      <c r="F33" s="697"/>
      <c r="G33" s="697"/>
      <c r="H33" s="700"/>
    </row>
    <row r="34" spans="1:8">
      <c r="A34" s="701" t="s">
        <v>1656</v>
      </c>
      <c r="B34" s="702">
        <v>175</v>
      </c>
      <c r="C34" s="702">
        <v>29929.82</v>
      </c>
      <c r="D34" s="703">
        <v>1</v>
      </c>
      <c r="E34" s="704">
        <v>171.02754285714286</v>
      </c>
      <c r="F34" s="702">
        <v>175</v>
      </c>
      <c r="G34" s="702">
        <v>41758.36</v>
      </c>
      <c r="H34" s="703">
        <v>1.0000002394730638</v>
      </c>
    </row>
    <row r="35" spans="1:8">
      <c r="A35" s="368" t="s">
        <v>135</v>
      </c>
      <c r="B35" s="705"/>
      <c r="C35" s="705"/>
      <c r="D35" s="705"/>
      <c r="E35" s="705"/>
      <c r="F35" s="705"/>
      <c r="G35" s="705"/>
      <c r="H35" s="705"/>
    </row>
    <row r="36" spans="1:8">
      <c r="A36" s="371" t="s">
        <v>1213</v>
      </c>
      <c r="B36" s="705"/>
      <c r="C36" s="705"/>
      <c r="D36" s="705"/>
      <c r="E36" s="705"/>
      <c r="F36" s="705"/>
      <c r="G36" s="705"/>
      <c r="H36" s="705"/>
    </row>
  </sheetData>
  <mergeCells count="5">
    <mergeCell ref="A2:H2"/>
    <mergeCell ref="A3:H3"/>
    <mergeCell ref="A6:A8"/>
    <mergeCell ref="B6:E6"/>
    <mergeCell ref="F6:H6"/>
  </mergeCells>
  <pageMargins left="0.7" right="0.7" top="0.75" bottom="0.75" header="0.3" footer="0.3"/>
  <pageSetup orientation="portrait" r:id="rId1"/>
  <headerFooter>
    <oddFooter>&amp;C&amp;"Maiandra GD,Regular"&amp;9&amp;P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S17" sqref="S17"/>
    </sheetView>
  </sheetViews>
  <sheetFormatPr defaultRowHeight="15"/>
  <cols>
    <col min="1" max="1" width="23.85546875" customWidth="1"/>
    <col min="2" max="5" width="9.28515625" bestFit="1" customWidth="1"/>
    <col min="6" max="6" width="9.7109375" bestFit="1" customWidth="1"/>
    <col min="7" max="8" width="9.28515625" bestFit="1" customWidth="1"/>
  </cols>
  <sheetData>
    <row r="1" spans="1:8">
      <c r="A1" s="677"/>
      <c r="B1" s="678"/>
      <c r="C1" s="678"/>
      <c r="D1" s="678"/>
      <c r="E1" s="678"/>
      <c r="F1" s="677"/>
      <c r="G1" s="677"/>
      <c r="H1" s="679" t="s">
        <v>1659</v>
      </c>
    </row>
    <row r="2" spans="1:8">
      <c r="A2" s="1097" t="s">
        <v>1628</v>
      </c>
      <c r="B2" s="1097"/>
      <c r="C2" s="1097"/>
      <c r="D2" s="1097"/>
      <c r="E2" s="1097"/>
      <c r="F2" s="1097"/>
      <c r="G2" s="1097"/>
      <c r="H2" s="1097"/>
    </row>
    <row r="3" spans="1:8">
      <c r="A3" s="1097" t="s">
        <v>49</v>
      </c>
      <c r="B3" s="1097"/>
      <c r="C3" s="1097"/>
      <c r="D3" s="1097"/>
      <c r="E3" s="1097"/>
      <c r="F3" s="1097"/>
      <c r="G3" s="1097"/>
      <c r="H3" s="1097"/>
    </row>
    <row r="4" spans="1:8">
      <c r="A4" s="680"/>
      <c r="B4" s="681"/>
      <c r="C4" s="681"/>
      <c r="D4" s="678"/>
      <c r="E4" s="681"/>
      <c r="F4" s="677"/>
      <c r="G4" s="677"/>
      <c r="H4" s="681"/>
    </row>
    <row r="5" spans="1:8">
      <c r="A5" s="682"/>
      <c r="B5" s="678"/>
      <c r="C5" s="678"/>
      <c r="D5" s="678"/>
      <c r="E5" s="678"/>
      <c r="F5" s="677"/>
      <c r="G5" s="677"/>
      <c r="H5" s="683" t="s">
        <v>57</v>
      </c>
    </row>
    <row r="6" spans="1:8">
      <c r="A6" s="1098" t="s">
        <v>1629</v>
      </c>
      <c r="B6" s="1101" t="s">
        <v>4</v>
      </c>
      <c r="C6" s="1101"/>
      <c r="D6" s="1101"/>
      <c r="E6" s="1101"/>
      <c r="F6" s="1101" t="s">
        <v>5</v>
      </c>
      <c r="G6" s="1101"/>
      <c r="H6" s="1101"/>
    </row>
    <row r="7" spans="1:8" ht="36">
      <c r="A7" s="1099"/>
      <c r="B7" s="684" t="s">
        <v>1630</v>
      </c>
      <c r="C7" s="685" t="s">
        <v>8</v>
      </c>
      <c r="D7" s="686" t="s">
        <v>9</v>
      </c>
      <c r="E7" s="687" t="s">
        <v>1631</v>
      </c>
      <c r="F7" s="684" t="s">
        <v>1630</v>
      </c>
      <c r="G7" s="685" t="s">
        <v>8</v>
      </c>
      <c r="H7" s="686" t="s">
        <v>9</v>
      </c>
    </row>
    <row r="8" spans="1:8">
      <c r="A8" s="1100"/>
      <c r="B8" s="685" t="s">
        <v>11</v>
      </c>
      <c r="C8" s="685" t="s">
        <v>12</v>
      </c>
      <c r="D8" s="688" t="s">
        <v>13</v>
      </c>
      <c r="E8" s="689" t="s">
        <v>1632</v>
      </c>
      <c r="F8" s="685" t="s">
        <v>15</v>
      </c>
      <c r="G8" s="685" t="s">
        <v>16</v>
      </c>
      <c r="H8" s="688" t="s">
        <v>17</v>
      </c>
    </row>
    <row r="9" spans="1:8">
      <c r="A9" s="678"/>
      <c r="B9" s="678"/>
      <c r="C9" s="678"/>
      <c r="D9" s="678"/>
      <c r="E9" s="678"/>
      <c r="F9" s="678"/>
      <c r="G9" s="678"/>
      <c r="H9" s="678"/>
    </row>
    <row r="10" spans="1:8">
      <c r="A10" s="690" t="s">
        <v>1633</v>
      </c>
      <c r="B10" s="691">
        <v>1057</v>
      </c>
      <c r="C10" s="691">
        <v>169721.31</v>
      </c>
      <c r="D10" s="692">
        <v>0.87340010823243708</v>
      </c>
      <c r="E10" s="693">
        <v>160.56888363292336</v>
      </c>
      <c r="F10" s="693">
        <v>3701</v>
      </c>
      <c r="G10" s="691">
        <v>431434.76999999996</v>
      </c>
      <c r="H10" s="694">
        <v>0.93552996309334591</v>
      </c>
    </row>
    <row r="11" spans="1:8" ht="24">
      <c r="A11" s="695" t="s">
        <v>1634</v>
      </c>
      <c r="B11" s="691">
        <v>132</v>
      </c>
      <c r="C11" s="691">
        <v>43350.35</v>
      </c>
      <c r="D11" s="692">
        <v>0.22308454007286402</v>
      </c>
      <c r="E11" s="693">
        <v>328.41174242424239</v>
      </c>
      <c r="F11" s="691">
        <v>529</v>
      </c>
      <c r="G11" s="691">
        <v>109085.9</v>
      </c>
      <c r="H11" s="694">
        <v>0.23654358688105812</v>
      </c>
    </row>
    <row r="12" spans="1:8" ht="36">
      <c r="A12" s="696" t="s">
        <v>1635</v>
      </c>
      <c r="B12" s="697">
        <v>9</v>
      </c>
      <c r="C12" s="697">
        <v>1229.99</v>
      </c>
      <c r="D12" s="698">
        <v>6.3296317894601202E-3</v>
      </c>
      <c r="E12" s="699">
        <v>136.66555555555556</v>
      </c>
      <c r="F12" s="697">
        <v>40</v>
      </c>
      <c r="G12" s="697">
        <v>3530.03</v>
      </c>
      <c r="H12" s="698">
        <v>7.6545727541115997E-3</v>
      </c>
    </row>
    <row r="13" spans="1:8" ht="24">
      <c r="A13" s="696" t="s">
        <v>1636</v>
      </c>
      <c r="B13" s="697">
        <v>26</v>
      </c>
      <c r="C13" s="697">
        <v>4159.2700000000004</v>
      </c>
      <c r="D13" s="698">
        <v>2.1403952562986502E-2</v>
      </c>
      <c r="E13" s="699">
        <v>159.9719230769231</v>
      </c>
      <c r="F13" s="697">
        <v>88</v>
      </c>
      <c r="G13" s="697">
        <v>8916.69</v>
      </c>
      <c r="H13" s="698">
        <v>1.9335091296917999E-2</v>
      </c>
    </row>
    <row r="14" spans="1:8" ht="36">
      <c r="A14" s="696" t="s">
        <v>1637</v>
      </c>
      <c r="B14" s="697">
        <v>3</v>
      </c>
      <c r="C14" s="697">
        <v>3671.67</v>
      </c>
      <c r="D14" s="698">
        <v>1.8894722032217402E-2</v>
      </c>
      <c r="E14" s="699">
        <v>1223.8900000000001</v>
      </c>
      <c r="F14" s="697">
        <v>20</v>
      </c>
      <c r="G14" s="697">
        <v>5022.3599999999997</v>
      </c>
      <c r="H14" s="698">
        <v>1.08905646743342E-2</v>
      </c>
    </row>
    <row r="15" spans="1:8" ht="36">
      <c r="A15" s="696" t="s">
        <v>1638</v>
      </c>
      <c r="B15" s="697" t="s">
        <v>43</v>
      </c>
      <c r="C15" s="697" t="s">
        <v>43</v>
      </c>
      <c r="D15" s="698" t="s">
        <v>43</v>
      </c>
      <c r="E15" s="699" t="s">
        <v>43</v>
      </c>
      <c r="F15" s="697">
        <v>1</v>
      </c>
      <c r="G15" s="697">
        <v>2527.9499999999998</v>
      </c>
      <c r="H15" s="698">
        <v>5.4816466697893296E-3</v>
      </c>
    </row>
    <row r="16" spans="1:8" ht="24">
      <c r="A16" s="696" t="s">
        <v>1639</v>
      </c>
      <c r="B16" s="697">
        <v>94</v>
      </c>
      <c r="C16" s="697">
        <v>34289.42</v>
      </c>
      <c r="D16" s="698">
        <v>0.17645623368819999</v>
      </c>
      <c r="E16" s="699">
        <v>364.78106382978723</v>
      </c>
      <c r="F16" s="697">
        <v>380</v>
      </c>
      <c r="G16" s="697">
        <v>89088.87</v>
      </c>
      <c r="H16" s="698">
        <v>0.19318171148590499</v>
      </c>
    </row>
    <row r="17" spans="1:8">
      <c r="A17" s="695" t="s">
        <v>1640</v>
      </c>
      <c r="B17" s="691">
        <v>922</v>
      </c>
      <c r="C17" s="691">
        <v>120414.1</v>
      </c>
      <c r="D17" s="692">
        <v>0.61966106656089059</v>
      </c>
      <c r="E17" s="693">
        <v>130.60097613882863</v>
      </c>
      <c r="F17" s="691">
        <v>3169</v>
      </c>
      <c r="G17" s="691">
        <v>319182.32</v>
      </c>
      <c r="H17" s="692">
        <v>0.69211997922570911</v>
      </c>
    </row>
    <row r="18" spans="1:8">
      <c r="A18" s="696" t="s">
        <v>1641</v>
      </c>
      <c r="B18" s="697" t="s">
        <v>43</v>
      </c>
      <c r="C18" s="697" t="s">
        <v>43</v>
      </c>
      <c r="D18" s="698" t="s">
        <v>43</v>
      </c>
      <c r="E18" s="699" t="s">
        <v>43</v>
      </c>
      <c r="F18" s="697" t="s">
        <v>43</v>
      </c>
      <c r="G18" s="697" t="s">
        <v>43</v>
      </c>
      <c r="H18" s="698" t="s">
        <v>43</v>
      </c>
    </row>
    <row r="19" spans="1:8">
      <c r="A19" s="696" t="s">
        <v>1642</v>
      </c>
      <c r="B19" s="697" t="s">
        <v>43</v>
      </c>
      <c r="C19" s="697" t="s">
        <v>43</v>
      </c>
      <c r="D19" s="698" t="s">
        <v>43</v>
      </c>
      <c r="E19" s="699" t="s">
        <v>43</v>
      </c>
      <c r="F19" s="697" t="s">
        <v>43</v>
      </c>
      <c r="G19" s="697" t="s">
        <v>43</v>
      </c>
      <c r="H19" s="698" t="s">
        <v>43</v>
      </c>
    </row>
    <row r="20" spans="1:8">
      <c r="A20" s="696" t="s">
        <v>1643</v>
      </c>
      <c r="B20" s="697" t="s">
        <v>43</v>
      </c>
      <c r="C20" s="697" t="s">
        <v>43</v>
      </c>
      <c r="D20" s="698" t="s">
        <v>43</v>
      </c>
      <c r="E20" s="699" t="s">
        <v>43</v>
      </c>
      <c r="F20" s="697" t="s">
        <v>43</v>
      </c>
      <c r="G20" s="697" t="s">
        <v>43</v>
      </c>
      <c r="H20" s="698" t="s">
        <v>43</v>
      </c>
    </row>
    <row r="21" spans="1:8">
      <c r="A21" s="696" t="s">
        <v>1644</v>
      </c>
      <c r="B21" s="697" t="s">
        <v>43</v>
      </c>
      <c r="C21" s="697" t="s">
        <v>43</v>
      </c>
      <c r="D21" s="698" t="s">
        <v>43</v>
      </c>
      <c r="E21" s="699" t="s">
        <v>43</v>
      </c>
      <c r="F21" s="697" t="s">
        <v>43</v>
      </c>
      <c r="G21" s="697" t="s">
        <v>43</v>
      </c>
      <c r="H21" s="698" t="s">
        <v>43</v>
      </c>
    </row>
    <row r="22" spans="1:8">
      <c r="A22" s="696" t="s">
        <v>1645</v>
      </c>
      <c r="B22" s="697">
        <v>89</v>
      </c>
      <c r="C22" s="697">
        <v>3955.55</v>
      </c>
      <c r="D22" s="698">
        <v>2.0355592342050699E-2</v>
      </c>
      <c r="E22" s="699">
        <v>44.444382022471913</v>
      </c>
      <c r="F22" s="697">
        <v>89</v>
      </c>
      <c r="G22" s="697">
        <v>4479.2700000000004</v>
      </c>
      <c r="H22" s="698">
        <v>9.7129197486450491E-3</v>
      </c>
    </row>
    <row r="23" spans="1:8">
      <c r="A23" s="696" t="s">
        <v>1646</v>
      </c>
      <c r="B23" s="697" t="s">
        <v>43</v>
      </c>
      <c r="C23" s="697" t="s">
        <v>43</v>
      </c>
      <c r="D23" s="698" t="s">
        <v>43</v>
      </c>
      <c r="E23" s="699" t="s">
        <v>43</v>
      </c>
      <c r="F23" s="697" t="s">
        <v>43</v>
      </c>
      <c r="G23" s="697" t="s">
        <v>43</v>
      </c>
      <c r="H23" s="698" t="s">
        <v>43</v>
      </c>
    </row>
    <row r="24" spans="1:8">
      <c r="A24" s="696" t="s">
        <v>1647</v>
      </c>
      <c r="B24" s="697" t="s">
        <v>43</v>
      </c>
      <c r="C24" s="697" t="s">
        <v>43</v>
      </c>
      <c r="D24" s="698" t="s">
        <v>43</v>
      </c>
      <c r="E24" s="699" t="s">
        <v>43</v>
      </c>
      <c r="F24" s="697" t="s">
        <v>43</v>
      </c>
      <c r="G24" s="697" t="s">
        <v>43</v>
      </c>
      <c r="H24" s="698" t="s">
        <v>43</v>
      </c>
    </row>
    <row r="25" spans="1:8">
      <c r="A25" s="696" t="s">
        <v>1648</v>
      </c>
      <c r="B25" s="697">
        <v>833</v>
      </c>
      <c r="C25" s="697">
        <v>116458.55</v>
      </c>
      <c r="D25" s="698">
        <v>0.59930547421883995</v>
      </c>
      <c r="E25" s="699">
        <v>139.80618247298921</v>
      </c>
      <c r="F25" s="697">
        <v>3080</v>
      </c>
      <c r="G25" s="697">
        <v>314703.05</v>
      </c>
      <c r="H25" s="698">
        <v>0.68240705947706404</v>
      </c>
    </row>
    <row r="26" spans="1:8" ht="24">
      <c r="A26" s="695" t="s">
        <v>1649</v>
      </c>
      <c r="B26" s="691">
        <v>3</v>
      </c>
      <c r="C26" s="691">
        <v>5956.86</v>
      </c>
      <c r="D26" s="692">
        <v>3.0654501598682399E-2</v>
      </c>
      <c r="E26" s="693">
        <v>1985.62</v>
      </c>
      <c r="F26" s="691">
        <v>3</v>
      </c>
      <c r="G26" s="691">
        <v>3166.55</v>
      </c>
      <c r="H26" s="692">
        <v>6.8663969865786099E-3</v>
      </c>
    </row>
    <row r="27" spans="1:8" ht="36">
      <c r="A27" s="696" t="s">
        <v>1650</v>
      </c>
      <c r="B27" s="697">
        <v>3</v>
      </c>
      <c r="C27" s="697">
        <v>5956.86</v>
      </c>
      <c r="D27" s="698">
        <v>3.0654501598682399E-2</v>
      </c>
      <c r="E27" s="699">
        <v>1985.62</v>
      </c>
      <c r="F27" s="697">
        <v>3</v>
      </c>
      <c r="G27" s="697">
        <v>3166.55</v>
      </c>
      <c r="H27" s="698">
        <v>6.8663969865786099E-3</v>
      </c>
    </row>
    <row r="28" spans="1:8">
      <c r="A28" s="696" t="s">
        <v>1651</v>
      </c>
      <c r="B28" s="697" t="s">
        <v>43</v>
      </c>
      <c r="C28" s="697" t="s">
        <v>43</v>
      </c>
      <c r="D28" s="698" t="s">
        <v>43</v>
      </c>
      <c r="E28" s="699" t="s">
        <v>43</v>
      </c>
      <c r="F28" s="697" t="s">
        <v>43</v>
      </c>
      <c r="G28" s="697" t="s">
        <v>43</v>
      </c>
      <c r="H28" s="698" t="s">
        <v>43</v>
      </c>
    </row>
    <row r="29" spans="1:8">
      <c r="A29" s="690" t="s">
        <v>1652</v>
      </c>
      <c r="B29" s="691">
        <v>221</v>
      </c>
      <c r="C29" s="691">
        <v>24601.199999999997</v>
      </c>
      <c r="D29" s="692">
        <v>0.12659984030672272</v>
      </c>
      <c r="E29" s="693">
        <v>111.31764705882351</v>
      </c>
      <c r="F29" s="691">
        <v>442</v>
      </c>
      <c r="G29" s="691">
        <v>29731.4</v>
      </c>
      <c r="H29" s="692">
        <v>6.4470036906653455E-2</v>
      </c>
    </row>
    <row r="30" spans="1:8">
      <c r="A30" s="696" t="s">
        <v>1653</v>
      </c>
      <c r="B30" s="697" t="s">
        <v>43</v>
      </c>
      <c r="C30" s="697" t="s">
        <v>43</v>
      </c>
      <c r="D30" s="698" t="s">
        <v>43</v>
      </c>
      <c r="E30" s="699" t="s">
        <v>43</v>
      </c>
      <c r="F30" s="697" t="s">
        <v>43</v>
      </c>
      <c r="G30" s="697" t="s">
        <v>43</v>
      </c>
      <c r="H30" s="698" t="s">
        <v>43</v>
      </c>
    </row>
    <row r="31" spans="1:8">
      <c r="A31" s="696" t="s">
        <v>1654</v>
      </c>
      <c r="B31" s="697">
        <v>187</v>
      </c>
      <c r="C31" s="697">
        <v>23495.42</v>
      </c>
      <c r="D31" s="698">
        <v>0.120909403603864</v>
      </c>
      <c r="E31" s="699">
        <v>125.64395721925133</v>
      </c>
      <c r="F31" s="697">
        <v>268</v>
      </c>
      <c r="G31" s="697">
        <v>27442.720000000001</v>
      </c>
      <c r="H31" s="698">
        <v>5.9507227080425301E-2</v>
      </c>
    </row>
    <row r="32" spans="1:8">
      <c r="A32" s="696" t="s">
        <v>1655</v>
      </c>
      <c r="B32" s="697">
        <v>34</v>
      </c>
      <c r="C32" s="697">
        <v>1105.78</v>
      </c>
      <c r="D32" s="698">
        <v>5.6904367028587297E-3</v>
      </c>
      <c r="E32" s="699">
        <v>32.522941176470589</v>
      </c>
      <c r="F32" s="697">
        <v>174</v>
      </c>
      <c r="G32" s="697">
        <v>2288.6799999999998</v>
      </c>
      <c r="H32" s="698">
        <v>4.9628098262281496E-3</v>
      </c>
    </row>
    <row r="33" spans="1:8">
      <c r="A33" s="696"/>
      <c r="B33" s="697"/>
      <c r="C33" s="697"/>
      <c r="D33" s="700"/>
      <c r="E33" s="699"/>
      <c r="F33" s="697"/>
      <c r="G33" s="697"/>
      <c r="H33" s="700"/>
    </row>
    <row r="34" spans="1:8">
      <c r="A34" s="701" t="s">
        <v>1656</v>
      </c>
      <c r="B34" s="702">
        <v>1278</v>
      </c>
      <c r="C34" s="702">
        <v>194322.51</v>
      </c>
      <c r="D34" s="703">
        <v>0.99999994853915974</v>
      </c>
      <c r="E34" s="704">
        <v>152.05204225352114</v>
      </c>
      <c r="F34" s="702">
        <v>4143</v>
      </c>
      <c r="G34" s="702">
        <v>461166.17</v>
      </c>
      <c r="H34" s="703">
        <v>0.99999999999999933</v>
      </c>
    </row>
    <row r="35" spans="1:8">
      <c r="A35" s="368" t="s">
        <v>135</v>
      </c>
      <c r="B35" s="705"/>
      <c r="C35" s="705"/>
      <c r="D35" s="705"/>
      <c r="E35" s="705"/>
      <c r="F35" s="705"/>
      <c r="G35" s="705"/>
      <c r="H35" s="705"/>
    </row>
    <row r="36" spans="1:8">
      <c r="A36" s="371" t="s">
        <v>1213</v>
      </c>
      <c r="B36" s="705"/>
      <c r="C36" s="705"/>
      <c r="D36" s="705"/>
      <c r="E36" s="705"/>
      <c r="F36" s="705"/>
      <c r="G36" s="705"/>
      <c r="H36" s="705"/>
    </row>
  </sheetData>
  <mergeCells count="5">
    <mergeCell ref="A2:H2"/>
    <mergeCell ref="A3:H3"/>
    <mergeCell ref="A6:A8"/>
    <mergeCell ref="B6:E6"/>
    <mergeCell ref="F6:H6"/>
  </mergeCells>
  <pageMargins left="0.7" right="0.7" top="0.75" bottom="0.75" header="0.3" footer="0.3"/>
  <pageSetup orientation="portrait" r:id="rId1"/>
  <headerFooter>
    <oddFooter>&amp;C&amp;"Maiandra GD,Regular"&amp;9&amp;P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zoomScale="60" workbookViewId="0">
      <selection activeCell="S17" sqref="S17"/>
    </sheetView>
  </sheetViews>
  <sheetFormatPr defaultRowHeight="15"/>
  <cols>
    <col min="1" max="1" width="23.85546875" customWidth="1"/>
    <col min="2" max="2" width="9.28515625" bestFit="1" customWidth="1"/>
    <col min="3" max="3" width="9.85546875" bestFit="1" customWidth="1"/>
    <col min="4" max="5" width="9.28515625" bestFit="1" customWidth="1"/>
    <col min="6" max="6" width="11.140625" bestFit="1" customWidth="1"/>
    <col min="7" max="7" width="9.7109375" bestFit="1" customWidth="1"/>
    <col min="8" max="8" width="9.28515625" bestFit="1" customWidth="1"/>
  </cols>
  <sheetData>
    <row r="1" spans="1:8">
      <c r="A1" s="677"/>
      <c r="B1" s="678"/>
      <c r="C1" s="678"/>
      <c r="D1" s="678"/>
      <c r="E1" s="678"/>
      <c r="F1" s="677"/>
      <c r="G1" s="677"/>
      <c r="H1" s="679" t="s">
        <v>1660</v>
      </c>
    </row>
    <row r="2" spans="1:8">
      <c r="A2" s="1097" t="s">
        <v>1628</v>
      </c>
      <c r="B2" s="1097"/>
      <c r="C2" s="1097"/>
      <c r="D2" s="1097"/>
      <c r="E2" s="1097"/>
      <c r="F2" s="1097"/>
      <c r="G2" s="1097"/>
      <c r="H2" s="1097"/>
    </row>
    <row r="3" spans="1:8">
      <c r="A3" s="1097" t="s">
        <v>51</v>
      </c>
      <c r="B3" s="1097"/>
      <c r="C3" s="1097"/>
      <c r="D3" s="1097"/>
      <c r="E3" s="1097"/>
      <c r="F3" s="1097"/>
      <c r="G3" s="1097"/>
      <c r="H3" s="1097"/>
    </row>
    <row r="4" spans="1:8">
      <c r="A4" s="680"/>
      <c r="B4" s="681"/>
      <c r="C4" s="681"/>
      <c r="D4" s="678"/>
      <c r="E4" s="681"/>
      <c r="F4" s="677"/>
      <c r="G4" s="677"/>
      <c r="H4" s="681"/>
    </row>
    <row r="5" spans="1:8">
      <c r="A5" s="682"/>
      <c r="B5" s="678"/>
      <c r="C5" s="678"/>
      <c r="D5" s="678"/>
      <c r="E5" s="678"/>
      <c r="F5" s="677"/>
      <c r="G5" s="677"/>
      <c r="H5" s="683" t="s">
        <v>57</v>
      </c>
    </row>
    <row r="6" spans="1:8">
      <c r="A6" s="1098" t="s">
        <v>1629</v>
      </c>
      <c r="B6" s="1101" t="s">
        <v>4</v>
      </c>
      <c r="C6" s="1101"/>
      <c r="D6" s="1101"/>
      <c r="E6" s="1101"/>
      <c r="F6" s="1101" t="s">
        <v>5</v>
      </c>
      <c r="G6" s="1101"/>
      <c r="H6" s="1101"/>
    </row>
    <row r="7" spans="1:8" ht="36">
      <c r="A7" s="1099"/>
      <c r="B7" s="684" t="s">
        <v>1630</v>
      </c>
      <c r="C7" s="685" t="s">
        <v>8</v>
      </c>
      <c r="D7" s="686" t="s">
        <v>9</v>
      </c>
      <c r="E7" s="687" t="s">
        <v>1631</v>
      </c>
      <c r="F7" s="684" t="s">
        <v>1630</v>
      </c>
      <c r="G7" s="685" t="s">
        <v>8</v>
      </c>
      <c r="H7" s="686" t="s">
        <v>9</v>
      </c>
    </row>
    <row r="8" spans="1:8">
      <c r="A8" s="1100"/>
      <c r="B8" s="685" t="s">
        <v>11</v>
      </c>
      <c r="C8" s="685" t="s">
        <v>12</v>
      </c>
      <c r="D8" s="688" t="s">
        <v>13</v>
      </c>
      <c r="E8" s="689" t="s">
        <v>1632</v>
      </c>
      <c r="F8" s="685" t="s">
        <v>15</v>
      </c>
      <c r="G8" s="685" t="s">
        <v>16</v>
      </c>
      <c r="H8" s="688" t="s">
        <v>17</v>
      </c>
    </row>
    <row r="9" spans="1:8">
      <c r="A9" s="678"/>
      <c r="B9" s="678"/>
      <c r="C9" s="678"/>
      <c r="D9" s="678"/>
      <c r="E9" s="678"/>
      <c r="F9" s="678"/>
      <c r="G9" s="678"/>
      <c r="H9" s="678"/>
    </row>
    <row r="10" spans="1:8">
      <c r="A10" s="690" t="s">
        <v>1633</v>
      </c>
      <c r="B10" s="691">
        <v>29588</v>
      </c>
      <c r="C10" s="691">
        <v>1129685.3999999999</v>
      </c>
      <c r="D10" s="692">
        <v>0.71288618861866904</v>
      </c>
      <c r="E10" s="693">
        <v>38.180525888873866</v>
      </c>
      <c r="F10" s="693">
        <v>35236</v>
      </c>
      <c r="G10" s="691">
        <v>1169401.3600000001</v>
      </c>
      <c r="H10" s="694">
        <v>0.70545401647158967</v>
      </c>
    </row>
    <row r="11" spans="1:8" ht="24">
      <c r="A11" s="695" t="s">
        <v>1634</v>
      </c>
      <c r="B11" s="691">
        <v>4100</v>
      </c>
      <c r="C11" s="691">
        <v>335281.44</v>
      </c>
      <c r="D11" s="692">
        <v>0.21157882351686497</v>
      </c>
      <c r="E11" s="693">
        <v>81.775960975609763</v>
      </c>
      <c r="F11" s="691">
        <v>5528</v>
      </c>
      <c r="G11" s="691">
        <v>361690.3</v>
      </c>
      <c r="H11" s="694">
        <v>0.21819358483883972</v>
      </c>
    </row>
    <row r="12" spans="1:8" ht="36">
      <c r="A12" s="696" t="s">
        <v>1635</v>
      </c>
      <c r="B12" s="697">
        <v>127</v>
      </c>
      <c r="C12" s="697">
        <v>47858.14</v>
      </c>
      <c r="D12" s="698">
        <v>3.0200803709580299E-2</v>
      </c>
      <c r="E12" s="699">
        <v>376.83574803149605</v>
      </c>
      <c r="F12" s="697">
        <v>219</v>
      </c>
      <c r="G12" s="697">
        <v>51410.67</v>
      </c>
      <c r="H12" s="698">
        <v>3.1014042638872499E-2</v>
      </c>
    </row>
    <row r="13" spans="1:8" ht="24">
      <c r="A13" s="696" t="s">
        <v>1636</v>
      </c>
      <c r="B13" s="697">
        <v>510</v>
      </c>
      <c r="C13" s="697">
        <v>7139.97</v>
      </c>
      <c r="D13" s="698">
        <v>4.5056667990501101E-3</v>
      </c>
      <c r="E13" s="699">
        <v>13.999941176470589</v>
      </c>
      <c r="F13" s="697">
        <v>665</v>
      </c>
      <c r="G13" s="697">
        <v>9563.94</v>
      </c>
      <c r="H13" s="698">
        <v>5.7695502306353598E-3</v>
      </c>
    </row>
    <row r="14" spans="1:8" ht="36">
      <c r="A14" s="696" t="s">
        <v>1637</v>
      </c>
      <c r="B14" s="697">
        <v>438</v>
      </c>
      <c r="C14" s="697">
        <v>9745.5</v>
      </c>
      <c r="D14" s="698">
        <v>6.1498823930832801E-3</v>
      </c>
      <c r="E14" s="699">
        <v>22.25</v>
      </c>
      <c r="F14" s="697">
        <v>882</v>
      </c>
      <c r="G14" s="697">
        <v>23451.94</v>
      </c>
      <c r="H14" s="698">
        <v>1.4147636417192799E-2</v>
      </c>
    </row>
    <row r="15" spans="1:8" ht="36">
      <c r="A15" s="696" t="s">
        <v>1638</v>
      </c>
      <c r="B15" s="697">
        <v>25</v>
      </c>
      <c r="C15" s="697">
        <v>77.790000000000006</v>
      </c>
      <c r="D15" s="698">
        <v>4.9089256719301101E-5</v>
      </c>
      <c r="E15" s="699">
        <v>3.1116000000000001</v>
      </c>
      <c r="F15" s="697">
        <v>57</v>
      </c>
      <c r="G15" s="697">
        <v>5333.39</v>
      </c>
      <c r="H15" s="698">
        <v>3.21742519344207E-3</v>
      </c>
    </row>
    <row r="16" spans="1:8" ht="24">
      <c r="A16" s="696" t="s">
        <v>1639</v>
      </c>
      <c r="B16" s="697">
        <v>3000</v>
      </c>
      <c r="C16" s="697">
        <v>270460.03999999998</v>
      </c>
      <c r="D16" s="698">
        <v>0.17067338135843199</v>
      </c>
      <c r="E16" s="699">
        <v>90.153346666666664</v>
      </c>
      <c r="F16" s="697">
        <v>3705</v>
      </c>
      <c r="G16" s="697">
        <v>271930.36</v>
      </c>
      <c r="H16" s="698">
        <v>0.16404493035869699</v>
      </c>
    </row>
    <row r="17" spans="1:8">
      <c r="A17" s="695" t="s">
        <v>1640</v>
      </c>
      <c r="B17" s="691">
        <v>25421</v>
      </c>
      <c r="C17" s="691">
        <v>792861.82</v>
      </c>
      <c r="D17" s="692">
        <v>0.50033420008885765</v>
      </c>
      <c r="E17" s="693">
        <v>31.189245899059831</v>
      </c>
      <c r="F17" s="691">
        <v>29644</v>
      </c>
      <c r="G17" s="691">
        <v>805571.56</v>
      </c>
      <c r="H17" s="692">
        <v>0.48596975512093121</v>
      </c>
    </row>
    <row r="18" spans="1:8">
      <c r="A18" s="696" t="s">
        <v>1641</v>
      </c>
      <c r="B18" s="697" t="s">
        <v>43</v>
      </c>
      <c r="C18" s="697" t="s">
        <v>43</v>
      </c>
      <c r="D18" s="698" t="s">
        <v>43</v>
      </c>
      <c r="E18" s="699" t="s">
        <v>43</v>
      </c>
      <c r="F18" s="697">
        <v>2</v>
      </c>
      <c r="G18" s="697">
        <v>236.31</v>
      </c>
      <c r="H18" s="698">
        <v>1.42556562985698E-4</v>
      </c>
    </row>
    <row r="19" spans="1:8">
      <c r="A19" s="696" t="s">
        <v>1642</v>
      </c>
      <c r="B19" s="697">
        <v>32</v>
      </c>
      <c r="C19" s="697">
        <v>2853.47</v>
      </c>
      <c r="D19" s="698">
        <v>1.8006777396943599E-3</v>
      </c>
      <c r="E19" s="699">
        <v>89.170937499999994</v>
      </c>
      <c r="F19" s="697">
        <v>29</v>
      </c>
      <c r="G19" s="697">
        <v>3132.65</v>
      </c>
      <c r="H19" s="698">
        <v>1.88980498936629E-3</v>
      </c>
    </row>
    <row r="20" spans="1:8">
      <c r="A20" s="696" t="s">
        <v>1643</v>
      </c>
      <c r="B20" s="697" t="s">
        <v>43</v>
      </c>
      <c r="C20" s="697" t="s">
        <v>43</v>
      </c>
      <c r="D20" s="698" t="s">
        <v>43</v>
      </c>
      <c r="E20" s="699" t="s">
        <v>43</v>
      </c>
      <c r="F20" s="697" t="s">
        <v>43</v>
      </c>
      <c r="G20" s="697" t="s">
        <v>43</v>
      </c>
      <c r="H20" s="698" t="s">
        <v>43</v>
      </c>
    </row>
    <row r="21" spans="1:8">
      <c r="A21" s="696" t="s">
        <v>1644</v>
      </c>
      <c r="B21" s="697">
        <v>58</v>
      </c>
      <c r="C21" s="697">
        <v>4453.24</v>
      </c>
      <c r="D21" s="698">
        <v>2.8102100731798498E-3</v>
      </c>
      <c r="E21" s="699">
        <v>76.78</v>
      </c>
      <c r="F21" s="697">
        <v>45</v>
      </c>
      <c r="G21" s="697">
        <v>3448.84</v>
      </c>
      <c r="H21" s="698">
        <v>2.0805500261842302E-3</v>
      </c>
    </row>
    <row r="22" spans="1:8">
      <c r="A22" s="696" t="s">
        <v>1645</v>
      </c>
      <c r="B22" s="697">
        <v>21396</v>
      </c>
      <c r="C22" s="697">
        <v>565078.18000000005</v>
      </c>
      <c r="D22" s="698">
        <v>0.35659169359166198</v>
      </c>
      <c r="E22" s="699">
        <v>26.410458964292392</v>
      </c>
      <c r="F22" s="697">
        <v>25354</v>
      </c>
      <c r="G22" s="697">
        <v>608851.18000000005</v>
      </c>
      <c r="H22" s="698">
        <v>0.36729605852730202</v>
      </c>
    </row>
    <row r="23" spans="1:8">
      <c r="A23" s="696" t="s">
        <v>1646</v>
      </c>
      <c r="B23" s="697">
        <v>28</v>
      </c>
      <c r="C23" s="697">
        <v>4618.8500000000004</v>
      </c>
      <c r="D23" s="698">
        <v>2.9147180022874898E-3</v>
      </c>
      <c r="E23" s="699">
        <v>164.95892857142857</v>
      </c>
      <c r="F23" s="697">
        <v>10</v>
      </c>
      <c r="G23" s="697">
        <v>1746.68</v>
      </c>
      <c r="H23" s="698">
        <v>1.0537035988145199E-3</v>
      </c>
    </row>
    <row r="24" spans="1:8">
      <c r="A24" s="696" t="s">
        <v>1647</v>
      </c>
      <c r="B24" s="697" t="s">
        <v>43</v>
      </c>
      <c r="C24" s="697" t="s">
        <v>43</v>
      </c>
      <c r="D24" s="698" t="s">
        <v>43</v>
      </c>
      <c r="E24" s="699" t="s">
        <v>43</v>
      </c>
      <c r="F24" s="697">
        <v>4</v>
      </c>
      <c r="G24" s="697">
        <v>224.75</v>
      </c>
      <c r="H24" s="698">
        <v>1.35582867974422E-4</v>
      </c>
    </row>
    <row r="25" spans="1:8">
      <c r="A25" s="696" t="s">
        <v>1648</v>
      </c>
      <c r="B25" s="697">
        <v>3907</v>
      </c>
      <c r="C25" s="697">
        <v>215858.08</v>
      </c>
      <c r="D25" s="698">
        <v>0.13621690068203399</v>
      </c>
      <c r="E25" s="699">
        <v>55.249060660353209</v>
      </c>
      <c r="F25" s="697">
        <v>4200</v>
      </c>
      <c r="G25" s="697">
        <v>187931.15</v>
      </c>
      <c r="H25" s="698">
        <v>0.113371498548304</v>
      </c>
    </row>
    <row r="26" spans="1:8" ht="24">
      <c r="A26" s="695" t="s">
        <v>1649</v>
      </c>
      <c r="B26" s="691">
        <v>67</v>
      </c>
      <c r="C26" s="691">
        <v>1542.14</v>
      </c>
      <c r="D26" s="692">
        <v>9.7316501294643202E-4</v>
      </c>
      <c r="E26" s="693">
        <v>23.017014925373136</v>
      </c>
      <c r="F26" s="691">
        <v>64</v>
      </c>
      <c r="G26" s="691">
        <v>2139.5</v>
      </c>
      <c r="H26" s="692">
        <v>1.2906765118188099E-3</v>
      </c>
    </row>
    <row r="27" spans="1:8" ht="36">
      <c r="A27" s="696" t="s">
        <v>1650</v>
      </c>
      <c r="B27" s="697" t="s">
        <v>43</v>
      </c>
      <c r="C27" s="697" t="s">
        <v>43</v>
      </c>
      <c r="D27" s="698" t="s">
        <v>43</v>
      </c>
      <c r="E27" s="699" t="s">
        <v>43</v>
      </c>
      <c r="F27" s="697" t="s">
        <v>43</v>
      </c>
      <c r="G27" s="697" t="s">
        <v>43</v>
      </c>
      <c r="H27" s="698" t="s">
        <v>43</v>
      </c>
    </row>
    <row r="28" spans="1:8">
      <c r="A28" s="696" t="s">
        <v>1651</v>
      </c>
      <c r="B28" s="697">
        <v>67</v>
      </c>
      <c r="C28" s="697">
        <v>1542.14</v>
      </c>
      <c r="D28" s="698">
        <v>9.7316501294643202E-4</v>
      </c>
      <c r="E28" s="699">
        <v>23.017014925373136</v>
      </c>
      <c r="F28" s="697">
        <v>64</v>
      </c>
      <c r="G28" s="697">
        <v>2139.5</v>
      </c>
      <c r="H28" s="698">
        <v>1.2906765118188099E-3</v>
      </c>
    </row>
    <row r="29" spans="1:8">
      <c r="A29" s="690" t="s">
        <v>1652</v>
      </c>
      <c r="B29" s="691">
        <v>26009</v>
      </c>
      <c r="C29" s="691">
        <v>454979.03</v>
      </c>
      <c r="D29" s="692">
        <v>0.28711379876036208</v>
      </c>
      <c r="E29" s="693">
        <v>17.493138144488448</v>
      </c>
      <c r="F29" s="691">
        <v>31357</v>
      </c>
      <c r="G29" s="691">
        <v>488256.44999999995</v>
      </c>
      <c r="H29" s="692">
        <v>0.29454598352840899</v>
      </c>
    </row>
    <row r="30" spans="1:8">
      <c r="A30" s="696" t="s">
        <v>1653</v>
      </c>
      <c r="B30" s="697" t="s">
        <v>43</v>
      </c>
      <c r="C30" s="697" t="s">
        <v>43</v>
      </c>
      <c r="D30" s="698" t="s">
        <v>43</v>
      </c>
      <c r="E30" s="699" t="s">
        <v>43</v>
      </c>
      <c r="F30" s="697" t="s">
        <v>43</v>
      </c>
      <c r="G30" s="697" t="s">
        <v>43</v>
      </c>
      <c r="H30" s="698" t="s">
        <v>43</v>
      </c>
    </row>
    <row r="31" spans="1:8">
      <c r="A31" s="696" t="s">
        <v>1654</v>
      </c>
      <c r="B31" s="697">
        <v>9605</v>
      </c>
      <c r="C31" s="697">
        <v>147347.75</v>
      </c>
      <c r="D31" s="698">
        <v>9.2983565069564095E-2</v>
      </c>
      <c r="E31" s="699">
        <v>15.34073399271213</v>
      </c>
      <c r="F31" s="697">
        <v>11978</v>
      </c>
      <c r="G31" s="697">
        <v>169907.4</v>
      </c>
      <c r="H31" s="698">
        <v>0.10249847644973201</v>
      </c>
    </row>
    <row r="32" spans="1:8">
      <c r="A32" s="696" t="s">
        <v>1655</v>
      </c>
      <c r="B32" s="697">
        <v>16404</v>
      </c>
      <c r="C32" s="697">
        <v>307631.28000000003</v>
      </c>
      <c r="D32" s="698">
        <v>0.19413023369079799</v>
      </c>
      <c r="E32" s="699">
        <v>18.753430870519388</v>
      </c>
      <c r="F32" s="697">
        <v>19379</v>
      </c>
      <c r="G32" s="697">
        <v>318349.05</v>
      </c>
      <c r="H32" s="698">
        <v>0.19204750707867699</v>
      </c>
    </row>
    <row r="33" spans="1:8">
      <c r="A33" s="696"/>
      <c r="B33" s="697"/>
      <c r="C33" s="697"/>
      <c r="D33" s="700"/>
      <c r="E33" s="699"/>
      <c r="F33" s="697"/>
      <c r="G33" s="697"/>
      <c r="H33" s="700"/>
    </row>
    <row r="34" spans="1:8">
      <c r="A34" s="701" t="s">
        <v>1656</v>
      </c>
      <c r="B34" s="702">
        <v>55597</v>
      </c>
      <c r="C34" s="702">
        <v>1584664.43</v>
      </c>
      <c r="D34" s="703">
        <v>0.99999998737903106</v>
      </c>
      <c r="E34" s="704">
        <v>28.502696728240732</v>
      </c>
      <c r="F34" s="702">
        <v>66593</v>
      </c>
      <c r="G34" s="702">
        <v>1657657.81</v>
      </c>
      <c r="H34" s="703">
        <v>0.99999999999999867</v>
      </c>
    </row>
    <row r="35" spans="1:8">
      <c r="A35" s="368" t="s">
        <v>135</v>
      </c>
      <c r="B35" s="705"/>
      <c r="C35" s="705"/>
      <c r="D35" s="705"/>
      <c r="E35" s="705"/>
      <c r="F35" s="705"/>
      <c r="G35" s="705"/>
      <c r="H35" s="705"/>
    </row>
    <row r="36" spans="1:8">
      <c r="A36" s="371" t="s">
        <v>1213</v>
      </c>
      <c r="B36" s="705"/>
      <c r="C36" s="705"/>
      <c r="D36" s="705"/>
      <c r="E36" s="705"/>
      <c r="F36" s="705"/>
      <c r="G36" s="705"/>
      <c r="H36" s="705"/>
    </row>
  </sheetData>
  <mergeCells count="5">
    <mergeCell ref="A2:H2"/>
    <mergeCell ref="A3:H3"/>
    <mergeCell ref="A6:A8"/>
    <mergeCell ref="B6:E6"/>
    <mergeCell ref="F6:H6"/>
  </mergeCells>
  <pageMargins left="0.7" right="0.7" top="0.75" bottom="0.75" header="0.3" footer="0.3"/>
  <pageSetup scale="98" orientation="portrait" r:id="rId1"/>
  <headerFooter>
    <oddFooter>&amp;C&amp;"Maiandra GD,Regular"&amp;9&amp;P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>
  <dimension ref="A1:H36"/>
  <sheetViews>
    <sheetView view="pageBreakPreview" topLeftCell="A4" zoomScale="60" workbookViewId="0">
      <selection activeCell="S17" sqref="S17"/>
    </sheetView>
  </sheetViews>
  <sheetFormatPr defaultRowHeight="15"/>
  <cols>
    <col min="1" max="1" width="23.85546875" customWidth="1"/>
    <col min="2" max="5" width="9.28515625" bestFit="1" customWidth="1"/>
    <col min="6" max="6" width="9.85546875" bestFit="1" customWidth="1"/>
    <col min="7" max="8" width="9.28515625" bestFit="1" customWidth="1"/>
  </cols>
  <sheetData>
    <row r="1" spans="1:8">
      <c r="A1" s="677"/>
      <c r="B1" s="678"/>
      <c r="C1" s="678"/>
      <c r="D1" s="678"/>
      <c r="E1" s="678"/>
      <c r="F1" s="677"/>
      <c r="G1" s="677"/>
      <c r="H1" s="679" t="s">
        <v>1661</v>
      </c>
    </row>
    <row r="2" spans="1:8">
      <c r="A2" s="1097" t="s">
        <v>1628</v>
      </c>
      <c r="B2" s="1097"/>
      <c r="C2" s="1097"/>
      <c r="D2" s="1097"/>
      <c r="E2" s="1097"/>
      <c r="F2" s="1097"/>
      <c r="G2" s="1097"/>
      <c r="H2" s="1097"/>
    </row>
    <row r="3" spans="1:8">
      <c r="A3" s="1097" t="s">
        <v>53</v>
      </c>
      <c r="B3" s="1097"/>
      <c r="C3" s="1097"/>
      <c r="D3" s="1097"/>
      <c r="E3" s="1097"/>
      <c r="F3" s="1097"/>
      <c r="G3" s="1097"/>
      <c r="H3" s="1097"/>
    </row>
    <row r="4" spans="1:8">
      <c r="A4" s="680"/>
      <c r="B4" s="681"/>
      <c r="C4" s="681"/>
      <c r="D4" s="678"/>
      <c r="E4" s="681"/>
      <c r="F4" s="677"/>
      <c r="G4" s="677"/>
      <c r="H4" s="681"/>
    </row>
    <row r="5" spans="1:8">
      <c r="A5" s="682"/>
      <c r="B5" s="678"/>
      <c r="C5" s="678"/>
      <c r="D5" s="678"/>
      <c r="E5" s="678"/>
      <c r="F5" s="677"/>
      <c r="G5" s="677"/>
      <c r="H5" s="683" t="s">
        <v>57</v>
      </c>
    </row>
    <row r="6" spans="1:8">
      <c r="A6" s="1098" t="s">
        <v>1629</v>
      </c>
      <c r="B6" s="1101" t="s">
        <v>4</v>
      </c>
      <c r="C6" s="1101"/>
      <c r="D6" s="1101"/>
      <c r="E6" s="1101"/>
      <c r="F6" s="1101" t="s">
        <v>5</v>
      </c>
      <c r="G6" s="1101"/>
      <c r="H6" s="1101"/>
    </row>
    <row r="7" spans="1:8" ht="36">
      <c r="A7" s="1099"/>
      <c r="B7" s="684" t="s">
        <v>1630</v>
      </c>
      <c r="C7" s="685" t="s">
        <v>8</v>
      </c>
      <c r="D7" s="686" t="s">
        <v>9</v>
      </c>
      <c r="E7" s="687" t="s">
        <v>1631</v>
      </c>
      <c r="F7" s="684" t="s">
        <v>1630</v>
      </c>
      <c r="G7" s="685" t="s">
        <v>8</v>
      </c>
      <c r="H7" s="686" t="s">
        <v>9</v>
      </c>
    </row>
    <row r="8" spans="1:8">
      <c r="A8" s="1100"/>
      <c r="B8" s="685" t="s">
        <v>11</v>
      </c>
      <c r="C8" s="685" t="s">
        <v>12</v>
      </c>
      <c r="D8" s="688" t="s">
        <v>13</v>
      </c>
      <c r="E8" s="689" t="s">
        <v>1632</v>
      </c>
      <c r="F8" s="685" t="s">
        <v>15</v>
      </c>
      <c r="G8" s="685" t="s">
        <v>16</v>
      </c>
      <c r="H8" s="688" t="s">
        <v>17</v>
      </c>
    </row>
    <row r="9" spans="1:8">
      <c r="A9" s="678"/>
      <c r="B9" s="678"/>
      <c r="C9" s="678"/>
      <c r="D9" s="678"/>
      <c r="E9" s="678"/>
      <c r="F9" s="678"/>
      <c r="G9" s="678"/>
      <c r="H9" s="678"/>
    </row>
    <row r="10" spans="1:8">
      <c r="A10" s="690" t="s">
        <v>1633</v>
      </c>
      <c r="B10" s="691">
        <v>8255</v>
      </c>
      <c r="C10" s="691">
        <v>364019.1</v>
      </c>
      <c r="D10" s="692">
        <v>0.67962492796167129</v>
      </c>
      <c r="E10" s="693">
        <v>44.096801938219258</v>
      </c>
      <c r="F10" s="693">
        <v>9079</v>
      </c>
      <c r="G10" s="691">
        <v>376796.08999999997</v>
      </c>
      <c r="H10" s="694">
        <v>0.68593822960200013</v>
      </c>
    </row>
    <row r="11" spans="1:8" ht="24">
      <c r="A11" s="695" t="s">
        <v>1634</v>
      </c>
      <c r="B11" s="691">
        <v>886</v>
      </c>
      <c r="C11" s="691">
        <v>159491.76</v>
      </c>
      <c r="D11" s="692">
        <v>0.29777167159767221</v>
      </c>
      <c r="E11" s="693">
        <v>180.01327313769752</v>
      </c>
      <c r="F11" s="691">
        <v>1129</v>
      </c>
      <c r="G11" s="691">
        <v>177850.68</v>
      </c>
      <c r="H11" s="694">
        <v>0.32376817013337883</v>
      </c>
    </row>
    <row r="12" spans="1:8" ht="36">
      <c r="A12" s="696" t="s">
        <v>1635</v>
      </c>
      <c r="B12" s="697">
        <v>45</v>
      </c>
      <c r="C12" s="697">
        <v>45895.07</v>
      </c>
      <c r="D12" s="698">
        <v>8.56862555908353E-2</v>
      </c>
      <c r="E12" s="699">
        <v>1019.8904444444445</v>
      </c>
      <c r="F12" s="697">
        <v>49</v>
      </c>
      <c r="G12" s="697">
        <v>47630.31</v>
      </c>
      <c r="H12" s="698">
        <v>8.6708570985422007E-2</v>
      </c>
    </row>
    <row r="13" spans="1:8" ht="24">
      <c r="A13" s="696" t="s">
        <v>1636</v>
      </c>
      <c r="B13" s="697">
        <v>15</v>
      </c>
      <c r="C13" s="697">
        <v>563.58000000000004</v>
      </c>
      <c r="D13" s="698">
        <v>1.0522058235423301E-3</v>
      </c>
      <c r="E13" s="699">
        <v>37.572000000000003</v>
      </c>
      <c r="F13" s="697">
        <v>30</v>
      </c>
      <c r="G13" s="697">
        <v>200.53</v>
      </c>
      <c r="H13" s="698">
        <v>3.6505472544072601E-4</v>
      </c>
    </row>
    <row r="14" spans="1:8" ht="36">
      <c r="A14" s="696" t="s">
        <v>1637</v>
      </c>
      <c r="B14" s="697">
        <v>54</v>
      </c>
      <c r="C14" s="697">
        <v>3018.69</v>
      </c>
      <c r="D14" s="698">
        <v>5.6359047472745701E-3</v>
      </c>
      <c r="E14" s="699">
        <v>55.901666666666671</v>
      </c>
      <c r="F14" s="697">
        <v>302</v>
      </c>
      <c r="G14" s="697">
        <v>15183.23</v>
      </c>
      <c r="H14" s="698">
        <v>2.7640302493160102E-2</v>
      </c>
    </row>
    <row r="15" spans="1:8" ht="36">
      <c r="A15" s="696" t="s">
        <v>1638</v>
      </c>
      <c r="B15" s="697" t="s">
        <v>43</v>
      </c>
      <c r="C15" s="697" t="s">
        <v>43</v>
      </c>
      <c r="D15" s="698" t="s">
        <v>43</v>
      </c>
      <c r="E15" s="699" t="s">
        <v>43</v>
      </c>
      <c r="F15" s="697" t="s">
        <v>43</v>
      </c>
      <c r="G15" s="697" t="s">
        <v>43</v>
      </c>
      <c r="H15" s="698" t="s">
        <v>43</v>
      </c>
    </row>
    <row r="16" spans="1:8" ht="24">
      <c r="A16" s="696" t="s">
        <v>1639</v>
      </c>
      <c r="B16" s="697">
        <v>772</v>
      </c>
      <c r="C16" s="697">
        <v>110014.42</v>
      </c>
      <c r="D16" s="698">
        <v>0.20539730543602</v>
      </c>
      <c r="E16" s="699">
        <v>142.50572538860104</v>
      </c>
      <c r="F16" s="697">
        <v>748</v>
      </c>
      <c r="G16" s="697">
        <v>114836.61</v>
      </c>
      <c r="H16" s="698">
        <v>0.20905424192935601</v>
      </c>
    </row>
    <row r="17" spans="1:8">
      <c r="A17" s="695" t="s">
        <v>1640</v>
      </c>
      <c r="B17" s="691">
        <v>7369</v>
      </c>
      <c r="C17" s="691">
        <v>204527.34</v>
      </c>
      <c r="D17" s="692">
        <v>0.38185325636399914</v>
      </c>
      <c r="E17" s="693">
        <v>27.755101099199347</v>
      </c>
      <c r="F17" s="691">
        <v>7950</v>
      </c>
      <c r="G17" s="691">
        <v>198945.41</v>
      </c>
      <c r="H17" s="692">
        <v>0.3621700594686213</v>
      </c>
    </row>
    <row r="18" spans="1:8">
      <c r="A18" s="696" t="s">
        <v>1641</v>
      </c>
      <c r="B18" s="697" t="s">
        <v>43</v>
      </c>
      <c r="C18" s="697" t="s">
        <v>43</v>
      </c>
      <c r="D18" s="698" t="s">
        <v>43</v>
      </c>
      <c r="E18" s="699" t="s">
        <v>43</v>
      </c>
      <c r="F18" s="697" t="s">
        <v>43</v>
      </c>
      <c r="G18" s="697" t="s">
        <v>43</v>
      </c>
      <c r="H18" s="698" t="s">
        <v>43</v>
      </c>
    </row>
    <row r="19" spans="1:8">
      <c r="A19" s="696" t="s">
        <v>1642</v>
      </c>
      <c r="B19" s="697">
        <v>7</v>
      </c>
      <c r="C19" s="697">
        <v>472.2</v>
      </c>
      <c r="D19" s="698">
        <v>8.8159904516960997E-4</v>
      </c>
      <c r="E19" s="699">
        <v>67.457142857142856</v>
      </c>
      <c r="F19" s="697">
        <v>8</v>
      </c>
      <c r="G19" s="697">
        <v>1814.48</v>
      </c>
      <c r="H19" s="698">
        <v>3.3031690929920198E-3</v>
      </c>
    </row>
    <row r="20" spans="1:8">
      <c r="A20" s="696" t="s">
        <v>1643</v>
      </c>
      <c r="B20" s="697" t="s">
        <v>43</v>
      </c>
      <c r="C20" s="697" t="s">
        <v>43</v>
      </c>
      <c r="D20" s="698" t="s">
        <v>43</v>
      </c>
      <c r="E20" s="699" t="s">
        <v>43</v>
      </c>
      <c r="F20" s="697" t="s">
        <v>43</v>
      </c>
      <c r="G20" s="697" t="s">
        <v>43</v>
      </c>
      <c r="H20" s="698" t="s">
        <v>43</v>
      </c>
    </row>
    <row r="21" spans="1:8">
      <c r="A21" s="696" t="s">
        <v>1644</v>
      </c>
      <c r="B21" s="697">
        <v>43</v>
      </c>
      <c r="C21" s="697">
        <v>1709.58</v>
      </c>
      <c r="D21" s="698">
        <v>3.1917918162665398E-3</v>
      </c>
      <c r="E21" s="699">
        <v>39.757674418604651</v>
      </c>
      <c r="F21" s="697">
        <v>29</v>
      </c>
      <c r="G21" s="697">
        <v>917.99</v>
      </c>
      <c r="H21" s="698">
        <v>1.67115437793513E-3</v>
      </c>
    </row>
    <row r="22" spans="1:8">
      <c r="A22" s="696" t="s">
        <v>1645</v>
      </c>
      <c r="B22" s="697">
        <v>6801</v>
      </c>
      <c r="C22" s="697">
        <v>183820.22</v>
      </c>
      <c r="D22" s="698">
        <v>0.34319299117930502</v>
      </c>
      <c r="E22" s="699">
        <v>27.028410527863549</v>
      </c>
      <c r="F22" s="697">
        <v>6914</v>
      </c>
      <c r="G22" s="697">
        <v>160665.26999999999</v>
      </c>
      <c r="H22" s="698">
        <v>0.29248300018805201</v>
      </c>
    </row>
    <row r="23" spans="1:8">
      <c r="A23" s="696" t="s">
        <v>1646</v>
      </c>
      <c r="B23" s="697">
        <v>9</v>
      </c>
      <c r="C23" s="697">
        <v>492.22</v>
      </c>
      <c r="D23" s="698">
        <v>9.1897645492034202E-4</v>
      </c>
      <c r="E23" s="699">
        <v>54.691111111111113</v>
      </c>
      <c r="F23" s="697">
        <v>3</v>
      </c>
      <c r="G23" s="697">
        <v>174.7</v>
      </c>
      <c r="H23" s="698">
        <v>3.1803251650373902E-4</v>
      </c>
    </row>
    <row r="24" spans="1:8">
      <c r="A24" s="696" t="s">
        <v>1647</v>
      </c>
      <c r="B24" s="697" t="s">
        <v>43</v>
      </c>
      <c r="C24" s="697" t="s">
        <v>43</v>
      </c>
      <c r="D24" s="698" t="s">
        <v>43</v>
      </c>
      <c r="E24" s="699" t="s">
        <v>43</v>
      </c>
      <c r="F24" s="697" t="s">
        <v>43</v>
      </c>
      <c r="G24" s="697" t="s">
        <v>43</v>
      </c>
      <c r="H24" s="698" t="s">
        <v>43</v>
      </c>
    </row>
    <row r="25" spans="1:8">
      <c r="A25" s="696" t="s">
        <v>1648</v>
      </c>
      <c r="B25" s="697">
        <v>509</v>
      </c>
      <c r="C25" s="697">
        <v>18033.12</v>
      </c>
      <c r="D25" s="698">
        <v>3.3667897868337598E-2</v>
      </c>
      <c r="E25" s="699">
        <v>35.428526522593316</v>
      </c>
      <c r="F25" s="697">
        <v>996</v>
      </c>
      <c r="G25" s="697">
        <v>35372.97</v>
      </c>
      <c r="H25" s="698">
        <v>6.43947032931384E-2</v>
      </c>
    </row>
    <row r="26" spans="1:8" ht="24">
      <c r="A26" s="695" t="s">
        <v>1649</v>
      </c>
      <c r="B26" s="691" t="s">
        <v>43</v>
      </c>
      <c r="C26" s="691" t="s">
        <v>43</v>
      </c>
      <c r="D26" s="692" t="s">
        <v>43</v>
      </c>
      <c r="E26" s="693" t="s">
        <v>43</v>
      </c>
      <c r="F26" s="691" t="s">
        <v>43</v>
      </c>
      <c r="G26" s="691" t="s">
        <v>43</v>
      </c>
      <c r="H26" s="692" t="s">
        <v>43</v>
      </c>
    </row>
    <row r="27" spans="1:8" ht="36">
      <c r="A27" s="696" t="s">
        <v>1650</v>
      </c>
      <c r="B27" s="697" t="s">
        <v>43</v>
      </c>
      <c r="C27" s="697" t="s">
        <v>43</v>
      </c>
      <c r="D27" s="698" t="s">
        <v>43</v>
      </c>
      <c r="E27" s="699" t="s">
        <v>43</v>
      </c>
      <c r="F27" s="697" t="s">
        <v>43</v>
      </c>
      <c r="G27" s="697" t="s">
        <v>43</v>
      </c>
      <c r="H27" s="698" t="s">
        <v>43</v>
      </c>
    </row>
    <row r="28" spans="1:8">
      <c r="A28" s="696" t="s">
        <v>1651</v>
      </c>
      <c r="B28" s="697" t="s">
        <v>43</v>
      </c>
      <c r="C28" s="697" t="s">
        <v>43</v>
      </c>
      <c r="D28" s="698" t="s">
        <v>43</v>
      </c>
      <c r="E28" s="699" t="s">
        <v>43</v>
      </c>
      <c r="F28" s="697" t="s">
        <v>43</v>
      </c>
      <c r="G28" s="697" t="s">
        <v>43</v>
      </c>
      <c r="H28" s="698" t="s">
        <v>43</v>
      </c>
    </row>
    <row r="29" spans="1:8">
      <c r="A29" s="690" t="s">
        <v>1652</v>
      </c>
      <c r="B29" s="691">
        <v>10016</v>
      </c>
      <c r="C29" s="691">
        <v>171598.53</v>
      </c>
      <c r="D29" s="692">
        <v>0.32037505336829503</v>
      </c>
      <c r="E29" s="693">
        <v>17.132441094249202</v>
      </c>
      <c r="F29" s="691">
        <v>11485</v>
      </c>
      <c r="G29" s="691">
        <v>172518.82</v>
      </c>
      <c r="H29" s="692">
        <v>0.31406178860249401</v>
      </c>
    </row>
    <row r="30" spans="1:8">
      <c r="A30" s="696" t="s">
        <v>1653</v>
      </c>
      <c r="B30" s="697" t="s">
        <v>43</v>
      </c>
      <c r="C30" s="697" t="s">
        <v>43</v>
      </c>
      <c r="D30" s="698" t="s">
        <v>43</v>
      </c>
      <c r="E30" s="699" t="s">
        <v>43</v>
      </c>
      <c r="F30" s="697" t="s">
        <v>43</v>
      </c>
      <c r="G30" s="697" t="s">
        <v>43</v>
      </c>
      <c r="H30" s="698" t="s">
        <v>43</v>
      </c>
    </row>
    <row r="31" spans="1:8">
      <c r="A31" s="696" t="s">
        <v>1654</v>
      </c>
      <c r="B31" s="697">
        <v>3363</v>
      </c>
      <c r="C31" s="697">
        <v>53675.48</v>
      </c>
      <c r="D31" s="698">
        <v>0.100212308168193</v>
      </c>
      <c r="E31" s="699">
        <v>15.96059470710675</v>
      </c>
      <c r="F31" s="697">
        <v>3971</v>
      </c>
      <c r="G31" s="697">
        <v>55135.87</v>
      </c>
      <c r="H31" s="698">
        <v>0.10037206345577</v>
      </c>
    </row>
    <row r="32" spans="1:8">
      <c r="A32" s="696" t="s">
        <v>1655</v>
      </c>
      <c r="B32" s="697">
        <v>6653</v>
      </c>
      <c r="C32" s="697">
        <v>117923.05</v>
      </c>
      <c r="D32" s="698">
        <v>0.22016274520010201</v>
      </c>
      <c r="E32" s="699">
        <v>17.724793326318956</v>
      </c>
      <c r="F32" s="697">
        <v>7514</v>
      </c>
      <c r="G32" s="697">
        <v>117382.95</v>
      </c>
      <c r="H32" s="698">
        <v>0.21368972514672399</v>
      </c>
    </row>
    <row r="33" spans="1:8">
      <c r="A33" s="696"/>
      <c r="B33" s="697"/>
      <c r="C33" s="697"/>
      <c r="D33" s="700"/>
      <c r="E33" s="699"/>
      <c r="F33" s="697"/>
      <c r="G33" s="697"/>
      <c r="H33" s="700"/>
    </row>
    <row r="34" spans="1:8">
      <c r="A34" s="701" t="s">
        <v>1656</v>
      </c>
      <c r="B34" s="702">
        <v>18271</v>
      </c>
      <c r="C34" s="702">
        <v>535617.63</v>
      </c>
      <c r="D34" s="703">
        <v>0.99999998132996626</v>
      </c>
      <c r="E34" s="704">
        <v>29.315178698483937</v>
      </c>
      <c r="F34" s="702">
        <v>20564</v>
      </c>
      <c r="G34" s="702">
        <v>549314.90999999992</v>
      </c>
      <c r="H34" s="703">
        <v>1.0000000182044941</v>
      </c>
    </row>
    <row r="35" spans="1:8">
      <c r="A35" s="368" t="s">
        <v>135</v>
      </c>
      <c r="B35" s="705"/>
      <c r="C35" s="705"/>
      <c r="D35" s="705"/>
      <c r="E35" s="705"/>
      <c r="F35" s="705"/>
      <c r="G35" s="705"/>
      <c r="H35" s="705"/>
    </row>
    <row r="36" spans="1:8">
      <c r="A36" s="371" t="s">
        <v>1213</v>
      </c>
      <c r="B36" s="705"/>
      <c r="C36" s="705"/>
      <c r="D36" s="705"/>
      <c r="E36" s="705"/>
      <c r="F36" s="705"/>
      <c r="G36" s="705"/>
      <c r="H36" s="705"/>
    </row>
  </sheetData>
  <mergeCells count="5">
    <mergeCell ref="A2:H2"/>
    <mergeCell ref="A3:H3"/>
    <mergeCell ref="A6:A8"/>
    <mergeCell ref="B6:E6"/>
    <mergeCell ref="F6:H6"/>
  </mergeCells>
  <pageMargins left="0.7" right="0.7" top="0.75" bottom="0.75" header="0.3" footer="0.3"/>
  <pageSetup orientation="portrait" r:id="rId1"/>
  <headerFooter>
    <oddFooter>&amp;C&amp;"Maiandra GD,Regular"&amp;9&amp;P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>
  <sheetPr>
    <tabColor theme="6" tint="-0.249977111117893"/>
    <pageSetUpPr fitToPage="1"/>
  </sheetPr>
  <dimension ref="A1:K39"/>
  <sheetViews>
    <sheetView view="pageBreakPreview" zoomScaleNormal="145" zoomScaleSheetLayoutView="100" workbookViewId="0">
      <selection activeCell="S17" sqref="S17"/>
    </sheetView>
  </sheetViews>
  <sheetFormatPr defaultRowHeight="12"/>
  <cols>
    <col min="1" max="1" width="23.85546875" style="677" customWidth="1"/>
    <col min="2" max="2" width="7.28515625" style="677" customWidth="1"/>
    <col min="3" max="3" width="6.85546875" style="677" customWidth="1"/>
    <col min="4" max="4" width="10.5703125" style="706" bestFit="1" customWidth="1"/>
    <col min="5" max="5" width="7.140625" style="707" customWidth="1"/>
    <col min="6" max="6" width="9.140625" style="677" customWidth="1"/>
    <col min="7" max="7" width="9" style="677" bestFit="1" customWidth="1"/>
    <col min="8" max="8" width="10.85546875" style="706" customWidth="1"/>
    <col min="9" max="9" width="9.5703125" style="677" customWidth="1"/>
    <col min="10" max="10" width="11.85546875" style="677" bestFit="1" customWidth="1"/>
    <col min="11" max="11" width="11.140625" style="677" bestFit="1" customWidth="1"/>
    <col min="12" max="168" width="9.140625" style="677"/>
    <col min="169" max="169" width="24.140625" style="677" customWidth="1"/>
    <col min="170" max="170" width="6.5703125" style="677" bestFit="1" customWidth="1"/>
    <col min="171" max="171" width="6.85546875" style="677" bestFit="1" customWidth="1"/>
    <col min="172" max="172" width="6.28515625" style="677" bestFit="1" customWidth="1"/>
    <col min="173" max="173" width="6.85546875" style="677" bestFit="1" customWidth="1"/>
    <col min="174" max="174" width="6.5703125" style="677" bestFit="1" customWidth="1"/>
    <col min="175" max="175" width="6.85546875" style="677" bestFit="1" customWidth="1"/>
    <col min="176" max="176" width="7.85546875" style="677" bestFit="1" customWidth="1"/>
    <col min="177" max="177" width="6.28515625" style="677" bestFit="1" customWidth="1"/>
    <col min="178" max="178" width="7.85546875" style="677" bestFit="1" customWidth="1"/>
    <col min="179" max="179" width="7.140625" style="677" customWidth="1"/>
    <col min="180" max="180" width="10.5703125" style="677" bestFit="1" customWidth="1"/>
    <col min="181" max="16384" width="9.140625" style="677"/>
  </cols>
  <sheetData>
    <row r="1" spans="1:11" ht="12.75">
      <c r="K1" s="708" t="s">
        <v>1662</v>
      </c>
    </row>
    <row r="2" spans="1:11" ht="15">
      <c r="A2" s="1097" t="s">
        <v>1663</v>
      </c>
      <c r="B2" s="1097"/>
      <c r="C2" s="1097"/>
      <c r="D2" s="1097"/>
      <c r="E2" s="1097"/>
      <c r="F2" s="1097"/>
      <c r="G2" s="1097"/>
      <c r="H2" s="1097"/>
      <c r="I2" s="1097"/>
      <c r="J2" s="1097"/>
      <c r="K2" s="1097"/>
    </row>
    <row r="3" spans="1:11" ht="15">
      <c r="A3" s="1097" t="s">
        <v>2</v>
      </c>
      <c r="B3" s="1097"/>
      <c r="C3" s="1097"/>
      <c r="D3" s="1097"/>
      <c r="E3" s="1097"/>
      <c r="F3" s="1097"/>
      <c r="G3" s="1097"/>
      <c r="H3" s="1097"/>
      <c r="I3" s="1097"/>
      <c r="J3" s="1097"/>
      <c r="K3" s="1097"/>
    </row>
    <row r="4" spans="1:11" ht="15">
      <c r="A4" s="1097" t="s">
        <v>434</v>
      </c>
      <c r="B4" s="1097"/>
      <c r="C4" s="1097"/>
      <c r="D4" s="1097"/>
      <c r="E4" s="1097"/>
      <c r="F4" s="1097"/>
      <c r="G4" s="1097"/>
      <c r="H4" s="1097"/>
      <c r="I4" s="1097"/>
      <c r="J4" s="1097"/>
      <c r="K4" s="1097"/>
    </row>
    <row r="5" spans="1:11">
      <c r="A5" s="680"/>
      <c r="B5" s="680"/>
      <c r="C5" s="680"/>
      <c r="D5" s="709"/>
      <c r="E5" s="710"/>
      <c r="F5" s="680"/>
      <c r="G5" s="680"/>
      <c r="H5" s="711"/>
    </row>
    <row r="6" spans="1:11">
      <c r="A6" s="682"/>
      <c r="H6" s="677"/>
      <c r="K6" s="712" t="s">
        <v>57</v>
      </c>
    </row>
    <row r="7" spans="1:11" ht="15" customHeight="1">
      <c r="A7" s="1102" t="s">
        <v>1629</v>
      </c>
      <c r="B7" s="1103" t="s">
        <v>1664</v>
      </c>
      <c r="C7" s="1103"/>
      <c r="D7" s="1103"/>
      <c r="E7" s="1103"/>
      <c r="F7" s="1103"/>
      <c r="G7" s="1103"/>
      <c r="H7" s="1103"/>
      <c r="I7" s="1103"/>
      <c r="J7" s="1103"/>
      <c r="K7" s="1103"/>
    </row>
    <row r="8" spans="1:11" s="713" customFormat="1" ht="15" customHeight="1">
      <c r="A8" s="1102"/>
      <c r="B8" s="1102" t="s">
        <v>428</v>
      </c>
      <c r="C8" s="1102"/>
      <c r="D8" s="1102"/>
      <c r="E8" s="1102"/>
      <c r="F8" s="1102"/>
      <c r="G8" s="1102"/>
      <c r="H8" s="1102" t="s">
        <v>429</v>
      </c>
      <c r="I8" s="1102"/>
      <c r="J8" s="1102" t="s">
        <v>1490</v>
      </c>
      <c r="K8" s="1102"/>
    </row>
    <row r="9" spans="1:11" ht="15" customHeight="1">
      <c r="A9" s="1102"/>
      <c r="B9" s="1102" t="s">
        <v>430</v>
      </c>
      <c r="C9" s="1102"/>
      <c r="D9" s="1102" t="s">
        <v>431</v>
      </c>
      <c r="E9" s="1102"/>
      <c r="F9" s="1102" t="s">
        <v>61</v>
      </c>
      <c r="G9" s="1102"/>
      <c r="H9" s="1102"/>
      <c r="I9" s="1102"/>
      <c r="J9" s="1102"/>
      <c r="K9" s="1102"/>
    </row>
    <row r="10" spans="1:11" ht="59.25" customHeight="1">
      <c r="A10" s="1102"/>
      <c r="B10" s="714" t="s">
        <v>8</v>
      </c>
      <c r="C10" s="715" t="s">
        <v>1665</v>
      </c>
      <c r="D10" s="714" t="s">
        <v>8</v>
      </c>
      <c r="E10" s="715" t="s">
        <v>1665</v>
      </c>
      <c r="F10" s="714" t="s">
        <v>8</v>
      </c>
      <c r="G10" s="715" t="s">
        <v>1665</v>
      </c>
      <c r="H10" s="714" t="s">
        <v>8</v>
      </c>
      <c r="I10" s="715" t="s">
        <v>1665</v>
      </c>
      <c r="J10" s="714" t="s">
        <v>8</v>
      </c>
      <c r="K10" s="715" t="s">
        <v>1665</v>
      </c>
    </row>
    <row r="11" spans="1:11">
      <c r="A11" s="716"/>
      <c r="B11" s="716"/>
      <c r="C11" s="716"/>
      <c r="D11" s="717"/>
      <c r="E11" s="718"/>
      <c r="F11" s="716"/>
      <c r="G11" s="716"/>
      <c r="H11" s="717"/>
      <c r="I11" s="719"/>
      <c r="J11" s="719"/>
      <c r="K11" s="719"/>
    </row>
    <row r="12" spans="1:11" ht="21.95" customHeight="1">
      <c r="A12" s="720" t="s">
        <v>1633</v>
      </c>
      <c r="B12" s="721" t="s">
        <v>43</v>
      </c>
      <c r="C12" s="722" t="s">
        <v>43</v>
      </c>
      <c r="D12" s="723">
        <v>5516.92</v>
      </c>
      <c r="E12" s="724">
        <v>0.99477989927639898</v>
      </c>
      <c r="F12" s="721">
        <v>5516.92</v>
      </c>
      <c r="G12" s="722">
        <v>3.8709629435349703E-2</v>
      </c>
      <c r="H12" s="725">
        <v>2736671.32</v>
      </c>
      <c r="I12" s="726">
        <v>0.81463312536668098</v>
      </c>
      <c r="J12" s="725">
        <v>2742188.24</v>
      </c>
      <c r="K12" s="726">
        <v>0.78305463418343102</v>
      </c>
    </row>
    <row r="13" spans="1:11" s="728" customFormat="1" ht="21.95" customHeight="1">
      <c r="A13" s="727" t="s">
        <v>1634</v>
      </c>
      <c r="B13" s="721" t="s">
        <v>43</v>
      </c>
      <c r="C13" s="722" t="s">
        <v>43</v>
      </c>
      <c r="D13" s="723">
        <v>5246.52</v>
      </c>
      <c r="E13" s="724">
        <v>0.94602289631743997</v>
      </c>
      <c r="F13" s="721">
        <v>5246.52</v>
      </c>
      <c r="G13" s="722">
        <v>3.6812359980777497E-2</v>
      </c>
      <c r="H13" s="725">
        <v>1019003.05</v>
      </c>
      <c r="I13" s="726">
        <v>0.30332968132237398</v>
      </c>
      <c r="J13" s="725">
        <v>1024249.57</v>
      </c>
      <c r="K13" s="726">
        <v>0.29248297423552699</v>
      </c>
    </row>
    <row r="14" spans="1:11" ht="36" customHeight="1">
      <c r="A14" s="729" t="s">
        <v>1635</v>
      </c>
      <c r="B14" s="730" t="s">
        <v>43</v>
      </c>
      <c r="C14" s="679" t="s">
        <v>43</v>
      </c>
      <c r="D14" s="731" t="s">
        <v>43</v>
      </c>
      <c r="E14" s="732" t="s">
        <v>43</v>
      </c>
      <c r="F14" s="730" t="s">
        <v>43</v>
      </c>
      <c r="G14" s="679" t="s">
        <v>43</v>
      </c>
      <c r="H14" s="733">
        <v>284120.23</v>
      </c>
      <c r="I14" s="734">
        <v>8.4574917438313399E-2</v>
      </c>
      <c r="J14" s="733">
        <v>284120.23</v>
      </c>
      <c r="K14" s="734">
        <v>8.1132892163071194E-2</v>
      </c>
    </row>
    <row r="15" spans="1:11" ht="35.25" customHeight="1">
      <c r="A15" s="729" t="s">
        <v>1636</v>
      </c>
      <c r="B15" s="730" t="s">
        <v>43</v>
      </c>
      <c r="C15" s="679" t="s">
        <v>43</v>
      </c>
      <c r="D15" s="735">
        <v>294.74</v>
      </c>
      <c r="E15" s="736">
        <v>5.3145854482705202E-2</v>
      </c>
      <c r="F15" s="737">
        <v>294.74</v>
      </c>
      <c r="G15" s="738">
        <v>2.0680517715999098E-3</v>
      </c>
      <c r="H15" s="733">
        <v>146512.37</v>
      </c>
      <c r="I15" s="734">
        <v>4.3612774762436399E-2</v>
      </c>
      <c r="J15" s="733">
        <v>146807.10999999999</v>
      </c>
      <c r="K15" s="734">
        <v>4.1921989942082398E-2</v>
      </c>
    </row>
    <row r="16" spans="1:11" ht="41.25" customHeight="1">
      <c r="A16" s="729" t="s">
        <v>1637</v>
      </c>
      <c r="B16" s="730" t="s">
        <v>43</v>
      </c>
      <c r="C16" s="679" t="s">
        <v>43</v>
      </c>
      <c r="D16" s="731">
        <v>4951.78</v>
      </c>
      <c r="E16" s="732">
        <v>0.89287704183473504</v>
      </c>
      <c r="F16" s="730">
        <v>4951.78</v>
      </c>
      <c r="G16" s="679">
        <v>3.47443082091776E-2</v>
      </c>
      <c r="H16" s="733">
        <v>73118.880000000005</v>
      </c>
      <c r="I16" s="734">
        <v>2.1765515391783102E-2</v>
      </c>
      <c r="J16" s="733">
        <v>78070.66</v>
      </c>
      <c r="K16" s="734">
        <v>2.2293725578357401E-2</v>
      </c>
    </row>
    <row r="17" spans="1:11" ht="39" customHeight="1">
      <c r="A17" s="729" t="s">
        <v>1638</v>
      </c>
      <c r="B17" s="730" t="s">
        <v>43</v>
      </c>
      <c r="C17" s="679" t="s">
        <v>43</v>
      </c>
      <c r="D17" s="731" t="s">
        <v>43</v>
      </c>
      <c r="E17" s="732" t="s">
        <v>43</v>
      </c>
      <c r="F17" s="730" t="s">
        <v>43</v>
      </c>
      <c r="G17" s="679" t="s">
        <v>43</v>
      </c>
      <c r="H17" s="733">
        <v>1372.55</v>
      </c>
      <c r="I17" s="734">
        <v>4.08571057857996E-4</v>
      </c>
      <c r="J17" s="733">
        <v>1372.55</v>
      </c>
      <c r="K17" s="734">
        <v>3.9194305572124702E-4</v>
      </c>
    </row>
    <row r="18" spans="1:11" ht="20.100000000000001" customHeight="1">
      <c r="A18" s="739" t="s">
        <v>1639</v>
      </c>
      <c r="B18" s="730" t="s">
        <v>43</v>
      </c>
      <c r="C18" s="679" t="s">
        <v>43</v>
      </c>
      <c r="D18" s="731" t="s">
        <v>43</v>
      </c>
      <c r="E18" s="732" t="s">
        <v>43</v>
      </c>
      <c r="F18" s="730" t="s">
        <v>43</v>
      </c>
      <c r="G18" s="679" t="s">
        <v>43</v>
      </c>
      <c r="H18" s="733">
        <v>513879.02</v>
      </c>
      <c r="I18" s="734">
        <v>0.15296790267198301</v>
      </c>
      <c r="J18" s="733">
        <v>513879.02</v>
      </c>
      <c r="K18" s="734">
        <v>0.14674242349629499</v>
      </c>
    </row>
    <row r="19" spans="1:11" s="728" customFormat="1" ht="21.95" customHeight="1">
      <c r="A19" s="727" t="s">
        <v>1640</v>
      </c>
      <c r="B19" s="721" t="s">
        <v>43</v>
      </c>
      <c r="C19" s="722" t="s">
        <v>43</v>
      </c>
      <c r="D19" s="740">
        <v>270.39999999999998</v>
      </c>
      <c r="E19" s="741">
        <v>4.8757002958958601E-2</v>
      </c>
      <c r="F19" s="742">
        <v>270.39999999999998</v>
      </c>
      <c r="G19" s="742">
        <v>1.89726945457222E-3</v>
      </c>
      <c r="H19" s="725">
        <v>1695773.74</v>
      </c>
      <c r="I19" s="726">
        <v>0.50478603390740595</v>
      </c>
      <c r="J19" s="725">
        <v>1696044.14</v>
      </c>
      <c r="K19" s="726">
        <v>0.48431949500543803</v>
      </c>
    </row>
    <row r="20" spans="1:11" ht="20.100000000000001" customHeight="1">
      <c r="A20" s="729" t="s">
        <v>1641</v>
      </c>
      <c r="B20" s="730" t="s">
        <v>43</v>
      </c>
      <c r="C20" s="679" t="s">
        <v>43</v>
      </c>
      <c r="D20" s="735">
        <v>270.39999999999998</v>
      </c>
      <c r="E20" s="736">
        <v>4.8757002958958601E-2</v>
      </c>
      <c r="F20" s="737">
        <v>270.39999999999998</v>
      </c>
      <c r="G20" s="738">
        <v>1.89726945457222E-3</v>
      </c>
      <c r="H20" s="733">
        <v>3377.77</v>
      </c>
      <c r="I20" s="734">
        <v>1.0054708841943801E-3</v>
      </c>
      <c r="J20" s="733">
        <v>3648.17</v>
      </c>
      <c r="K20" s="734">
        <v>1.04176525269796E-3</v>
      </c>
    </row>
    <row r="21" spans="1:11" ht="20.100000000000001" customHeight="1">
      <c r="A21" s="729" t="s">
        <v>1642</v>
      </c>
      <c r="B21" s="730" t="s">
        <v>43</v>
      </c>
      <c r="C21" s="679" t="s">
        <v>43</v>
      </c>
      <c r="D21" s="731" t="s">
        <v>43</v>
      </c>
      <c r="E21" s="732" t="s">
        <v>43</v>
      </c>
      <c r="F21" s="730" t="s">
        <v>43</v>
      </c>
      <c r="G21" s="679" t="s">
        <v>43</v>
      </c>
      <c r="H21" s="733">
        <v>7293.6</v>
      </c>
      <c r="I21" s="734">
        <v>2.1711076955980299E-3</v>
      </c>
      <c r="J21" s="733">
        <v>7293.6</v>
      </c>
      <c r="K21" s="734">
        <v>2.0827480756318399E-3</v>
      </c>
    </row>
    <row r="22" spans="1:11" ht="20.100000000000001" customHeight="1">
      <c r="A22" s="729" t="s">
        <v>1643</v>
      </c>
      <c r="B22" s="730" t="s">
        <v>43</v>
      </c>
      <c r="C22" s="679" t="s">
        <v>43</v>
      </c>
      <c r="D22" s="731" t="s">
        <v>43</v>
      </c>
      <c r="E22" s="732" t="s">
        <v>43</v>
      </c>
      <c r="F22" s="730" t="s">
        <v>43</v>
      </c>
      <c r="G22" s="679" t="s">
        <v>43</v>
      </c>
      <c r="H22" s="733" t="s">
        <v>43</v>
      </c>
      <c r="I22" s="734" t="s">
        <v>43</v>
      </c>
      <c r="J22" s="733" t="s">
        <v>43</v>
      </c>
      <c r="K22" s="734" t="s">
        <v>43</v>
      </c>
    </row>
    <row r="23" spans="1:11" ht="20.100000000000001" customHeight="1">
      <c r="A23" s="729" t="s">
        <v>1644</v>
      </c>
      <c r="B23" s="730" t="s">
        <v>43</v>
      </c>
      <c r="C23" s="679" t="s">
        <v>43</v>
      </c>
      <c r="D23" s="731" t="s">
        <v>43</v>
      </c>
      <c r="E23" s="732" t="s">
        <v>43</v>
      </c>
      <c r="F23" s="730" t="s">
        <v>43</v>
      </c>
      <c r="G23" s="679" t="s">
        <v>43</v>
      </c>
      <c r="H23" s="733">
        <v>4456.17</v>
      </c>
      <c r="I23" s="734">
        <v>1.32648143302252E-3</v>
      </c>
      <c r="J23" s="733">
        <v>4456.17</v>
      </c>
      <c r="K23" s="734">
        <v>1.27249636560661E-3</v>
      </c>
    </row>
    <row r="24" spans="1:11" ht="20.100000000000001" customHeight="1">
      <c r="A24" s="729" t="s">
        <v>1645</v>
      </c>
      <c r="B24" s="730" t="s">
        <v>43</v>
      </c>
      <c r="C24" s="679" t="s">
        <v>43</v>
      </c>
      <c r="D24" s="731" t="s">
        <v>43</v>
      </c>
      <c r="E24" s="732" t="s">
        <v>43</v>
      </c>
      <c r="F24" s="679" t="s">
        <v>43</v>
      </c>
      <c r="G24" s="679" t="s">
        <v>43</v>
      </c>
      <c r="H24" s="733">
        <v>1337862.3600000001</v>
      </c>
      <c r="I24" s="734">
        <v>0.39824548445855901</v>
      </c>
      <c r="J24" s="733">
        <v>1337862.3600000001</v>
      </c>
      <c r="K24" s="734">
        <v>0.38203771193241698</v>
      </c>
    </row>
    <row r="25" spans="1:11" ht="20.100000000000001" customHeight="1">
      <c r="A25" s="729" t="s">
        <v>1646</v>
      </c>
      <c r="B25" s="730" t="s">
        <v>43</v>
      </c>
      <c r="C25" s="679" t="s">
        <v>43</v>
      </c>
      <c r="D25" s="731" t="s">
        <v>43</v>
      </c>
      <c r="E25" s="732" t="s">
        <v>43</v>
      </c>
      <c r="F25" s="679" t="s">
        <v>43</v>
      </c>
      <c r="G25" s="679" t="s">
        <v>43</v>
      </c>
      <c r="H25" s="733">
        <v>28427.200000000001</v>
      </c>
      <c r="I25" s="734">
        <v>8.4620095267500806E-3</v>
      </c>
      <c r="J25" s="733">
        <v>28427.200000000001</v>
      </c>
      <c r="K25" s="734">
        <v>8.1176231347484806E-3</v>
      </c>
    </row>
    <row r="26" spans="1:11" ht="20.100000000000001" customHeight="1">
      <c r="A26" s="729" t="s">
        <v>1647</v>
      </c>
      <c r="B26" s="730" t="s">
        <v>43</v>
      </c>
      <c r="C26" s="679" t="s">
        <v>43</v>
      </c>
      <c r="D26" s="731" t="s">
        <v>43</v>
      </c>
      <c r="E26" s="732" t="s">
        <v>43</v>
      </c>
      <c r="F26" s="730" t="s">
        <v>43</v>
      </c>
      <c r="G26" s="679" t="s">
        <v>43</v>
      </c>
      <c r="H26" s="733">
        <v>802.53</v>
      </c>
      <c r="I26" s="734">
        <v>2.3889150199466499E-4</v>
      </c>
      <c r="J26" s="733">
        <v>802.53</v>
      </c>
      <c r="K26" s="734">
        <v>2.29169108963588E-4</v>
      </c>
    </row>
    <row r="27" spans="1:11" ht="20.100000000000001" customHeight="1">
      <c r="A27" s="729" t="s">
        <v>1648</v>
      </c>
      <c r="B27" s="730" t="s">
        <v>43</v>
      </c>
      <c r="C27" s="679" t="s">
        <v>43</v>
      </c>
      <c r="D27" s="731" t="s">
        <v>43</v>
      </c>
      <c r="E27" s="732" t="s">
        <v>43</v>
      </c>
      <c r="F27" s="679" t="s">
        <v>43</v>
      </c>
      <c r="G27" s="679" t="s">
        <v>43</v>
      </c>
      <c r="H27" s="733">
        <v>313554.11</v>
      </c>
      <c r="I27" s="734">
        <v>9.3336588407287494E-2</v>
      </c>
      <c r="J27" s="733">
        <v>313554.11</v>
      </c>
      <c r="K27" s="734">
        <v>8.9537981135372799E-2</v>
      </c>
    </row>
    <row r="28" spans="1:11" s="728" customFormat="1" ht="25.5" customHeight="1">
      <c r="A28" s="743" t="s">
        <v>1649</v>
      </c>
      <c r="B28" s="721" t="s">
        <v>43</v>
      </c>
      <c r="C28" s="722" t="s">
        <v>43</v>
      </c>
      <c r="D28" s="723" t="s">
        <v>43</v>
      </c>
      <c r="E28" s="724" t="s">
        <v>43</v>
      </c>
      <c r="F28" s="721" t="s">
        <v>43</v>
      </c>
      <c r="G28" s="722" t="s">
        <v>43</v>
      </c>
      <c r="H28" s="725">
        <v>21894.53</v>
      </c>
      <c r="I28" s="726">
        <v>6.5174101369011202E-3</v>
      </c>
      <c r="J28" s="725">
        <v>21894.53</v>
      </c>
      <c r="K28" s="726">
        <v>6.2521649424651304E-3</v>
      </c>
    </row>
    <row r="29" spans="1:11" ht="37.5" customHeight="1">
      <c r="A29" s="729" t="s">
        <v>1650</v>
      </c>
      <c r="B29" s="730" t="s">
        <v>43</v>
      </c>
      <c r="C29" s="679" t="s">
        <v>43</v>
      </c>
      <c r="D29" s="731" t="s">
        <v>43</v>
      </c>
      <c r="E29" s="732" t="s">
        <v>43</v>
      </c>
      <c r="F29" s="730" t="s">
        <v>43</v>
      </c>
      <c r="G29" s="679" t="s">
        <v>43</v>
      </c>
      <c r="H29" s="744">
        <v>3898.15</v>
      </c>
      <c r="I29" s="734">
        <v>1.1603739529992699E-3</v>
      </c>
      <c r="J29" s="744">
        <v>3898.15</v>
      </c>
      <c r="K29" s="734">
        <v>1.1131491185456101E-3</v>
      </c>
    </row>
    <row r="30" spans="1:11" ht="20.100000000000001" customHeight="1">
      <c r="A30" s="729" t="s">
        <v>1651</v>
      </c>
      <c r="B30" s="730" t="s">
        <v>43</v>
      </c>
      <c r="C30" s="679" t="s">
        <v>43</v>
      </c>
      <c r="D30" s="731" t="s">
        <v>43</v>
      </c>
      <c r="E30" s="732" t="s">
        <v>43</v>
      </c>
      <c r="F30" s="730" t="s">
        <v>43</v>
      </c>
      <c r="G30" s="679" t="s">
        <v>43</v>
      </c>
      <c r="H30" s="733">
        <v>17996.38</v>
      </c>
      <c r="I30" s="734">
        <v>5.3570361839018503E-3</v>
      </c>
      <c r="J30" s="733">
        <v>17996.38</v>
      </c>
      <c r="K30" s="734">
        <v>5.1390158239195197E-3</v>
      </c>
    </row>
    <row r="31" spans="1:11" s="728" customFormat="1" ht="21.95" customHeight="1">
      <c r="A31" s="720" t="s">
        <v>1652</v>
      </c>
      <c r="B31" s="725">
        <v>136974.74</v>
      </c>
      <c r="C31" s="726">
        <v>1</v>
      </c>
      <c r="D31" s="745">
        <v>28.95</v>
      </c>
      <c r="E31" s="746">
        <v>5.2201007236015303E-3</v>
      </c>
      <c r="F31" s="725">
        <v>137003.69</v>
      </c>
      <c r="G31" s="726">
        <v>0.96129037056465005</v>
      </c>
      <c r="H31" s="747">
        <v>622719.82999999996</v>
      </c>
      <c r="I31" s="748">
        <v>0.18536687165658899</v>
      </c>
      <c r="J31" s="747">
        <v>759723.53</v>
      </c>
      <c r="K31" s="748">
        <v>0.21694536581656901</v>
      </c>
    </row>
    <row r="32" spans="1:11" ht="16.5" customHeight="1">
      <c r="A32" s="729" t="s">
        <v>1653</v>
      </c>
      <c r="B32" s="733" t="s">
        <v>43</v>
      </c>
      <c r="C32" s="734" t="s">
        <v>43</v>
      </c>
      <c r="D32" s="731" t="s">
        <v>43</v>
      </c>
      <c r="E32" s="749" t="s">
        <v>43</v>
      </c>
      <c r="F32" s="733" t="s">
        <v>43</v>
      </c>
      <c r="G32" s="733" t="s">
        <v>43</v>
      </c>
      <c r="H32" s="750">
        <v>49.52</v>
      </c>
      <c r="I32" s="751">
        <v>1.47407663000459E-5</v>
      </c>
      <c r="J32" s="750">
        <v>49.52</v>
      </c>
      <c r="K32" s="751">
        <v>1.4140847414896499E-5</v>
      </c>
    </row>
    <row r="33" spans="1:11" ht="15.75" customHeight="1">
      <c r="A33" s="729" t="s">
        <v>1654</v>
      </c>
      <c r="B33" s="679" t="s">
        <v>43</v>
      </c>
      <c r="C33" s="734" t="s">
        <v>43</v>
      </c>
      <c r="D33" s="731" t="s">
        <v>43</v>
      </c>
      <c r="E33" s="749" t="s">
        <v>43</v>
      </c>
      <c r="F33" s="679" t="s">
        <v>43</v>
      </c>
      <c r="G33" s="734" t="s">
        <v>43</v>
      </c>
      <c r="H33" s="733">
        <v>375809.29</v>
      </c>
      <c r="I33" s="734">
        <v>0.111868273773751</v>
      </c>
      <c r="J33" s="733">
        <v>375809.29</v>
      </c>
      <c r="K33" s="734">
        <v>0.107315465003848</v>
      </c>
    </row>
    <row r="34" spans="1:11" ht="20.100000000000001" customHeight="1">
      <c r="A34" s="729" t="s">
        <v>1655</v>
      </c>
      <c r="B34" s="733">
        <v>136974.74</v>
      </c>
      <c r="C34" s="734">
        <v>1</v>
      </c>
      <c r="D34" s="752">
        <v>28.95</v>
      </c>
      <c r="E34" s="749">
        <v>5.2201007236015303E-3</v>
      </c>
      <c r="F34" s="733">
        <v>137003.69</v>
      </c>
      <c r="G34" s="734">
        <v>0.96129037056465005</v>
      </c>
      <c r="H34" s="753">
        <v>246861.02</v>
      </c>
      <c r="I34" s="754">
        <v>7.3483857116537696E-2</v>
      </c>
      <c r="J34" s="747">
        <v>383864.72</v>
      </c>
      <c r="K34" s="755">
        <v>0.10961575996530599</v>
      </c>
    </row>
    <row r="35" spans="1:11" ht="6" customHeight="1">
      <c r="A35" s="729"/>
      <c r="B35" s="733"/>
      <c r="C35" s="734"/>
      <c r="D35" s="756"/>
      <c r="E35" s="749"/>
      <c r="F35" s="733"/>
      <c r="G35" s="734"/>
      <c r="H35" s="734"/>
      <c r="I35" s="757"/>
      <c r="J35" s="733"/>
      <c r="K35" s="757"/>
    </row>
    <row r="36" spans="1:11" s="728" customFormat="1" ht="19.5" customHeight="1">
      <c r="A36" s="758" t="s">
        <v>1656</v>
      </c>
      <c r="B36" s="759">
        <v>136974.74</v>
      </c>
      <c r="C36" s="760">
        <v>1</v>
      </c>
      <c r="D36" s="761">
        <v>5545.87</v>
      </c>
      <c r="E36" s="760">
        <v>1</v>
      </c>
      <c r="F36" s="759">
        <v>142520.60999999999</v>
      </c>
      <c r="G36" s="760">
        <v>1</v>
      </c>
      <c r="H36" s="759">
        <v>3359391.16</v>
      </c>
      <c r="I36" s="760">
        <v>1</v>
      </c>
      <c r="J36" s="759">
        <v>3501911.77</v>
      </c>
      <c r="K36" s="760">
        <v>1</v>
      </c>
    </row>
    <row r="37" spans="1:11" ht="12.75">
      <c r="A37" s="469" t="s">
        <v>135</v>
      </c>
      <c r="J37" s="762"/>
    </row>
    <row r="38" spans="1:11" ht="12" customHeight="1">
      <c r="A38" s="470" t="s">
        <v>1666</v>
      </c>
      <c r="K38" s="763"/>
    </row>
    <row r="39" spans="1:11">
      <c r="B39" s="762"/>
      <c r="C39" s="762"/>
      <c r="D39" s="762"/>
      <c r="E39" s="762"/>
      <c r="F39" s="762"/>
      <c r="G39" s="762"/>
      <c r="H39" s="762"/>
      <c r="I39" s="762"/>
      <c r="J39" s="762"/>
      <c r="K39" s="762"/>
    </row>
  </sheetData>
  <mergeCells count="11">
    <mergeCell ref="F9:G9"/>
    <mergeCell ref="A2:K2"/>
    <mergeCell ref="A3:K3"/>
    <mergeCell ref="A4:K4"/>
    <mergeCell ref="A7:A10"/>
    <mergeCell ref="B7:K7"/>
    <mergeCell ref="B8:G8"/>
    <mergeCell ref="H8:I9"/>
    <mergeCell ref="J8:K9"/>
    <mergeCell ref="B9:C9"/>
    <mergeCell ref="D9:E9"/>
  </mergeCells>
  <pageMargins left="0.44" right="0.5" top="0.75" bottom="0.7" header="0.5" footer="0.5"/>
  <pageSetup paperSize="9" scale="79" firstPageNumber="116" pageOrder="overThenDown" orientation="portrait" r:id="rId1"/>
  <headerFooter>
    <oddFooter>&amp;C&amp;"-,Regular"&amp;10&amp;P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>
  <sheetPr>
    <tabColor theme="0"/>
  </sheetPr>
  <dimension ref="A1:M292"/>
  <sheetViews>
    <sheetView view="pageBreakPreview" topLeftCell="A292" zoomScale="106" zoomScaleSheetLayoutView="106" workbookViewId="0">
      <selection activeCell="S17" sqref="S17"/>
    </sheetView>
  </sheetViews>
  <sheetFormatPr defaultRowHeight="12"/>
  <cols>
    <col min="1" max="1" width="23.140625" style="764" customWidth="1"/>
    <col min="2" max="2" width="12.5703125" style="764" customWidth="1"/>
    <col min="3" max="3" width="14.5703125" style="764" customWidth="1"/>
    <col min="4" max="4" width="12.140625" style="764" customWidth="1"/>
    <col min="5" max="5" width="11.7109375" style="764" customWidth="1"/>
    <col min="6" max="6" width="16.42578125" style="764" customWidth="1"/>
    <col min="7" max="16384" width="9.140625" style="765"/>
  </cols>
  <sheetData>
    <row r="1" spans="1:6">
      <c r="F1" s="764" t="s">
        <v>1667</v>
      </c>
    </row>
    <row r="2" spans="1:6" ht="15.95" customHeight="1">
      <c r="A2" s="1104" t="s">
        <v>1668</v>
      </c>
      <c r="B2" s="1104"/>
      <c r="C2" s="1104"/>
      <c r="D2" s="1104"/>
      <c r="E2" s="1104"/>
      <c r="F2" s="1104"/>
    </row>
    <row r="3" spans="1:6" ht="15.95" customHeight="1">
      <c r="A3" s="1104" t="s">
        <v>1669</v>
      </c>
      <c r="B3" s="1104"/>
      <c r="C3" s="1104"/>
      <c r="D3" s="1104"/>
      <c r="E3" s="1104"/>
      <c r="F3" s="1104"/>
    </row>
    <row r="4" spans="1:6" ht="15.95" customHeight="1">
      <c r="A4" s="1104" t="s">
        <v>1670</v>
      </c>
      <c r="B4" s="1104"/>
      <c r="C4" s="1104"/>
      <c r="D4" s="1104"/>
      <c r="E4" s="1104"/>
      <c r="F4" s="1104"/>
    </row>
    <row r="5" spans="1:6">
      <c r="E5" s="1105" t="s">
        <v>1671</v>
      </c>
      <c r="F5" s="1106"/>
    </row>
    <row r="6" spans="1:6" ht="35.1" customHeight="1">
      <c r="A6" s="1107" t="s">
        <v>1672</v>
      </c>
      <c r="B6" s="766" t="s">
        <v>1673</v>
      </c>
      <c r="C6" s="767" t="s">
        <v>1674</v>
      </c>
      <c r="D6" s="766" t="s">
        <v>1675</v>
      </c>
      <c r="E6" s="767" t="s">
        <v>1676</v>
      </c>
      <c r="F6" s="766" t="s">
        <v>1677</v>
      </c>
    </row>
    <row r="7" spans="1:6">
      <c r="A7" s="1108"/>
      <c r="B7" s="767">
        <v>1</v>
      </c>
      <c r="C7" s="767">
        <v>2</v>
      </c>
      <c r="D7" s="767">
        <v>3</v>
      </c>
      <c r="E7" s="767">
        <v>4</v>
      </c>
      <c r="F7" s="767" t="s">
        <v>1678</v>
      </c>
    </row>
    <row r="8" spans="1:6" ht="15.95" customHeight="1">
      <c r="A8" s="764" t="s">
        <v>1679</v>
      </c>
      <c r="B8" s="768">
        <v>850</v>
      </c>
      <c r="C8" s="768">
        <v>1005.3</v>
      </c>
      <c r="D8" s="768">
        <v>1238.22</v>
      </c>
      <c r="E8" s="768">
        <v>517.57000000000005</v>
      </c>
      <c r="F8" s="768">
        <f t="shared" ref="F8:F46" si="0">E8*100/D8</f>
        <v>41.799518663888492</v>
      </c>
    </row>
    <row r="9" spans="1:6" ht="15.95" customHeight="1">
      <c r="A9" s="764" t="s">
        <v>1680</v>
      </c>
      <c r="B9" s="768">
        <v>1150</v>
      </c>
      <c r="C9" s="768">
        <v>1152.8399999999999</v>
      </c>
      <c r="D9" s="768">
        <v>1515</v>
      </c>
      <c r="E9" s="768">
        <v>583.9</v>
      </c>
      <c r="F9" s="768">
        <f t="shared" si="0"/>
        <v>38.541254125412543</v>
      </c>
    </row>
    <row r="10" spans="1:6" ht="15.95" customHeight="1">
      <c r="A10" s="764" t="s">
        <v>1681</v>
      </c>
      <c r="B10" s="768">
        <v>1276.5</v>
      </c>
      <c r="C10" s="768">
        <v>631.72</v>
      </c>
      <c r="D10" s="768">
        <v>2375.19</v>
      </c>
      <c r="E10" s="768">
        <v>607.15</v>
      </c>
      <c r="F10" s="768">
        <f t="shared" si="0"/>
        <v>25.562165553071544</v>
      </c>
    </row>
    <row r="11" spans="1:6" ht="15.95" customHeight="1">
      <c r="A11" s="764" t="s">
        <v>1682</v>
      </c>
      <c r="B11" s="768">
        <v>1075</v>
      </c>
      <c r="C11" s="768">
        <v>667.28</v>
      </c>
      <c r="D11" s="768">
        <v>2683.54</v>
      </c>
      <c r="E11" s="768">
        <v>1107.56</v>
      </c>
      <c r="F11" s="768">
        <f t="shared" si="0"/>
        <v>41.272349210371374</v>
      </c>
    </row>
    <row r="12" spans="1:6" ht="15.95" customHeight="1">
      <c r="A12" s="764" t="s">
        <v>1683</v>
      </c>
      <c r="B12" s="768">
        <v>1050</v>
      </c>
      <c r="C12" s="768">
        <v>656.31</v>
      </c>
      <c r="D12" s="768">
        <v>2528.16</v>
      </c>
      <c r="E12" s="768">
        <v>595.78</v>
      </c>
      <c r="F12" s="768">
        <f t="shared" si="0"/>
        <v>23.565755331941016</v>
      </c>
    </row>
    <row r="13" spans="1:6" ht="15.95" customHeight="1">
      <c r="A13" s="764" t="s">
        <v>1684</v>
      </c>
      <c r="B13" s="768">
        <v>1250</v>
      </c>
      <c r="C13" s="768">
        <v>807.62</v>
      </c>
      <c r="D13" s="768">
        <v>3044.66</v>
      </c>
      <c r="E13" s="768">
        <v>577.96</v>
      </c>
      <c r="F13" s="768">
        <f t="shared" si="0"/>
        <v>18.982743557572931</v>
      </c>
    </row>
    <row r="14" spans="1:6" ht="15.95" customHeight="1">
      <c r="A14" s="764" t="s">
        <v>1685</v>
      </c>
      <c r="B14" s="768">
        <v>1350</v>
      </c>
      <c r="C14" s="768">
        <v>686.78</v>
      </c>
      <c r="D14" s="768">
        <v>3986.27</v>
      </c>
      <c r="E14" s="768">
        <v>701.94</v>
      </c>
      <c r="F14" s="768">
        <f t="shared" si="0"/>
        <v>17.608942695803346</v>
      </c>
    </row>
    <row r="15" spans="1:6" ht="15.95" customHeight="1">
      <c r="A15" s="764" t="s">
        <v>1686</v>
      </c>
      <c r="B15" s="768">
        <v>1310</v>
      </c>
      <c r="C15" s="768">
        <v>595.6</v>
      </c>
      <c r="D15" s="768">
        <v>4556.6499999999996</v>
      </c>
      <c r="E15" s="768">
        <v>625.32000000000005</v>
      </c>
      <c r="F15" s="768">
        <f t="shared" si="0"/>
        <v>13.723239660715659</v>
      </c>
    </row>
    <row r="16" spans="1:6" ht="15.95" customHeight="1">
      <c r="A16" s="764" t="s">
        <v>1687</v>
      </c>
      <c r="B16" s="768">
        <v>1322.1</v>
      </c>
      <c r="C16" s="768">
        <v>794.59</v>
      </c>
      <c r="D16" s="768">
        <v>4170.1499999999996</v>
      </c>
      <c r="E16" s="768">
        <v>662.11</v>
      </c>
      <c r="F16" s="768">
        <f t="shared" si="0"/>
        <v>15.877366521587954</v>
      </c>
    </row>
    <row r="17" spans="1:6" ht="15.95" customHeight="1">
      <c r="A17" s="764" t="s">
        <v>1688</v>
      </c>
      <c r="B17" s="768">
        <v>1474.41</v>
      </c>
      <c r="C17" s="768">
        <v>841.85</v>
      </c>
      <c r="D17" s="768">
        <v>4719.93</v>
      </c>
      <c r="E17" s="768">
        <v>869.23</v>
      </c>
      <c r="F17" s="768">
        <f t="shared" si="0"/>
        <v>18.416162951569195</v>
      </c>
    </row>
    <row r="18" spans="1:6" ht="15.95" customHeight="1">
      <c r="A18" s="764" t="s">
        <v>1689</v>
      </c>
      <c r="B18" s="768">
        <v>1643.08</v>
      </c>
      <c r="C18" s="768">
        <v>1100.79</v>
      </c>
      <c r="D18" s="768">
        <v>5141.8599999999997</v>
      </c>
      <c r="E18" s="768">
        <v>979.12</v>
      </c>
      <c r="F18" s="768">
        <f t="shared" si="0"/>
        <v>19.042136503133108</v>
      </c>
    </row>
    <row r="19" spans="1:6" ht="15.95" customHeight="1">
      <c r="A19" s="764" t="s">
        <v>1690</v>
      </c>
      <c r="B19" s="768">
        <v>2161.7199999999998</v>
      </c>
      <c r="C19" s="768">
        <v>1605.44</v>
      </c>
      <c r="D19" s="768">
        <v>5632.01</v>
      </c>
      <c r="E19" s="768">
        <v>1124.1099999999999</v>
      </c>
      <c r="F19" s="768">
        <f t="shared" si="0"/>
        <v>19.959304049531159</v>
      </c>
    </row>
    <row r="20" spans="1:6" ht="15.95" customHeight="1">
      <c r="A20" s="764" t="s">
        <v>1691</v>
      </c>
      <c r="B20" s="768">
        <v>2434.27</v>
      </c>
      <c r="C20" s="768">
        <v>1635.81</v>
      </c>
      <c r="D20" s="768">
        <v>6193.5</v>
      </c>
      <c r="E20" s="768">
        <v>1340.02</v>
      </c>
      <c r="F20" s="768">
        <f t="shared" si="0"/>
        <v>21.635908613869379</v>
      </c>
    </row>
    <row r="21" spans="1:6" ht="15.95" customHeight="1">
      <c r="A21" s="764" t="s">
        <v>1692</v>
      </c>
      <c r="B21" s="768">
        <v>2394.2199999999998</v>
      </c>
      <c r="C21" s="768">
        <v>1672.43</v>
      </c>
      <c r="D21" s="768">
        <v>6972.24</v>
      </c>
      <c r="E21" s="768">
        <v>1646.38</v>
      </c>
      <c r="F21" s="768">
        <f t="shared" si="0"/>
        <v>23.613358117333885</v>
      </c>
    </row>
    <row r="22" spans="1:6" ht="15.95" customHeight="1">
      <c r="A22" s="764" t="s">
        <v>1693</v>
      </c>
      <c r="B22" s="768">
        <f t="shared" ref="B22:E30" si="1">B71+B121+B167+B260</f>
        <v>2525.83</v>
      </c>
      <c r="C22" s="768">
        <f t="shared" si="1"/>
        <v>1814.5300000000002</v>
      </c>
      <c r="D22" s="768">
        <f t="shared" si="1"/>
        <v>7274.7199999999993</v>
      </c>
      <c r="E22" s="768">
        <f t="shared" si="1"/>
        <v>1779.21</v>
      </c>
      <c r="F22" s="768">
        <f t="shared" si="0"/>
        <v>24.457436162491479</v>
      </c>
    </row>
    <row r="23" spans="1:6" ht="15.95" customHeight="1">
      <c r="A23" s="764" t="s">
        <v>1694</v>
      </c>
      <c r="B23" s="768">
        <f t="shared" si="1"/>
        <v>3472.93</v>
      </c>
      <c r="C23" s="768">
        <f t="shared" si="1"/>
        <v>3245.3599999999997</v>
      </c>
      <c r="D23" s="768">
        <f t="shared" si="1"/>
        <v>7459.0599999999995</v>
      </c>
      <c r="E23" s="768">
        <f t="shared" si="1"/>
        <v>2039.6499999999999</v>
      </c>
      <c r="F23" s="768">
        <f t="shared" si="0"/>
        <v>27.344598381029247</v>
      </c>
    </row>
    <row r="24" spans="1:6" ht="15.95" customHeight="1">
      <c r="A24" s="764" t="s">
        <v>1695</v>
      </c>
      <c r="B24" s="768">
        <f t="shared" si="1"/>
        <v>3610.54</v>
      </c>
      <c r="C24" s="768">
        <f t="shared" si="1"/>
        <v>3473.88</v>
      </c>
      <c r="D24" s="768">
        <f t="shared" si="1"/>
        <v>10094.59</v>
      </c>
      <c r="E24" s="768">
        <f t="shared" si="1"/>
        <v>3349.13</v>
      </c>
      <c r="F24" s="768">
        <f t="shared" si="0"/>
        <v>33.177474270871826</v>
      </c>
    </row>
    <row r="25" spans="1:6" ht="15.95" customHeight="1">
      <c r="A25" s="764" t="s">
        <v>1696</v>
      </c>
      <c r="B25" s="768">
        <f t="shared" si="1"/>
        <v>3760.04</v>
      </c>
      <c r="C25" s="768">
        <f t="shared" si="1"/>
        <v>3630.26</v>
      </c>
      <c r="D25" s="768">
        <f t="shared" si="1"/>
        <v>9930.57</v>
      </c>
      <c r="E25" s="768">
        <f t="shared" si="1"/>
        <v>3265.8799999999997</v>
      </c>
      <c r="F25" s="768">
        <f t="shared" si="0"/>
        <v>32.887135380949928</v>
      </c>
    </row>
    <row r="26" spans="1:6" ht="15.95" customHeight="1">
      <c r="A26" s="764" t="s">
        <v>1697</v>
      </c>
      <c r="B26" s="768">
        <f t="shared" si="1"/>
        <v>3445.5899999999997</v>
      </c>
      <c r="C26" s="768">
        <f t="shared" si="1"/>
        <v>3151.33</v>
      </c>
      <c r="D26" s="768">
        <f t="shared" si="1"/>
        <v>10119.08</v>
      </c>
      <c r="E26" s="768">
        <f t="shared" si="1"/>
        <v>3407.8999999999996</v>
      </c>
      <c r="F26" s="768">
        <f t="shared" si="0"/>
        <v>33.677962818754267</v>
      </c>
    </row>
    <row r="27" spans="1:6" ht="15.95" customHeight="1">
      <c r="A27" s="764" t="s">
        <v>1698</v>
      </c>
      <c r="B27" s="768">
        <f t="shared" si="1"/>
        <v>3648.17</v>
      </c>
      <c r="C27" s="768">
        <f t="shared" si="1"/>
        <v>3426.0499999999997</v>
      </c>
      <c r="D27" s="768">
        <f>D76+D126+D265</f>
        <v>10065.18</v>
      </c>
      <c r="E27" s="768">
        <f>E76+E126+E172+E265</f>
        <v>3584.5600000000004</v>
      </c>
      <c r="F27" s="768">
        <f t="shared" si="0"/>
        <v>35.613471393457452</v>
      </c>
    </row>
    <row r="28" spans="1:6" ht="15.95" customHeight="1">
      <c r="A28" s="764" t="s">
        <v>1699</v>
      </c>
      <c r="B28" s="768">
        <f t="shared" si="1"/>
        <v>4409.2299999999996</v>
      </c>
      <c r="C28" s="768">
        <f t="shared" si="1"/>
        <v>4226.1499999999996</v>
      </c>
      <c r="D28" s="768">
        <f>D77+D127+D266</f>
        <v>9506.9700000000012</v>
      </c>
      <c r="E28" s="768">
        <f>E77+E127+E173+E266</f>
        <v>3237.07</v>
      </c>
      <c r="F28" s="768">
        <f t="shared" si="0"/>
        <v>34.049439516481058</v>
      </c>
    </row>
    <row r="29" spans="1:6" ht="15.95" customHeight="1">
      <c r="A29" s="764" t="s">
        <v>1700</v>
      </c>
      <c r="B29" s="768">
        <f t="shared" si="1"/>
        <v>5537.91</v>
      </c>
      <c r="C29" s="768">
        <f t="shared" si="1"/>
        <v>5258.19</v>
      </c>
      <c r="D29" s="768">
        <f>D78+D128+D267</f>
        <v>8895.880000000001</v>
      </c>
      <c r="E29" s="768">
        <f>E78+E128+E174+E267</f>
        <v>3260.17</v>
      </c>
      <c r="F29" s="768">
        <f t="shared" si="0"/>
        <v>36.648088778175961</v>
      </c>
    </row>
    <row r="30" spans="1:6" ht="15.95" customHeight="1">
      <c r="A30" s="764" t="s">
        <v>1701</v>
      </c>
      <c r="B30" s="768">
        <f t="shared" si="1"/>
        <v>5698.11</v>
      </c>
      <c r="C30" s="768">
        <f t="shared" si="1"/>
        <v>5830.2300000000005</v>
      </c>
      <c r="D30" s="768">
        <f>D79+D129+D268</f>
        <v>10876.5</v>
      </c>
      <c r="E30" s="768">
        <f>E79+E129+E175+E268</f>
        <v>4388.8999999999996</v>
      </c>
      <c r="F30" s="768">
        <f t="shared" si="0"/>
        <v>40.352135337654573</v>
      </c>
    </row>
    <row r="31" spans="1:6" ht="15.95" customHeight="1">
      <c r="A31" s="769" t="s">
        <v>1702</v>
      </c>
      <c r="B31" s="768">
        <f>B80+B130+B269</f>
        <v>6351.3</v>
      </c>
      <c r="C31" s="768">
        <f>C80+C130+C269</f>
        <v>5292.51</v>
      </c>
      <c r="D31" s="768">
        <f>D80+D130+D269</f>
        <v>11241.539999999999</v>
      </c>
      <c r="E31" s="768">
        <f>E80+E130+E269</f>
        <v>4676</v>
      </c>
      <c r="F31" s="768">
        <f t="shared" si="0"/>
        <v>41.595724429215217</v>
      </c>
    </row>
    <row r="32" spans="1:6" ht="15.95" customHeight="1">
      <c r="A32" s="769" t="s">
        <v>1703</v>
      </c>
      <c r="B32" s="768">
        <f t="shared" ref="B32:E35" si="2">B81+B131+B177+B270</f>
        <v>8308.5499999999993</v>
      </c>
      <c r="C32" s="768">
        <f t="shared" si="2"/>
        <v>8580.66</v>
      </c>
      <c r="D32" s="768">
        <f t="shared" si="2"/>
        <v>11918.42</v>
      </c>
      <c r="E32" s="768">
        <f t="shared" si="2"/>
        <v>6003.7400000000007</v>
      </c>
      <c r="F32" s="768">
        <f t="shared" si="0"/>
        <v>50.373623349403708</v>
      </c>
    </row>
    <row r="33" spans="1:13" ht="15.95" customHeight="1">
      <c r="A33" s="769" t="s">
        <v>1704</v>
      </c>
      <c r="B33" s="768">
        <f t="shared" si="2"/>
        <v>9379.23</v>
      </c>
      <c r="C33" s="768">
        <f t="shared" si="2"/>
        <v>9284.4599999999991</v>
      </c>
      <c r="D33" s="768">
        <f t="shared" si="2"/>
        <v>14465.900000000001</v>
      </c>
      <c r="E33" s="768">
        <f t="shared" si="2"/>
        <v>8377.6200000000008</v>
      </c>
      <c r="F33" s="768">
        <f t="shared" si="0"/>
        <v>57.912884784216679</v>
      </c>
    </row>
    <row r="34" spans="1:13" ht="17.100000000000001" customHeight="1">
      <c r="A34" s="769" t="s">
        <v>1705</v>
      </c>
      <c r="B34" s="768">
        <f t="shared" si="2"/>
        <v>11512.3</v>
      </c>
      <c r="C34" s="768">
        <f t="shared" si="2"/>
        <v>11116.890000000001</v>
      </c>
      <c r="D34" s="768">
        <f t="shared" si="2"/>
        <v>16548.03</v>
      </c>
      <c r="E34" s="768">
        <f t="shared" si="2"/>
        <v>10112.750000000002</v>
      </c>
      <c r="F34" s="768">
        <f t="shared" si="0"/>
        <v>61.111503907111619</v>
      </c>
    </row>
    <row r="35" spans="1:13" ht="17.100000000000001" customHeight="1">
      <c r="A35" s="769" t="s">
        <v>1706</v>
      </c>
      <c r="B35" s="768">
        <f t="shared" si="2"/>
        <v>12617.4</v>
      </c>
      <c r="C35" s="768">
        <f t="shared" si="2"/>
        <v>12184.339999999998</v>
      </c>
      <c r="D35" s="768">
        <f t="shared" si="2"/>
        <v>18220.430000000004</v>
      </c>
      <c r="E35" s="768">
        <f t="shared" si="2"/>
        <v>12148.61</v>
      </c>
      <c r="F35" s="768">
        <f t="shared" si="0"/>
        <v>66.675759024347926</v>
      </c>
    </row>
    <row r="36" spans="1:13" ht="17.100000000000001" customHeight="1">
      <c r="A36" s="769" t="s">
        <v>1707</v>
      </c>
      <c r="B36" s="768">
        <f t="shared" ref="B36:E43" si="3">B85+B135+B181+B204+B274</f>
        <v>14712</v>
      </c>
      <c r="C36" s="768">
        <f t="shared" si="3"/>
        <v>13702.42</v>
      </c>
      <c r="D36" s="768">
        <f t="shared" si="3"/>
        <v>19404.73</v>
      </c>
      <c r="E36" s="768">
        <f t="shared" si="3"/>
        <v>12918.91</v>
      </c>
      <c r="F36" s="768">
        <v>66.58</v>
      </c>
    </row>
    <row r="37" spans="1:13" ht="17.100000000000001" customHeight="1">
      <c r="A37" s="769" t="s">
        <v>1708</v>
      </c>
      <c r="B37" s="768">
        <f t="shared" si="3"/>
        <v>14820.5</v>
      </c>
      <c r="C37" s="768">
        <f t="shared" si="3"/>
        <v>15266.24</v>
      </c>
      <c r="D37" s="768">
        <f t="shared" si="3"/>
        <v>20408.049999999996</v>
      </c>
      <c r="E37" s="768">
        <f t="shared" si="3"/>
        <v>14931.16</v>
      </c>
      <c r="F37" s="768">
        <f t="shared" si="0"/>
        <v>73.163090055149823</v>
      </c>
    </row>
    <row r="38" spans="1:13" ht="17.100000000000001" customHeight="1">
      <c r="A38" s="769" t="s">
        <v>1709</v>
      </c>
      <c r="B38" s="768">
        <f t="shared" si="3"/>
        <v>15383.15</v>
      </c>
      <c r="C38" s="768">
        <f t="shared" si="3"/>
        <v>16694.899999999998</v>
      </c>
      <c r="D38" s="768">
        <f t="shared" si="3"/>
        <v>25726.57</v>
      </c>
      <c r="E38" s="768">
        <f t="shared" si="3"/>
        <v>17680.150000000001</v>
      </c>
      <c r="F38" s="768">
        <f t="shared" si="0"/>
        <v>68.723308237359291</v>
      </c>
    </row>
    <row r="39" spans="1:13" ht="17.100000000000001" customHeight="1">
      <c r="A39" s="769" t="s">
        <v>1710</v>
      </c>
      <c r="B39" s="768">
        <f t="shared" si="3"/>
        <v>16279.1</v>
      </c>
      <c r="C39" s="768">
        <f t="shared" si="3"/>
        <v>16700.02</v>
      </c>
      <c r="D39" s="768">
        <f t="shared" si="3"/>
        <v>23049.64</v>
      </c>
      <c r="E39" s="768">
        <f t="shared" si="3"/>
        <v>16074.5</v>
      </c>
      <c r="F39" s="768">
        <f t="shared" si="0"/>
        <v>69.738616308107197</v>
      </c>
    </row>
    <row r="40" spans="1:13" ht="17.100000000000001" customHeight="1">
      <c r="A40" s="769" t="s">
        <v>1711</v>
      </c>
      <c r="B40" s="768">
        <f t="shared" si="3"/>
        <v>17131</v>
      </c>
      <c r="C40" s="768">
        <f t="shared" si="3"/>
        <v>18435.069999999996</v>
      </c>
      <c r="D40" s="768">
        <f t="shared" si="3"/>
        <v>23950.13</v>
      </c>
      <c r="E40" s="768">
        <f t="shared" si="3"/>
        <v>17820.25</v>
      </c>
      <c r="F40" s="768">
        <f t="shared" si="0"/>
        <v>74.405650407743082</v>
      </c>
    </row>
    <row r="41" spans="1:13" s="770" customFormat="1" ht="17.100000000000001" customHeight="1">
      <c r="A41" s="769" t="s">
        <v>1712</v>
      </c>
      <c r="B41" s="768">
        <f t="shared" si="3"/>
        <v>18287</v>
      </c>
      <c r="C41" s="768">
        <f t="shared" si="3"/>
        <v>21874.47</v>
      </c>
      <c r="D41" s="768">
        <f t="shared" si="3"/>
        <v>26811.210000000003</v>
      </c>
      <c r="E41" s="768">
        <f t="shared" si="3"/>
        <v>19665.439999999999</v>
      </c>
      <c r="F41" s="768">
        <f t="shared" si="0"/>
        <v>73.34782727075725</v>
      </c>
    </row>
    <row r="42" spans="1:13" s="770" customFormat="1" ht="17.100000000000001" customHeight="1">
      <c r="A42" s="769" t="s">
        <v>1713</v>
      </c>
      <c r="B42" s="768">
        <f t="shared" si="3"/>
        <v>21140</v>
      </c>
      <c r="C42" s="768">
        <f t="shared" si="3"/>
        <v>22361.51</v>
      </c>
      <c r="D42" s="768">
        <f t="shared" si="3"/>
        <v>29951.200000000004</v>
      </c>
      <c r="E42" s="768">
        <f t="shared" si="3"/>
        <v>22380.120000000003</v>
      </c>
      <c r="F42" s="768">
        <f t="shared" si="0"/>
        <v>74.721947701594601</v>
      </c>
    </row>
    <row r="43" spans="1:13" s="770" customFormat="1" ht="17.100000000000001" customHeight="1">
      <c r="A43" s="769" t="s">
        <v>1714</v>
      </c>
      <c r="B43" s="768">
        <f t="shared" si="3"/>
        <v>22600</v>
      </c>
      <c r="C43" s="768">
        <f t="shared" si="3"/>
        <v>24619.329999999998</v>
      </c>
      <c r="D43" s="768">
        <f t="shared" si="3"/>
        <v>31774.799999999999</v>
      </c>
      <c r="E43" s="768">
        <f t="shared" si="3"/>
        <v>24685.66</v>
      </c>
      <c r="F43" s="768">
        <f t="shared" si="0"/>
        <v>77.689426841396326</v>
      </c>
    </row>
    <row r="44" spans="1:13" s="770" customFormat="1" ht="17.100000000000001" customHeight="1">
      <c r="A44" s="771" t="s">
        <v>1715</v>
      </c>
      <c r="B44" s="772">
        <f>B92+B142+B188+B211+B281</f>
        <v>22600</v>
      </c>
      <c r="C44" s="772">
        <f>C92+C142+C188+C211+C281</f>
        <v>24619.329999999998</v>
      </c>
      <c r="D44" s="772">
        <f>D92+D142+D188+D211+D281</f>
        <v>31774.799999999999</v>
      </c>
      <c r="E44" s="772">
        <f>E92+E142+E188+E211+E281</f>
        <v>24685.66</v>
      </c>
      <c r="F44" s="772">
        <f t="shared" si="0"/>
        <v>77.689426841396326</v>
      </c>
    </row>
    <row r="45" spans="1:13" s="770" customFormat="1" ht="17.100000000000001" customHeight="1">
      <c r="A45" s="771" t="s">
        <v>1716</v>
      </c>
      <c r="B45" s="772">
        <f t="shared" ref="B45:F47" si="4">B94+B144+B190+B213+B283</f>
        <v>27271</v>
      </c>
      <c r="C45" s="772">
        <f t="shared" si="4"/>
        <v>26544.199999999997</v>
      </c>
      <c r="D45" s="772">
        <f t="shared" si="4"/>
        <v>35110.749999999993</v>
      </c>
      <c r="E45" s="772">
        <f t="shared" si="4"/>
        <v>28141.81</v>
      </c>
      <c r="F45" s="772">
        <f t="shared" si="0"/>
        <v>80.15154902700742</v>
      </c>
    </row>
    <row r="46" spans="1:13" s="770" customFormat="1" ht="17.100000000000001" customHeight="1">
      <c r="A46" s="771" t="s">
        <v>1717</v>
      </c>
      <c r="B46" s="772">
        <f t="shared" si="4"/>
        <v>29478.5</v>
      </c>
      <c r="C46" s="772">
        <f t="shared" si="4"/>
        <v>29953.379999999997</v>
      </c>
      <c r="D46" s="772">
        <f t="shared" si="4"/>
        <v>36592.82</v>
      </c>
      <c r="E46" s="772">
        <f t="shared" si="4"/>
        <v>28508.01</v>
      </c>
      <c r="F46" s="772">
        <f t="shared" si="0"/>
        <v>77.906020907926745</v>
      </c>
      <c r="J46" s="770">
        <v>1357.5</v>
      </c>
      <c r="K46" s="770">
        <v>311.37</v>
      </c>
      <c r="L46" s="770">
        <v>703.57</v>
      </c>
      <c r="M46" s="770">
        <v>267.8</v>
      </c>
    </row>
    <row r="47" spans="1:13" s="770" customFormat="1" ht="17.100000000000001" customHeight="1">
      <c r="A47" s="773" t="s">
        <v>1718</v>
      </c>
      <c r="B47" s="774">
        <f>B96+B146+B192+B215+B285</f>
        <v>32268.5</v>
      </c>
      <c r="C47" s="774">
        <f t="shared" si="4"/>
        <v>6895.74</v>
      </c>
      <c r="D47" s="774">
        <f t="shared" si="4"/>
        <v>17687.62</v>
      </c>
      <c r="E47" s="774">
        <f t="shared" si="4"/>
        <v>7344.170000000001</v>
      </c>
      <c r="F47" s="774">
        <f t="shared" si="4"/>
        <v>226.61380965211799</v>
      </c>
    </row>
    <row r="48" spans="1:13" ht="15.6" customHeight="1">
      <c r="A48" s="775" t="s">
        <v>1719</v>
      </c>
      <c r="J48" s="776">
        <f>B47-J46</f>
        <v>30911</v>
      </c>
      <c r="K48" s="776">
        <f t="shared" ref="K48:M48" si="5">C47-K46</f>
        <v>6584.37</v>
      </c>
      <c r="L48" s="776">
        <f t="shared" si="5"/>
        <v>16984.05</v>
      </c>
      <c r="M48" s="776">
        <f t="shared" si="5"/>
        <v>7076.3700000000008</v>
      </c>
    </row>
    <row r="49" spans="1:6" ht="15.6" customHeight="1"/>
    <row r="50" spans="1:6" ht="15.6" customHeight="1">
      <c r="F50" s="764" t="s">
        <v>1720</v>
      </c>
    </row>
    <row r="51" spans="1:6" ht="15.95" customHeight="1">
      <c r="A51" s="1104" t="s">
        <v>1668</v>
      </c>
      <c r="B51" s="1104"/>
      <c r="C51" s="1104"/>
      <c r="D51" s="1104"/>
      <c r="E51" s="1104"/>
      <c r="F51" s="1104"/>
    </row>
    <row r="52" spans="1:6" ht="15.95" customHeight="1">
      <c r="A52" s="1104" t="s">
        <v>1669</v>
      </c>
      <c r="B52" s="1104"/>
      <c r="C52" s="1104"/>
      <c r="D52" s="1104"/>
      <c r="E52" s="1104"/>
      <c r="F52" s="1104"/>
    </row>
    <row r="53" spans="1:6" ht="15.95" customHeight="1">
      <c r="A53" s="1104" t="s">
        <v>45</v>
      </c>
      <c r="B53" s="1104"/>
      <c r="C53" s="1104"/>
      <c r="D53" s="1104"/>
      <c r="E53" s="1104"/>
      <c r="F53" s="1104"/>
    </row>
    <row r="54" spans="1:6" ht="12" customHeight="1">
      <c r="F54" s="764" t="s">
        <v>1671</v>
      </c>
    </row>
    <row r="55" spans="1:6" ht="35.1" customHeight="1">
      <c r="A55" s="1107" t="s">
        <v>1672</v>
      </c>
      <c r="B55" s="766" t="s">
        <v>1673</v>
      </c>
      <c r="C55" s="767" t="s">
        <v>1674</v>
      </c>
      <c r="D55" s="766" t="s">
        <v>1675</v>
      </c>
      <c r="E55" s="767" t="s">
        <v>1676</v>
      </c>
      <c r="F55" s="766" t="s">
        <v>1677</v>
      </c>
    </row>
    <row r="56" spans="1:6">
      <c r="A56" s="1108"/>
      <c r="B56" s="767">
        <v>1</v>
      </c>
      <c r="C56" s="767">
        <v>2</v>
      </c>
      <c r="D56" s="767">
        <v>3</v>
      </c>
      <c r="E56" s="767">
        <v>4</v>
      </c>
      <c r="F56" s="767" t="s">
        <v>1678</v>
      </c>
    </row>
    <row r="57" spans="1:6" ht="15" customHeight="1">
      <c r="A57" s="764" t="s">
        <v>1679</v>
      </c>
      <c r="B57" s="768">
        <v>254.16</v>
      </c>
      <c r="C57" s="768">
        <v>324.05</v>
      </c>
      <c r="D57" s="768">
        <v>460.74</v>
      </c>
      <c r="E57" s="764">
        <v>149.13</v>
      </c>
      <c r="F57" s="768">
        <f t="shared" ref="F57:F82" si="6">E57*100/D57</f>
        <v>32.367495767678079</v>
      </c>
    </row>
    <row r="58" spans="1:6" ht="15" customHeight="1">
      <c r="A58" s="764" t="s">
        <v>1680</v>
      </c>
      <c r="B58" s="768">
        <v>330.64</v>
      </c>
      <c r="C58" s="768">
        <v>386.2</v>
      </c>
      <c r="D58" s="768">
        <v>514.97</v>
      </c>
      <c r="E58" s="764">
        <v>154.61000000000001</v>
      </c>
      <c r="F58" s="768">
        <f t="shared" si="6"/>
        <v>30.023108142221879</v>
      </c>
    </row>
    <row r="59" spans="1:6" ht="15" customHeight="1">
      <c r="A59" s="764" t="s">
        <v>1681</v>
      </c>
      <c r="B59" s="768">
        <v>360.35</v>
      </c>
      <c r="C59" s="768">
        <v>153.07</v>
      </c>
      <c r="D59" s="768">
        <v>862.32</v>
      </c>
      <c r="E59" s="768">
        <v>184.2</v>
      </c>
      <c r="F59" s="768">
        <f t="shared" si="6"/>
        <v>21.36097968271639</v>
      </c>
    </row>
    <row r="60" spans="1:6" ht="15" customHeight="1">
      <c r="A60" s="764" t="s">
        <v>1682</v>
      </c>
      <c r="B60" s="768">
        <v>307.95</v>
      </c>
      <c r="C60" s="768">
        <v>0</v>
      </c>
      <c r="D60" s="768">
        <v>823.95</v>
      </c>
      <c r="E60" s="764">
        <v>358.47</v>
      </c>
      <c r="F60" s="768">
        <f t="shared" si="6"/>
        <v>43.50628072091753</v>
      </c>
    </row>
    <row r="61" spans="1:6" ht="15" customHeight="1">
      <c r="A61" s="764" t="s">
        <v>1683</v>
      </c>
      <c r="B61" s="768">
        <v>285.5</v>
      </c>
      <c r="C61" s="768">
        <v>174.18</v>
      </c>
      <c r="D61" s="768">
        <v>703.56</v>
      </c>
      <c r="E61" s="764">
        <v>122.54</v>
      </c>
      <c r="F61" s="768">
        <f t="shared" si="6"/>
        <v>17.417135709818638</v>
      </c>
    </row>
    <row r="62" spans="1:6" ht="15" customHeight="1">
      <c r="A62" s="764" t="s">
        <v>1684</v>
      </c>
      <c r="B62" s="768">
        <v>441</v>
      </c>
      <c r="C62" s="768">
        <v>237.54</v>
      </c>
      <c r="D62" s="768">
        <v>932.64</v>
      </c>
      <c r="E62" s="764">
        <v>128.79</v>
      </c>
      <c r="F62" s="768">
        <f t="shared" si="6"/>
        <v>13.809186824498198</v>
      </c>
    </row>
    <row r="63" spans="1:6" ht="15" customHeight="1">
      <c r="A63" s="764" t="s">
        <v>1685</v>
      </c>
      <c r="B63" s="768">
        <v>500</v>
      </c>
      <c r="C63" s="768">
        <v>202.72</v>
      </c>
      <c r="D63" s="768">
        <v>1183.4100000000001</v>
      </c>
      <c r="E63" s="764">
        <v>149.47999999999999</v>
      </c>
      <c r="F63" s="768">
        <f t="shared" si="6"/>
        <v>12.631294310509457</v>
      </c>
    </row>
    <row r="64" spans="1:6" ht="15" customHeight="1">
      <c r="A64" s="764" t="s">
        <v>1686</v>
      </c>
      <c r="B64" s="768">
        <v>526</v>
      </c>
      <c r="C64" s="768">
        <v>178.66</v>
      </c>
      <c r="D64" s="768">
        <v>1402.35</v>
      </c>
      <c r="E64" s="764">
        <v>165.47</v>
      </c>
      <c r="F64" s="768">
        <f t="shared" si="6"/>
        <v>11.799479445216958</v>
      </c>
    </row>
    <row r="65" spans="1:6" ht="15" customHeight="1">
      <c r="A65" s="764" t="s">
        <v>1687</v>
      </c>
      <c r="B65" s="768">
        <v>523.75</v>
      </c>
      <c r="C65" s="768">
        <v>267.06</v>
      </c>
      <c r="D65" s="768">
        <v>849.73</v>
      </c>
      <c r="E65" s="764">
        <v>160.65</v>
      </c>
      <c r="F65" s="768">
        <f t="shared" si="6"/>
        <v>18.906005437021172</v>
      </c>
    </row>
    <row r="66" spans="1:6" ht="15" customHeight="1">
      <c r="A66" s="764" t="s">
        <v>1688</v>
      </c>
      <c r="B66" s="768">
        <v>555</v>
      </c>
      <c r="C66" s="768">
        <v>258.87</v>
      </c>
      <c r="D66" s="768">
        <v>1102.33</v>
      </c>
      <c r="E66" s="764">
        <v>210.27</v>
      </c>
      <c r="F66" s="768">
        <f t="shared" si="6"/>
        <v>19.075050121107111</v>
      </c>
    </row>
    <row r="67" spans="1:6" ht="15" customHeight="1">
      <c r="A67" s="764" t="s">
        <v>1689</v>
      </c>
      <c r="B67" s="768">
        <v>623.08000000000004</v>
      </c>
      <c r="C67" s="768">
        <v>345.26</v>
      </c>
      <c r="D67" s="768">
        <v>1239.46</v>
      </c>
      <c r="E67" s="764">
        <v>242.84</v>
      </c>
      <c r="F67" s="768">
        <f t="shared" si="6"/>
        <v>19.592403143304342</v>
      </c>
    </row>
    <row r="68" spans="1:6" ht="15" customHeight="1">
      <c r="A68" s="764" t="s">
        <v>1690</v>
      </c>
      <c r="B68" s="768">
        <v>725</v>
      </c>
      <c r="C68" s="768">
        <v>457.13</v>
      </c>
      <c r="D68" s="768">
        <v>1482.6</v>
      </c>
      <c r="E68" s="764">
        <v>298.99</v>
      </c>
      <c r="F68" s="768">
        <f t="shared" si="6"/>
        <v>20.166599217590718</v>
      </c>
    </row>
    <row r="69" spans="1:6" ht="15" customHeight="1">
      <c r="A69" s="764" t="s">
        <v>1691</v>
      </c>
      <c r="B69" s="768">
        <v>891</v>
      </c>
      <c r="C69" s="768">
        <v>437.84</v>
      </c>
      <c r="D69" s="768">
        <v>1680.83</v>
      </c>
      <c r="E69" s="764">
        <v>363.34</v>
      </c>
      <c r="F69" s="768">
        <f t="shared" si="6"/>
        <v>21.616701272585569</v>
      </c>
    </row>
    <row r="70" spans="1:6" ht="15" customHeight="1">
      <c r="A70" s="764" t="s">
        <v>1692</v>
      </c>
      <c r="B70" s="768">
        <v>849.84</v>
      </c>
      <c r="C70" s="768">
        <v>446.62</v>
      </c>
      <c r="D70" s="768">
        <v>1885.88</v>
      </c>
      <c r="E70" s="764">
        <v>454.15</v>
      </c>
      <c r="F70" s="768">
        <f t="shared" si="6"/>
        <v>24.081595859757776</v>
      </c>
    </row>
    <row r="71" spans="1:6" ht="15" customHeight="1">
      <c r="A71" s="764" t="s">
        <v>1693</v>
      </c>
      <c r="B71" s="768">
        <v>916</v>
      </c>
      <c r="C71" s="768">
        <v>443.65</v>
      </c>
      <c r="D71" s="768">
        <v>2080.23</v>
      </c>
      <c r="E71" s="764">
        <v>442.73</v>
      </c>
      <c r="F71" s="768">
        <f t="shared" si="6"/>
        <v>21.282742773635608</v>
      </c>
    </row>
    <row r="72" spans="1:6" ht="15" customHeight="1">
      <c r="A72" s="764" t="s">
        <v>1694</v>
      </c>
      <c r="B72" s="768">
        <v>1147</v>
      </c>
      <c r="C72" s="768">
        <v>737.77</v>
      </c>
      <c r="D72" s="768">
        <v>2353.73</v>
      </c>
      <c r="E72" s="768">
        <v>440.29</v>
      </c>
      <c r="F72" s="768">
        <f t="shared" si="6"/>
        <v>18.706053795465071</v>
      </c>
    </row>
    <row r="73" spans="1:6" ht="15" customHeight="1">
      <c r="A73" s="764" t="s">
        <v>1695</v>
      </c>
      <c r="B73" s="768">
        <v>1038</v>
      </c>
      <c r="C73" s="768">
        <v>537.47</v>
      </c>
      <c r="D73" s="768">
        <v>2728.69</v>
      </c>
      <c r="E73" s="768">
        <v>583.34</v>
      </c>
      <c r="F73" s="768">
        <f t="shared" si="6"/>
        <v>21.378023886920097</v>
      </c>
    </row>
    <row r="74" spans="1:6" ht="15" customHeight="1">
      <c r="A74" s="764" t="s">
        <v>1696</v>
      </c>
      <c r="B74" s="764">
        <v>925.28</v>
      </c>
      <c r="C74" s="764">
        <v>577.98</v>
      </c>
      <c r="D74" s="764">
        <v>2917.29</v>
      </c>
      <c r="E74" s="764">
        <v>532.38</v>
      </c>
      <c r="F74" s="768">
        <f t="shared" si="6"/>
        <v>18.249128471972277</v>
      </c>
    </row>
    <row r="75" spans="1:6" ht="15" customHeight="1">
      <c r="A75" s="764" t="s">
        <v>1697</v>
      </c>
      <c r="B75" s="764">
        <v>950.25</v>
      </c>
      <c r="C75" s="768">
        <v>598.96</v>
      </c>
      <c r="D75" s="764">
        <v>3116.37</v>
      </c>
      <c r="E75" s="764">
        <v>699.03</v>
      </c>
      <c r="F75" s="768">
        <f t="shared" si="6"/>
        <v>22.430905187766538</v>
      </c>
    </row>
    <row r="76" spans="1:6" ht="15" customHeight="1">
      <c r="A76" s="764" t="s">
        <v>1698</v>
      </c>
      <c r="B76" s="768">
        <v>1050</v>
      </c>
      <c r="C76" s="768">
        <v>680.39</v>
      </c>
      <c r="D76" s="768">
        <v>3120.94</v>
      </c>
      <c r="E76" s="768">
        <v>701.96</v>
      </c>
      <c r="F76" s="768">
        <f t="shared" si="6"/>
        <v>22.491941530436343</v>
      </c>
    </row>
    <row r="77" spans="1:6" ht="15" customHeight="1">
      <c r="A77" s="764" t="s">
        <v>1699</v>
      </c>
      <c r="B77" s="768">
        <v>1445</v>
      </c>
      <c r="C77" s="768">
        <v>905.06</v>
      </c>
      <c r="D77" s="768">
        <v>3162.52</v>
      </c>
      <c r="E77" s="768">
        <v>804.39</v>
      </c>
      <c r="F77" s="768">
        <f t="shared" si="6"/>
        <v>25.435096062633598</v>
      </c>
    </row>
    <row r="78" spans="1:6" ht="15" customHeight="1">
      <c r="A78" s="764" t="s">
        <v>1700</v>
      </c>
      <c r="B78" s="768">
        <v>1705</v>
      </c>
      <c r="C78" s="768">
        <v>1142.1400000000001</v>
      </c>
      <c r="D78" s="768">
        <v>2722.78</v>
      </c>
      <c r="E78" s="768">
        <v>877.58</v>
      </c>
      <c r="F78" s="768">
        <f t="shared" si="6"/>
        <v>32.231028581082569</v>
      </c>
    </row>
    <row r="79" spans="1:6" ht="15" customHeight="1">
      <c r="A79" s="764" t="s">
        <v>1701</v>
      </c>
      <c r="B79" s="768">
        <v>1541</v>
      </c>
      <c r="C79" s="768">
        <v>1192.43</v>
      </c>
      <c r="D79" s="768">
        <v>3956.63</v>
      </c>
      <c r="E79" s="768">
        <v>1151.02</v>
      </c>
      <c r="F79" s="768">
        <f t="shared" si="6"/>
        <v>29.090918281466802</v>
      </c>
    </row>
    <row r="80" spans="1:6" ht="15" customHeight="1">
      <c r="A80" s="769" t="s">
        <v>1702</v>
      </c>
      <c r="B80" s="768">
        <v>1545</v>
      </c>
      <c r="C80" s="768">
        <v>1027.8</v>
      </c>
      <c r="D80" s="768">
        <v>4176.3900000000003</v>
      </c>
      <c r="E80" s="768">
        <v>1244.96</v>
      </c>
      <c r="F80" s="768">
        <f t="shared" si="6"/>
        <v>29.809476605393652</v>
      </c>
    </row>
    <row r="81" spans="1:12" ht="15" customHeight="1">
      <c r="A81" s="769" t="s">
        <v>1703</v>
      </c>
      <c r="B81" s="768">
        <v>1800</v>
      </c>
      <c r="C81" s="768">
        <v>1365.5</v>
      </c>
      <c r="D81" s="768">
        <v>4142.59</v>
      </c>
      <c r="E81" s="768">
        <v>1509.3</v>
      </c>
      <c r="F81" s="768">
        <f t="shared" si="6"/>
        <v>36.433728657675509</v>
      </c>
    </row>
    <row r="82" spans="1:12" ht="15" customHeight="1">
      <c r="A82" s="769" t="s">
        <v>1704</v>
      </c>
      <c r="B82" s="768">
        <v>1880</v>
      </c>
      <c r="C82" s="768">
        <v>1588.89</v>
      </c>
      <c r="D82" s="768">
        <v>4141.76</v>
      </c>
      <c r="E82" s="768">
        <v>1479.26</v>
      </c>
      <c r="F82" s="768">
        <f t="shared" si="6"/>
        <v>35.715734373792785</v>
      </c>
    </row>
    <row r="83" spans="1:12" ht="15" customHeight="1">
      <c r="A83" s="769" t="s">
        <v>1705</v>
      </c>
      <c r="B83" s="768">
        <v>2345</v>
      </c>
      <c r="C83" s="768">
        <v>1981.56</v>
      </c>
      <c r="D83" s="768">
        <v>4177.25</v>
      </c>
      <c r="E83" s="768">
        <v>1531.17</v>
      </c>
      <c r="F83" s="768">
        <f>E83*100/D83</f>
        <v>36.654976360045481</v>
      </c>
    </row>
    <row r="84" spans="1:12" ht="17.100000000000001" customHeight="1">
      <c r="A84" s="769" t="s">
        <v>1706</v>
      </c>
      <c r="B84" s="768">
        <v>2575</v>
      </c>
      <c r="C84" s="768">
        <v>2213.73</v>
      </c>
      <c r="D84" s="768">
        <v>4518.8</v>
      </c>
      <c r="E84" s="768">
        <v>2011.11</v>
      </c>
      <c r="F84" s="768">
        <f>E84*100/D84</f>
        <v>44.505399663627507</v>
      </c>
    </row>
    <row r="85" spans="1:12" ht="17.100000000000001" customHeight="1">
      <c r="A85" s="769" t="s">
        <v>1707</v>
      </c>
      <c r="B85" s="768">
        <v>2690</v>
      </c>
      <c r="C85" s="768">
        <v>2433.4699999999998</v>
      </c>
      <c r="D85" s="768">
        <v>4569.92</v>
      </c>
      <c r="E85" s="768">
        <v>2171.25</v>
      </c>
      <c r="F85" s="768">
        <v>47.511772634969539</v>
      </c>
    </row>
    <row r="86" spans="1:12" ht="17.100000000000001" customHeight="1">
      <c r="A86" s="769" t="s">
        <v>1708</v>
      </c>
      <c r="B86" s="768">
        <v>2707</v>
      </c>
      <c r="C86" s="764">
        <v>2399.19</v>
      </c>
      <c r="D86" s="764">
        <v>4619.7</v>
      </c>
      <c r="E86" s="764">
        <v>2161.8200000000002</v>
      </c>
      <c r="F86" s="768">
        <f t="shared" ref="F86:F93" si="7">E86*100/D86</f>
        <v>46.795679373119476</v>
      </c>
    </row>
    <row r="87" spans="1:12" ht="17.100000000000001" customHeight="1">
      <c r="A87" s="769" t="s">
        <v>1709</v>
      </c>
      <c r="B87" s="768">
        <v>2740</v>
      </c>
      <c r="C87" s="764">
        <v>2492.59</v>
      </c>
      <c r="D87" s="768">
        <v>4920.0200000000004</v>
      </c>
      <c r="E87" s="768">
        <v>2380.7399999999998</v>
      </c>
      <c r="F87" s="768">
        <f t="shared" si="7"/>
        <v>48.388827687692313</v>
      </c>
    </row>
    <row r="88" spans="1:12" ht="17.100000000000001" customHeight="1">
      <c r="A88" s="769" t="s">
        <v>1710</v>
      </c>
      <c r="B88" s="768">
        <v>2840</v>
      </c>
      <c r="C88" s="764">
        <v>2579.09</v>
      </c>
      <c r="D88" s="768">
        <v>5191.33</v>
      </c>
      <c r="E88" s="768">
        <v>2530.2599999999998</v>
      </c>
      <c r="F88" s="768">
        <f t="shared" si="7"/>
        <v>48.740110915699823</v>
      </c>
    </row>
    <row r="89" spans="1:12" ht="17.100000000000001" customHeight="1">
      <c r="A89" s="769" t="s">
        <v>1711</v>
      </c>
      <c r="B89" s="768">
        <v>2890</v>
      </c>
      <c r="C89" s="764">
        <v>2721.1299999999997</v>
      </c>
      <c r="D89" s="768">
        <v>5092.16</v>
      </c>
      <c r="E89" s="768">
        <v>2823.31</v>
      </c>
      <c r="F89" s="768">
        <f t="shared" si="7"/>
        <v>55.444251555332123</v>
      </c>
    </row>
    <row r="90" spans="1:12" ht="17.100000000000001" customHeight="1">
      <c r="A90" s="769" t="s">
        <v>1712</v>
      </c>
      <c r="B90" s="768">
        <v>2890</v>
      </c>
      <c r="C90" s="768">
        <v>3094.6699999999996</v>
      </c>
      <c r="D90" s="768">
        <v>5496.54</v>
      </c>
      <c r="E90" s="768">
        <v>2896.2200000000003</v>
      </c>
      <c r="F90" s="768">
        <f t="shared" si="7"/>
        <v>52.691693319797544</v>
      </c>
    </row>
    <row r="91" spans="1:12" ht="17.100000000000001" customHeight="1">
      <c r="A91" s="769" t="s">
        <v>1713</v>
      </c>
      <c r="B91" s="768">
        <v>3010</v>
      </c>
      <c r="C91" s="768">
        <v>3388.6</v>
      </c>
      <c r="D91" s="768">
        <v>5970.71</v>
      </c>
      <c r="E91" s="768">
        <v>2938.29</v>
      </c>
      <c r="F91" s="768">
        <f t="shared" si="7"/>
        <v>49.211735287763098</v>
      </c>
    </row>
    <row r="92" spans="1:12" ht="17.100000000000001" customHeight="1">
      <c r="A92" s="769" t="s">
        <v>1714</v>
      </c>
      <c r="B92" s="768">
        <v>3195</v>
      </c>
      <c r="C92" s="768">
        <v>3274.08</v>
      </c>
      <c r="D92" s="768">
        <v>5699.22</v>
      </c>
      <c r="E92" s="768">
        <v>3309.46</v>
      </c>
      <c r="F92" s="768">
        <f t="shared" si="7"/>
        <v>58.068647990426754</v>
      </c>
      <c r="H92" s="765">
        <v>11758</v>
      </c>
      <c r="I92" s="765">
        <v>2355.88</v>
      </c>
      <c r="J92" s="765">
        <v>9602.8700000000008</v>
      </c>
      <c r="K92" s="765">
        <v>2738.81</v>
      </c>
    </row>
    <row r="93" spans="1:12" ht="17.100000000000001" customHeight="1">
      <c r="A93" s="771" t="s">
        <v>1715</v>
      </c>
      <c r="B93" s="777">
        <v>3195</v>
      </c>
      <c r="C93" s="777">
        <v>2560.8700000000017</v>
      </c>
      <c r="D93" s="777">
        <v>4327.7200000000012</v>
      </c>
      <c r="E93" s="777">
        <v>2555.2899999999991</v>
      </c>
      <c r="F93" s="777">
        <f t="shared" si="7"/>
        <v>59.044716386457495</v>
      </c>
      <c r="H93" s="765">
        <v>8400</v>
      </c>
      <c r="I93" s="765">
        <v>1770.73</v>
      </c>
      <c r="J93" s="765">
        <v>5601.87</v>
      </c>
      <c r="K93" s="765">
        <v>2157.4700000000003</v>
      </c>
    </row>
    <row r="94" spans="1:12" ht="17.100000000000001" customHeight="1">
      <c r="A94" s="771" t="s">
        <v>1716</v>
      </c>
      <c r="B94" s="772">
        <v>3195</v>
      </c>
      <c r="C94" s="772">
        <v>2690.3100000000013</v>
      </c>
      <c r="D94" s="772">
        <v>4701.4700000000012</v>
      </c>
      <c r="E94" s="772">
        <v>2461.3099999999995</v>
      </c>
      <c r="F94" s="772">
        <f>E94*100/D94</f>
        <v>52.351923972714893</v>
      </c>
      <c r="G94" s="776"/>
      <c r="H94" s="776">
        <f>H92-H93</f>
        <v>3358</v>
      </c>
      <c r="I94" s="776">
        <f t="shared" ref="I94:K94" si="8">I92-I93</f>
        <v>585.15000000000009</v>
      </c>
      <c r="J94" s="776">
        <f t="shared" si="8"/>
        <v>4001.0000000000009</v>
      </c>
      <c r="K94" s="776">
        <f t="shared" si="8"/>
        <v>581.33999999999969</v>
      </c>
      <c r="L94" s="776"/>
    </row>
    <row r="95" spans="1:12" ht="17.100000000000001" customHeight="1">
      <c r="A95" s="771" t="s">
        <v>1717</v>
      </c>
      <c r="B95" s="772">
        <v>3195</v>
      </c>
      <c r="C95" s="772">
        <v>2929.83</v>
      </c>
      <c r="D95" s="772">
        <v>5366.98</v>
      </c>
      <c r="E95" s="772">
        <v>2739.1000000000004</v>
      </c>
      <c r="F95" s="772">
        <f>E95*100/D95</f>
        <v>51.036150684369993</v>
      </c>
      <c r="G95" s="776"/>
      <c r="H95" s="776"/>
      <c r="I95" s="776"/>
      <c r="J95" s="776"/>
      <c r="K95" s="776"/>
      <c r="L95" s="776"/>
    </row>
    <row r="96" spans="1:12" ht="17.100000000000001" customHeight="1">
      <c r="A96" s="773" t="s">
        <v>1718</v>
      </c>
      <c r="B96" s="774">
        <v>3358</v>
      </c>
      <c r="C96" s="774">
        <v>585.15000000000009</v>
      </c>
      <c r="D96" s="774">
        <v>4001.0000000000009</v>
      </c>
      <c r="E96" s="774">
        <v>581.33999999999969</v>
      </c>
      <c r="F96" s="774">
        <f>E96*100/D96</f>
        <v>14.529867533116711</v>
      </c>
      <c r="G96" s="776"/>
      <c r="H96" s="776"/>
      <c r="I96" s="776"/>
      <c r="J96" s="776"/>
      <c r="K96" s="776"/>
      <c r="L96" s="776"/>
    </row>
    <row r="97" spans="1:7" ht="15" customHeight="1">
      <c r="A97" s="775" t="s">
        <v>1719</v>
      </c>
    </row>
    <row r="98" spans="1:7" ht="15" customHeight="1">
      <c r="A98" s="1109" t="s">
        <v>1721</v>
      </c>
      <c r="B98" s="1109"/>
      <c r="C98" s="1109"/>
      <c r="D98" s="1109"/>
      <c r="E98" s="1109"/>
      <c r="F98" s="1109"/>
      <c r="G98" s="778"/>
    </row>
    <row r="99" spans="1:7" ht="27" customHeight="1">
      <c r="A99" s="769"/>
      <c r="B99" s="769"/>
      <c r="C99" s="769"/>
      <c r="D99" s="769"/>
      <c r="E99" s="769"/>
      <c r="F99" s="769"/>
    </row>
    <row r="100" spans="1:7" ht="27" customHeight="1">
      <c r="A100" s="769"/>
      <c r="B100" s="769"/>
      <c r="C100" s="769"/>
      <c r="D100" s="769"/>
      <c r="E100" s="769"/>
      <c r="F100" s="764" t="s">
        <v>1722</v>
      </c>
    </row>
    <row r="101" spans="1:7" ht="12.75">
      <c r="A101" s="1104" t="s">
        <v>1668</v>
      </c>
      <c r="B101" s="1104"/>
      <c r="C101" s="1104"/>
      <c r="D101" s="1104"/>
      <c r="E101" s="1104"/>
      <c r="F101" s="1104"/>
    </row>
    <row r="102" spans="1:7" ht="15.95" customHeight="1">
      <c r="A102" s="1104" t="s">
        <v>1669</v>
      </c>
      <c r="B102" s="1104"/>
      <c r="C102" s="1104"/>
      <c r="D102" s="1104"/>
      <c r="E102" s="1104"/>
      <c r="F102" s="1104"/>
    </row>
    <row r="103" spans="1:7" ht="15.95" customHeight="1">
      <c r="A103" s="1104" t="s">
        <v>1723</v>
      </c>
      <c r="B103" s="1104"/>
      <c r="C103" s="1104"/>
      <c r="D103" s="1104"/>
      <c r="E103" s="1104"/>
      <c r="F103" s="1104"/>
    </row>
    <row r="104" spans="1:7" ht="15.95" customHeight="1">
      <c r="F104" s="764" t="s">
        <v>1671</v>
      </c>
    </row>
    <row r="105" spans="1:7" ht="30" customHeight="1">
      <c r="A105" s="1107" t="s">
        <v>1672</v>
      </c>
      <c r="B105" s="766" t="s">
        <v>1673</v>
      </c>
      <c r="C105" s="767" t="s">
        <v>1674</v>
      </c>
      <c r="D105" s="766" t="s">
        <v>1675</v>
      </c>
      <c r="E105" s="767" t="s">
        <v>1676</v>
      </c>
      <c r="F105" s="766" t="s">
        <v>1677</v>
      </c>
    </row>
    <row r="106" spans="1:7" ht="15.75" customHeight="1">
      <c r="A106" s="1108"/>
      <c r="B106" s="767">
        <v>1</v>
      </c>
      <c r="C106" s="767">
        <v>2</v>
      </c>
      <c r="D106" s="767">
        <v>3</v>
      </c>
      <c r="E106" s="767">
        <v>4</v>
      </c>
      <c r="F106" s="767" t="s">
        <v>1678</v>
      </c>
    </row>
    <row r="107" spans="1:7" ht="12.75" customHeight="1">
      <c r="A107" s="764" t="s">
        <v>1679</v>
      </c>
      <c r="B107" s="768">
        <v>400.84</v>
      </c>
      <c r="C107" s="768">
        <v>592.42999999999995</v>
      </c>
      <c r="D107" s="768">
        <v>615.71</v>
      </c>
      <c r="E107" s="768">
        <v>307.45999999999998</v>
      </c>
      <c r="F107" s="768">
        <f t="shared" ref="F107:F146" si="9">E107*100/D107</f>
        <v>49.935846421204779</v>
      </c>
    </row>
    <row r="108" spans="1:7" ht="15.95" customHeight="1">
      <c r="A108" s="764" t="s">
        <v>1680</v>
      </c>
      <c r="B108" s="768">
        <v>681.86</v>
      </c>
      <c r="C108" s="768">
        <v>614.73</v>
      </c>
      <c r="D108" s="768">
        <v>825</v>
      </c>
      <c r="E108" s="768">
        <v>364.72</v>
      </c>
      <c r="F108" s="768">
        <f t="shared" si="9"/>
        <v>44.208484848484851</v>
      </c>
    </row>
    <row r="109" spans="1:7" ht="15.95" customHeight="1">
      <c r="A109" s="764" t="s">
        <v>1681</v>
      </c>
      <c r="B109" s="768">
        <v>718.4</v>
      </c>
      <c r="C109" s="768">
        <v>365.06</v>
      </c>
      <c r="D109" s="768">
        <v>1146.99</v>
      </c>
      <c r="E109" s="768">
        <v>350.6</v>
      </c>
      <c r="F109" s="768">
        <f t="shared" si="9"/>
        <v>30.566962222861576</v>
      </c>
    </row>
    <row r="110" spans="1:7" ht="15.95" customHeight="1">
      <c r="A110" s="764" t="s">
        <v>1682</v>
      </c>
      <c r="B110" s="768">
        <v>600</v>
      </c>
      <c r="C110" s="768">
        <v>441.91</v>
      </c>
      <c r="D110" s="768">
        <v>1454.43</v>
      </c>
      <c r="E110" s="768">
        <v>601.92999999999995</v>
      </c>
      <c r="F110" s="768">
        <f t="shared" si="9"/>
        <v>41.385972511568099</v>
      </c>
    </row>
    <row r="111" spans="1:7" ht="15.95" customHeight="1">
      <c r="A111" s="764" t="s">
        <v>1683</v>
      </c>
      <c r="B111" s="768">
        <v>600</v>
      </c>
      <c r="C111" s="768">
        <v>379.22</v>
      </c>
      <c r="D111" s="768">
        <v>1479.52</v>
      </c>
      <c r="E111" s="768">
        <v>402.39</v>
      </c>
      <c r="F111" s="768">
        <f t="shared" si="9"/>
        <v>27.197334270574242</v>
      </c>
    </row>
    <row r="112" spans="1:7" ht="15.95" customHeight="1">
      <c r="A112" s="764" t="s">
        <v>1684</v>
      </c>
      <c r="B112" s="768">
        <v>610</v>
      </c>
      <c r="C112" s="768">
        <v>486.84</v>
      </c>
      <c r="D112" s="768">
        <v>1746.16</v>
      </c>
      <c r="E112" s="768">
        <v>379.89</v>
      </c>
      <c r="F112" s="768">
        <f t="shared" si="9"/>
        <v>21.755738305768084</v>
      </c>
    </row>
    <row r="113" spans="1:6" ht="15.95" customHeight="1">
      <c r="A113" s="764" t="s">
        <v>1685</v>
      </c>
      <c r="B113" s="768">
        <v>651</v>
      </c>
      <c r="C113" s="768">
        <v>423.01</v>
      </c>
      <c r="D113" s="768">
        <v>2267.14</v>
      </c>
      <c r="E113" s="768">
        <v>479.87</v>
      </c>
      <c r="F113" s="768">
        <f t="shared" si="9"/>
        <v>21.166315269458437</v>
      </c>
    </row>
    <row r="114" spans="1:6" ht="15.95" customHeight="1">
      <c r="A114" s="764" t="s">
        <v>1686</v>
      </c>
      <c r="B114" s="768">
        <v>632</v>
      </c>
      <c r="C114" s="768">
        <v>361.23</v>
      </c>
      <c r="D114" s="768">
        <v>2555.61</v>
      </c>
      <c r="E114" s="768">
        <v>421.47</v>
      </c>
      <c r="F114" s="768">
        <f t="shared" si="9"/>
        <v>16.491952997523097</v>
      </c>
    </row>
    <row r="115" spans="1:6" ht="15.95" customHeight="1">
      <c r="A115" s="764" t="s">
        <v>1687</v>
      </c>
      <c r="B115" s="768">
        <v>701</v>
      </c>
      <c r="C115" s="768">
        <v>503.49</v>
      </c>
      <c r="D115" s="768">
        <v>2656.64</v>
      </c>
      <c r="E115" s="768">
        <v>484.68</v>
      </c>
      <c r="F115" s="768">
        <f t="shared" si="9"/>
        <v>18.244097807757168</v>
      </c>
    </row>
    <row r="116" spans="1:6" ht="15.95" customHeight="1">
      <c r="A116" s="764" t="s">
        <v>1688</v>
      </c>
      <c r="B116" s="768">
        <v>731.41</v>
      </c>
      <c r="C116" s="768">
        <v>563.41</v>
      </c>
      <c r="D116" s="768">
        <v>2823.86</v>
      </c>
      <c r="E116" s="768">
        <v>634.39</v>
      </c>
      <c r="F116" s="768">
        <f t="shared" si="9"/>
        <v>22.465348848738959</v>
      </c>
    </row>
    <row r="117" spans="1:6" ht="15.95" customHeight="1">
      <c r="A117" s="764" t="s">
        <v>1689</v>
      </c>
      <c r="B117" s="768">
        <v>810</v>
      </c>
      <c r="C117" s="768">
        <v>742.34</v>
      </c>
      <c r="D117" s="768">
        <v>3026.99</v>
      </c>
      <c r="E117" s="768">
        <v>711.78</v>
      </c>
      <c r="F117" s="768">
        <f t="shared" si="9"/>
        <v>23.514448346377097</v>
      </c>
    </row>
    <row r="118" spans="1:6" ht="15.95" customHeight="1">
      <c r="A118" s="764" t="s">
        <v>1690</v>
      </c>
      <c r="B118" s="768">
        <v>1075</v>
      </c>
      <c r="C118" s="768">
        <v>958.09</v>
      </c>
      <c r="D118" s="768">
        <v>3257.81</v>
      </c>
      <c r="E118" s="768">
        <v>773.17</v>
      </c>
      <c r="F118" s="768">
        <f t="shared" si="9"/>
        <v>23.732814375301199</v>
      </c>
    </row>
    <row r="119" spans="1:6" ht="15.95" customHeight="1">
      <c r="A119" s="764" t="s">
        <v>1691</v>
      </c>
      <c r="B119" s="768">
        <v>1171</v>
      </c>
      <c r="C119" s="768">
        <v>951.01</v>
      </c>
      <c r="D119" s="768">
        <v>3588.95</v>
      </c>
      <c r="E119" s="768">
        <v>833.51</v>
      </c>
      <c r="F119" s="768">
        <f t="shared" si="9"/>
        <v>23.224341381183912</v>
      </c>
    </row>
    <row r="120" spans="1:6" ht="15.95" customHeight="1">
      <c r="A120" s="764" t="s">
        <v>1692</v>
      </c>
      <c r="B120" s="768">
        <v>1172</v>
      </c>
      <c r="C120" s="768">
        <v>958.06</v>
      </c>
      <c r="D120" s="768">
        <v>3934.81</v>
      </c>
      <c r="E120" s="768">
        <v>1015.7</v>
      </c>
      <c r="F120" s="768">
        <f t="shared" si="9"/>
        <v>25.813190471712737</v>
      </c>
    </row>
    <row r="121" spans="1:6" ht="15.95" customHeight="1">
      <c r="A121" s="764" t="s">
        <v>1693</v>
      </c>
      <c r="B121" s="768">
        <v>1250</v>
      </c>
      <c r="C121" s="768">
        <v>1057.6300000000001</v>
      </c>
      <c r="D121" s="768">
        <v>3893.42</v>
      </c>
      <c r="E121" s="768">
        <v>1108.25</v>
      </c>
      <c r="F121" s="768">
        <f t="shared" si="9"/>
        <v>28.464691710629729</v>
      </c>
    </row>
    <row r="122" spans="1:6" ht="15.95" customHeight="1">
      <c r="A122" s="764" t="s">
        <v>1694</v>
      </c>
      <c r="B122" s="768">
        <v>1707.5</v>
      </c>
      <c r="C122" s="768">
        <v>1906.84</v>
      </c>
      <c r="D122" s="768">
        <v>3751.58</v>
      </c>
      <c r="E122" s="768">
        <v>1373.98</v>
      </c>
      <c r="F122" s="768">
        <f t="shared" si="9"/>
        <v>36.624035739608381</v>
      </c>
    </row>
    <row r="123" spans="1:6" ht="15.95" customHeight="1">
      <c r="A123" s="764" t="s">
        <v>1695</v>
      </c>
      <c r="B123" s="768">
        <v>1800</v>
      </c>
      <c r="C123" s="768">
        <v>1905.51</v>
      </c>
      <c r="D123" s="768">
        <v>4842.2299999999996</v>
      </c>
      <c r="E123" s="768">
        <v>1907.78</v>
      </c>
      <c r="F123" s="768">
        <f t="shared" si="9"/>
        <v>39.398789400751312</v>
      </c>
    </row>
    <row r="124" spans="1:6" ht="15.95" customHeight="1">
      <c r="A124" s="764" t="s">
        <v>1696</v>
      </c>
      <c r="B124" s="768">
        <v>1958.97</v>
      </c>
      <c r="C124" s="764">
        <v>2189.88</v>
      </c>
      <c r="D124" s="768">
        <v>5149.6099999999997</v>
      </c>
      <c r="E124" s="764">
        <v>2085.4299999999998</v>
      </c>
      <c r="F124" s="768">
        <f t="shared" si="9"/>
        <v>40.49685315975384</v>
      </c>
    </row>
    <row r="125" spans="1:6" ht="15.95" customHeight="1">
      <c r="A125" s="764" t="s">
        <v>1697</v>
      </c>
      <c r="B125" s="768">
        <v>2100</v>
      </c>
      <c r="C125" s="764">
        <v>2042.25</v>
      </c>
      <c r="D125" s="768">
        <v>5163.21</v>
      </c>
      <c r="E125" s="768">
        <v>2205.9699999999998</v>
      </c>
      <c r="F125" s="768">
        <f t="shared" si="9"/>
        <v>42.724777802955906</v>
      </c>
    </row>
    <row r="126" spans="1:6" ht="15.95" customHeight="1">
      <c r="A126" s="764" t="s">
        <v>1698</v>
      </c>
      <c r="B126" s="768">
        <v>2125</v>
      </c>
      <c r="C126" s="768">
        <v>2243.1</v>
      </c>
      <c r="D126" s="768">
        <v>5288.14</v>
      </c>
      <c r="E126" s="764">
        <v>2463.3200000000002</v>
      </c>
      <c r="F126" s="768">
        <f t="shared" si="9"/>
        <v>46.581974002201157</v>
      </c>
    </row>
    <row r="127" spans="1:6" ht="15.95" customHeight="1">
      <c r="A127" s="764" t="s">
        <v>1699</v>
      </c>
      <c r="B127" s="768">
        <v>2405</v>
      </c>
      <c r="C127" s="768">
        <v>2640.87</v>
      </c>
      <c r="D127" s="768">
        <v>4644.0200000000004</v>
      </c>
      <c r="E127" s="768">
        <v>1930.61</v>
      </c>
      <c r="F127" s="768">
        <f t="shared" si="9"/>
        <v>41.571957054448511</v>
      </c>
    </row>
    <row r="128" spans="1:6" ht="15.95" customHeight="1">
      <c r="A128" s="764" t="s">
        <v>1700</v>
      </c>
      <c r="B128" s="768">
        <v>3175</v>
      </c>
      <c r="C128" s="768">
        <v>3149.32</v>
      </c>
      <c r="D128" s="768">
        <v>4427.51</v>
      </c>
      <c r="E128" s="768">
        <v>1783.35</v>
      </c>
      <c r="F128" s="768">
        <f t="shared" si="9"/>
        <v>40.278847478605357</v>
      </c>
    </row>
    <row r="129" spans="1:12" ht="15.95" customHeight="1">
      <c r="A129" s="764" t="s">
        <v>1701</v>
      </c>
      <c r="B129" s="768">
        <v>3165</v>
      </c>
      <c r="C129" s="764">
        <v>3551.66</v>
      </c>
      <c r="D129" s="768">
        <v>4860.28</v>
      </c>
      <c r="E129" s="764">
        <v>2352.39</v>
      </c>
      <c r="F129" s="768">
        <f t="shared" si="9"/>
        <v>48.400297925222418</v>
      </c>
    </row>
    <row r="130" spans="1:12" ht="15.95" customHeight="1">
      <c r="A130" s="769" t="s">
        <v>1702</v>
      </c>
      <c r="B130" s="768">
        <v>3950</v>
      </c>
      <c r="C130" s="764">
        <v>3482.02</v>
      </c>
      <c r="D130" s="768">
        <v>5934.75</v>
      </c>
      <c r="E130" s="764">
        <v>2734.03</v>
      </c>
      <c r="F130" s="768">
        <f t="shared" si="9"/>
        <v>46.068157883651374</v>
      </c>
    </row>
    <row r="131" spans="1:12" ht="15.95" customHeight="1">
      <c r="A131" s="769" t="s">
        <v>1703</v>
      </c>
      <c r="B131" s="768">
        <v>4450</v>
      </c>
      <c r="C131" s="764">
        <v>4061.12</v>
      </c>
      <c r="D131" s="768">
        <v>5041.95</v>
      </c>
      <c r="E131" s="764">
        <v>2160.87</v>
      </c>
      <c r="F131" s="768">
        <f t="shared" si="9"/>
        <v>42.857822866152979</v>
      </c>
    </row>
    <row r="132" spans="1:12" ht="15.95" customHeight="1">
      <c r="A132" s="769" t="s">
        <v>1704</v>
      </c>
      <c r="B132" s="768">
        <v>4655.18</v>
      </c>
      <c r="C132" s="768">
        <v>4703.6899999999996</v>
      </c>
      <c r="D132" s="768">
        <v>7451.46</v>
      </c>
      <c r="E132" s="768">
        <v>4472.8900000000003</v>
      </c>
      <c r="F132" s="768">
        <f t="shared" si="9"/>
        <v>60.027028260233571</v>
      </c>
    </row>
    <row r="133" spans="1:12" ht="15.95" customHeight="1">
      <c r="A133" s="769" t="s">
        <v>1705</v>
      </c>
      <c r="B133" s="768">
        <v>5250</v>
      </c>
      <c r="C133" s="768">
        <v>5627.29</v>
      </c>
      <c r="D133" s="768">
        <v>8708.2099999999991</v>
      </c>
      <c r="E133" s="768">
        <v>5415.06</v>
      </c>
      <c r="F133" s="768">
        <f t="shared" si="9"/>
        <v>62.183387860421377</v>
      </c>
    </row>
    <row r="134" spans="1:12" ht="17.100000000000001" customHeight="1">
      <c r="A134" s="769" t="s">
        <v>1706</v>
      </c>
      <c r="B134" s="768">
        <v>5640</v>
      </c>
      <c r="C134" s="768">
        <v>6243.91</v>
      </c>
      <c r="D134" s="768">
        <v>9151.6</v>
      </c>
      <c r="E134" s="768">
        <v>6209.36</v>
      </c>
      <c r="F134" s="768">
        <f t="shared" si="9"/>
        <v>67.849993443769392</v>
      </c>
    </row>
    <row r="135" spans="1:12" ht="17.100000000000001" customHeight="1">
      <c r="A135" s="769" t="s">
        <v>1707</v>
      </c>
      <c r="B135" s="768">
        <v>5820</v>
      </c>
      <c r="C135" s="768">
        <v>5883.81</v>
      </c>
      <c r="D135" s="768">
        <v>9893.76</v>
      </c>
      <c r="E135" s="768">
        <v>6387.58</v>
      </c>
      <c r="F135" s="768">
        <f t="shared" si="9"/>
        <v>64.561703538391868</v>
      </c>
    </row>
    <row r="136" spans="1:12" ht="17.100000000000001" customHeight="1">
      <c r="A136" s="769" t="s">
        <v>1708</v>
      </c>
      <c r="B136" s="768">
        <v>5900</v>
      </c>
      <c r="C136" s="764">
        <v>5919.61</v>
      </c>
      <c r="D136" s="764">
        <v>10640.21</v>
      </c>
      <c r="E136" s="764">
        <v>8114.78</v>
      </c>
      <c r="F136" s="768">
        <f t="shared" si="9"/>
        <v>76.265224088622318</v>
      </c>
    </row>
    <row r="137" spans="1:12" ht="17.100000000000001" customHeight="1">
      <c r="A137" s="769" t="s">
        <v>1709</v>
      </c>
      <c r="B137" s="768">
        <v>6050</v>
      </c>
      <c r="C137" s="768">
        <v>6856.62</v>
      </c>
      <c r="D137" s="768">
        <v>13056.23</v>
      </c>
      <c r="E137" s="768">
        <v>8261.51</v>
      </c>
      <c r="F137" s="768">
        <f t="shared" si="9"/>
        <v>63.276382232849762</v>
      </c>
    </row>
    <row r="138" spans="1:12" ht="17.100000000000001" customHeight="1">
      <c r="A138" s="769" t="s">
        <v>1710</v>
      </c>
      <c r="B138" s="768">
        <v>6400</v>
      </c>
      <c r="C138" s="768">
        <v>6339.01</v>
      </c>
      <c r="D138" s="768">
        <v>10576.369999999999</v>
      </c>
      <c r="E138" s="768">
        <v>6682.82</v>
      </c>
      <c r="F138" s="768">
        <f t="shared" si="9"/>
        <v>63.186329525158449</v>
      </c>
    </row>
    <row r="139" spans="1:12" ht="17.100000000000001" customHeight="1">
      <c r="A139" s="769" t="s">
        <v>1711</v>
      </c>
      <c r="B139" s="768">
        <v>6400</v>
      </c>
      <c r="C139" s="768">
        <v>6055.4</v>
      </c>
      <c r="D139" s="768">
        <v>9665.86</v>
      </c>
      <c r="E139" s="768">
        <v>6464.67</v>
      </c>
      <c r="F139" s="768">
        <f t="shared" si="9"/>
        <v>66.881477695724953</v>
      </c>
    </row>
    <row r="140" spans="1:12" ht="17.100000000000001" customHeight="1">
      <c r="A140" s="769" t="s">
        <v>1712</v>
      </c>
      <c r="B140" s="768">
        <v>6400</v>
      </c>
      <c r="C140" s="768">
        <v>6603.74</v>
      </c>
      <c r="D140" s="768">
        <v>10978.67</v>
      </c>
      <c r="E140" s="768">
        <v>7089.9900000000007</v>
      </c>
      <c r="F140" s="768">
        <f t="shared" si="9"/>
        <v>64.579680416662498</v>
      </c>
    </row>
    <row r="141" spans="1:12" ht="17.100000000000001" customHeight="1">
      <c r="A141" s="769" t="s">
        <v>1713</v>
      </c>
      <c r="B141" s="768">
        <v>6580</v>
      </c>
      <c r="C141" s="768">
        <v>6687.84</v>
      </c>
      <c r="D141" s="768">
        <v>10620.28</v>
      </c>
      <c r="E141" s="768">
        <v>6807.63</v>
      </c>
      <c r="F141" s="768">
        <f t="shared" si="9"/>
        <v>64.100287374720807</v>
      </c>
    </row>
    <row r="142" spans="1:12" ht="17.100000000000001" customHeight="1">
      <c r="A142" s="769" t="s">
        <v>1714</v>
      </c>
      <c r="B142" s="768">
        <v>6680</v>
      </c>
      <c r="C142" s="768">
        <v>8018.5299999999988</v>
      </c>
      <c r="D142" s="768">
        <v>11880.94</v>
      </c>
      <c r="E142" s="768">
        <v>8555.59</v>
      </c>
      <c r="F142" s="768">
        <f t="shared" si="9"/>
        <v>72.011052997490097</v>
      </c>
      <c r="I142" s="765">
        <v>6500</v>
      </c>
      <c r="J142" s="765">
        <v>1360.79</v>
      </c>
      <c r="K142" s="765">
        <v>3464.97</v>
      </c>
      <c r="L142" s="765">
        <v>1623.21</v>
      </c>
    </row>
    <row r="143" spans="1:12" ht="17.100000000000001" customHeight="1">
      <c r="A143" s="771" t="s">
        <v>1715</v>
      </c>
      <c r="B143" s="777">
        <v>7180</v>
      </c>
      <c r="C143" s="777">
        <v>7791.7</v>
      </c>
      <c r="D143" s="777">
        <v>10213.219999999999</v>
      </c>
      <c r="E143" s="777">
        <v>6945.1100000000006</v>
      </c>
      <c r="F143" s="777">
        <f t="shared" si="9"/>
        <v>68.001178864256332</v>
      </c>
      <c r="I143" s="765">
        <v>1900</v>
      </c>
      <c r="J143" s="765">
        <v>409.94</v>
      </c>
      <c r="K143" s="765">
        <v>2136.9</v>
      </c>
      <c r="L143" s="765">
        <v>534.26</v>
      </c>
    </row>
    <row r="144" spans="1:12" s="779" customFormat="1" ht="17.100000000000001" customHeight="1">
      <c r="A144" s="771" t="s">
        <v>1716</v>
      </c>
      <c r="B144" s="772">
        <v>7850</v>
      </c>
      <c r="C144" s="772">
        <v>8425.5299999999988</v>
      </c>
      <c r="D144" s="772">
        <v>11927.619999999999</v>
      </c>
      <c r="E144" s="772">
        <v>8942.07</v>
      </c>
      <c r="F144" s="777">
        <f t="shared" si="9"/>
        <v>74.969440676346167</v>
      </c>
      <c r="I144" s="779">
        <f>SUM(I142:I143)</f>
        <v>8400</v>
      </c>
      <c r="J144" s="779">
        <f t="shared" ref="J144:L144" si="10">SUM(J142:J143)</f>
        <v>1770.73</v>
      </c>
      <c r="K144" s="779">
        <f t="shared" si="10"/>
        <v>5601.87</v>
      </c>
      <c r="L144" s="779">
        <f t="shared" si="10"/>
        <v>2157.4700000000003</v>
      </c>
    </row>
    <row r="145" spans="1:6" s="779" customFormat="1" ht="17.100000000000001" customHeight="1">
      <c r="A145" s="771" t="s">
        <v>1717</v>
      </c>
      <c r="B145" s="772">
        <v>7850</v>
      </c>
      <c r="C145" s="772">
        <v>8769.81</v>
      </c>
      <c r="D145" s="772">
        <v>12992.990000000002</v>
      </c>
      <c r="E145" s="772">
        <v>10339.49</v>
      </c>
      <c r="F145" s="777">
        <f t="shared" si="9"/>
        <v>79.577449070614222</v>
      </c>
    </row>
    <row r="146" spans="1:6" s="779" customFormat="1" ht="17.100000000000001" customHeight="1">
      <c r="A146" s="773" t="s">
        <v>1718</v>
      </c>
      <c r="B146" s="774">
        <v>8400</v>
      </c>
      <c r="C146" s="774">
        <v>1770.73</v>
      </c>
      <c r="D146" s="774">
        <v>5601.87</v>
      </c>
      <c r="E146" s="774">
        <v>2157.4700000000003</v>
      </c>
      <c r="F146" s="780">
        <f t="shared" si="9"/>
        <v>38.513389278937218</v>
      </c>
    </row>
    <row r="147" spans="1:6" ht="17.100000000000001" customHeight="1">
      <c r="A147" s="775" t="s">
        <v>1719</v>
      </c>
    </row>
    <row r="148" spans="1:6" ht="16.5" customHeight="1">
      <c r="F148" s="764" t="s">
        <v>1724</v>
      </c>
    </row>
    <row r="149" spans="1:6" ht="15.75" customHeight="1">
      <c r="A149" s="1104" t="s">
        <v>1668</v>
      </c>
      <c r="B149" s="1104"/>
      <c r="C149" s="1104"/>
      <c r="D149" s="1104"/>
      <c r="E149" s="1104"/>
      <c r="F149" s="1104"/>
    </row>
    <row r="150" spans="1:6" ht="15.75" customHeight="1">
      <c r="A150" s="1104" t="s">
        <v>1725</v>
      </c>
      <c r="B150" s="1104"/>
      <c r="C150" s="1104"/>
      <c r="D150" s="1104"/>
      <c r="E150" s="1104"/>
      <c r="F150" s="1104"/>
    </row>
    <row r="151" spans="1:6" ht="15.95" customHeight="1">
      <c r="A151" s="1104" t="s">
        <v>51</v>
      </c>
      <c r="B151" s="1104"/>
      <c r="C151" s="1104"/>
      <c r="D151" s="1104"/>
      <c r="E151" s="1104"/>
      <c r="F151" s="1104"/>
    </row>
    <row r="152" spans="1:6" ht="15.95" customHeight="1">
      <c r="F152" s="764" t="s">
        <v>1671</v>
      </c>
    </row>
    <row r="153" spans="1:6" ht="28.5" customHeight="1">
      <c r="A153" s="1107" t="s">
        <v>1672</v>
      </c>
      <c r="B153" s="766" t="s">
        <v>1673</v>
      </c>
      <c r="C153" s="767" t="s">
        <v>1674</v>
      </c>
      <c r="D153" s="766" t="s">
        <v>1675</v>
      </c>
      <c r="E153" s="767" t="s">
        <v>1676</v>
      </c>
      <c r="F153" s="766" t="s">
        <v>1677</v>
      </c>
    </row>
    <row r="154" spans="1:6" ht="12.75" customHeight="1">
      <c r="A154" s="1108"/>
      <c r="B154" s="767">
        <v>1</v>
      </c>
      <c r="C154" s="767">
        <v>2</v>
      </c>
      <c r="D154" s="767">
        <v>3</v>
      </c>
      <c r="E154" s="767">
        <v>4</v>
      </c>
      <c r="F154" s="767" t="s">
        <v>1678</v>
      </c>
    </row>
    <row r="155" spans="1:6" ht="15.75" customHeight="1">
      <c r="A155" s="781" t="s">
        <v>1681</v>
      </c>
      <c r="B155" s="772">
        <v>1.5</v>
      </c>
      <c r="C155" s="772">
        <v>3.6</v>
      </c>
      <c r="D155" s="772">
        <v>86.11</v>
      </c>
      <c r="E155" s="772">
        <v>12.07</v>
      </c>
      <c r="F155" s="772">
        <v>14.02</v>
      </c>
    </row>
    <row r="156" spans="1:6" ht="12.75" customHeight="1">
      <c r="A156" s="764" t="s">
        <v>1682</v>
      </c>
      <c r="B156" s="768">
        <v>3</v>
      </c>
      <c r="C156" s="768">
        <v>3.46</v>
      </c>
      <c r="D156" s="768">
        <v>81.540000000000006</v>
      </c>
      <c r="E156" s="768">
        <v>21.77</v>
      </c>
      <c r="F156" s="768">
        <f t="shared" ref="F156:F163" si="11">E156*100/D156</f>
        <v>26.698552857493254</v>
      </c>
    </row>
    <row r="157" spans="1:6" ht="17.100000000000001" customHeight="1">
      <c r="A157" s="764" t="s">
        <v>1683</v>
      </c>
      <c r="B157" s="768">
        <v>3</v>
      </c>
      <c r="C157" s="768">
        <v>3.36</v>
      </c>
      <c r="D157" s="768">
        <v>67.010000000000005</v>
      </c>
      <c r="E157" s="768">
        <v>11.01</v>
      </c>
      <c r="F157" s="768">
        <f t="shared" si="11"/>
        <v>16.430383524847038</v>
      </c>
    </row>
    <row r="158" spans="1:6" ht="17.100000000000001" customHeight="1">
      <c r="A158" s="764" t="s">
        <v>1684</v>
      </c>
      <c r="B158" s="768">
        <v>7</v>
      </c>
      <c r="C158" s="768">
        <v>3.33</v>
      </c>
      <c r="D158" s="768">
        <v>74.39</v>
      </c>
      <c r="E158" s="768">
        <v>8.7100000000000009</v>
      </c>
      <c r="F158" s="768">
        <f t="shared" si="11"/>
        <v>11.708562978895014</v>
      </c>
    </row>
    <row r="159" spans="1:6" ht="17.100000000000001" customHeight="1">
      <c r="A159" s="764" t="s">
        <v>1685</v>
      </c>
      <c r="B159" s="768">
        <v>6</v>
      </c>
      <c r="C159" s="768">
        <v>4.32</v>
      </c>
      <c r="D159" s="768">
        <v>76.89</v>
      </c>
      <c r="E159" s="768">
        <v>8.33</v>
      </c>
      <c r="F159" s="768">
        <f t="shared" si="11"/>
        <v>10.833658473143451</v>
      </c>
    </row>
    <row r="160" spans="1:6" ht="17.100000000000001" customHeight="1">
      <c r="A160" s="764" t="s">
        <v>1686</v>
      </c>
      <c r="B160" s="768">
        <v>5</v>
      </c>
      <c r="C160" s="768">
        <v>3.5</v>
      </c>
      <c r="D160" s="768">
        <v>78.760000000000005</v>
      </c>
      <c r="E160" s="768">
        <v>4.5999999999999996</v>
      </c>
      <c r="F160" s="768">
        <f t="shared" si="11"/>
        <v>5.8405281868969006</v>
      </c>
    </row>
    <row r="161" spans="1:6" ht="17.100000000000001" customHeight="1">
      <c r="A161" s="764" t="s">
        <v>1687</v>
      </c>
      <c r="B161" s="768">
        <v>5.5</v>
      </c>
      <c r="C161" s="768">
        <v>3.63</v>
      </c>
      <c r="D161" s="768">
        <v>37.840000000000003</v>
      </c>
      <c r="E161" s="768">
        <v>3.31</v>
      </c>
      <c r="F161" s="768">
        <f t="shared" si="11"/>
        <v>8.7473572938689212</v>
      </c>
    </row>
    <row r="162" spans="1:6" ht="17.100000000000001" customHeight="1">
      <c r="A162" s="764" t="s">
        <v>1688</v>
      </c>
      <c r="B162" s="768">
        <v>0</v>
      </c>
      <c r="C162" s="768">
        <v>3.78</v>
      </c>
      <c r="D162" s="768">
        <v>24.44</v>
      </c>
      <c r="E162" s="768">
        <v>4.07</v>
      </c>
      <c r="F162" s="768">
        <f t="shared" si="11"/>
        <v>16.653027823240588</v>
      </c>
    </row>
    <row r="163" spans="1:6" ht="17.100000000000001" customHeight="1">
      <c r="A163" s="764" t="s">
        <v>1689</v>
      </c>
      <c r="B163" s="768">
        <v>0</v>
      </c>
      <c r="C163" s="768">
        <v>0</v>
      </c>
      <c r="D163" s="768">
        <v>22.33</v>
      </c>
      <c r="E163" s="768">
        <v>1.59</v>
      </c>
      <c r="F163" s="768">
        <f t="shared" si="11"/>
        <v>7.1204657411553969</v>
      </c>
    </row>
    <row r="164" spans="1:6" ht="17.100000000000001" customHeight="1">
      <c r="A164" s="764" t="s">
        <v>1690</v>
      </c>
      <c r="B164" s="768">
        <v>198.72</v>
      </c>
      <c r="C164" s="768">
        <v>115.06</v>
      </c>
      <c r="D164" s="768">
        <v>18.760000000000002</v>
      </c>
      <c r="E164" s="768" t="s">
        <v>1726</v>
      </c>
      <c r="F164" s="768" t="s">
        <v>1726</v>
      </c>
    </row>
    <row r="165" spans="1:6" ht="17.100000000000001" customHeight="1">
      <c r="A165" s="764" t="s">
        <v>1691</v>
      </c>
      <c r="B165" s="768">
        <v>192.27</v>
      </c>
      <c r="C165" s="768">
        <v>154.19</v>
      </c>
      <c r="D165" s="768" t="s">
        <v>1726</v>
      </c>
      <c r="E165" s="768">
        <v>66.94</v>
      </c>
      <c r="F165" s="768">
        <v>0</v>
      </c>
    </row>
    <row r="166" spans="1:6" ht="17.100000000000001" customHeight="1">
      <c r="A166" s="764" t="s">
        <v>1692</v>
      </c>
      <c r="B166" s="768">
        <v>197.38</v>
      </c>
      <c r="C166" s="768">
        <v>155.13</v>
      </c>
      <c r="D166" s="768">
        <v>65.17</v>
      </c>
      <c r="E166" s="768">
        <v>52.11</v>
      </c>
      <c r="F166" s="768">
        <f t="shared" ref="F166:F171" si="12">E166*100/D166</f>
        <v>79.960104342488876</v>
      </c>
    </row>
    <row r="167" spans="1:6" ht="17.100000000000001" customHeight="1">
      <c r="A167" s="764" t="s">
        <v>1693</v>
      </c>
      <c r="B167" s="768">
        <v>173.33</v>
      </c>
      <c r="C167" s="768">
        <v>171.69</v>
      </c>
      <c r="D167" s="768">
        <v>86.78</v>
      </c>
      <c r="E167" s="768">
        <v>80.14</v>
      </c>
      <c r="F167" s="768">
        <f t="shared" si="12"/>
        <v>92.348467388799264</v>
      </c>
    </row>
    <row r="168" spans="1:6" ht="17.100000000000001" customHeight="1">
      <c r="A168" s="782" t="s">
        <v>1694</v>
      </c>
      <c r="B168" s="768">
        <v>202.93</v>
      </c>
      <c r="C168" s="768">
        <v>239.44</v>
      </c>
      <c r="D168" s="768">
        <v>143.63</v>
      </c>
      <c r="E168" s="768">
        <v>123.12</v>
      </c>
      <c r="F168" s="768">
        <f t="shared" si="12"/>
        <v>85.720253428949391</v>
      </c>
    </row>
    <row r="169" spans="1:6" ht="17.100000000000001" customHeight="1">
      <c r="A169" s="764" t="s">
        <v>1695</v>
      </c>
      <c r="B169" s="768">
        <v>279.51</v>
      </c>
      <c r="C169" s="768">
        <v>622.59</v>
      </c>
      <c r="D169" s="768">
        <v>573.44000000000005</v>
      </c>
      <c r="E169" s="768">
        <v>352.84</v>
      </c>
      <c r="F169" s="768">
        <f t="shared" si="12"/>
        <v>61.530412946428562</v>
      </c>
    </row>
    <row r="170" spans="1:6" ht="17.100000000000001" customHeight="1">
      <c r="A170" s="764" t="s">
        <v>1696</v>
      </c>
      <c r="B170" s="764">
        <v>494.12</v>
      </c>
      <c r="C170" s="764">
        <v>610.59</v>
      </c>
      <c r="D170" s="764">
        <v>346.36</v>
      </c>
      <c r="E170" s="764">
        <v>388.01</v>
      </c>
      <c r="F170" s="768">
        <f t="shared" si="12"/>
        <v>112.0250606305578</v>
      </c>
    </row>
    <row r="171" spans="1:6" ht="17.100000000000001" customHeight="1">
      <c r="A171" s="764" t="s">
        <v>1697</v>
      </c>
      <c r="B171" s="764">
        <v>118.95</v>
      </c>
      <c r="C171" s="764">
        <v>196.42</v>
      </c>
      <c r="D171" s="768">
        <v>159.9</v>
      </c>
      <c r="E171" s="764">
        <v>148.24</v>
      </c>
      <c r="F171" s="768">
        <f t="shared" si="12"/>
        <v>92.707942464040016</v>
      </c>
    </row>
    <row r="172" spans="1:6" ht="17.100000000000001" customHeight="1">
      <c r="A172" s="764" t="s">
        <v>1698</v>
      </c>
      <c r="B172" s="764">
        <v>87.64</v>
      </c>
      <c r="C172" s="764">
        <v>147.68</v>
      </c>
      <c r="D172" s="768" t="s">
        <v>1726</v>
      </c>
      <c r="E172" s="764">
        <v>68.25</v>
      </c>
      <c r="F172" s="768" t="s">
        <v>1726</v>
      </c>
    </row>
    <row r="173" spans="1:6" ht="17.100000000000001" customHeight="1">
      <c r="A173" s="764" t="s">
        <v>1699</v>
      </c>
      <c r="B173" s="764">
        <v>30.29</v>
      </c>
      <c r="C173" s="764">
        <v>177.74</v>
      </c>
      <c r="D173" s="768" t="s">
        <v>1726</v>
      </c>
      <c r="E173" s="764">
        <v>101.75</v>
      </c>
      <c r="F173" s="768" t="s">
        <v>1726</v>
      </c>
    </row>
    <row r="174" spans="1:6" ht="17.100000000000001" customHeight="1">
      <c r="A174" s="764" t="s">
        <v>1700</v>
      </c>
      <c r="B174" s="768">
        <v>0</v>
      </c>
      <c r="C174" s="764">
        <v>301.41000000000003</v>
      </c>
      <c r="D174" s="768" t="s">
        <v>1726</v>
      </c>
      <c r="E174" s="764">
        <v>89.02</v>
      </c>
      <c r="F174" s="768" t="s">
        <v>1726</v>
      </c>
    </row>
    <row r="175" spans="1:6" ht="17.100000000000001" customHeight="1">
      <c r="A175" s="764" t="s">
        <v>1701</v>
      </c>
      <c r="B175" s="768">
        <v>155.9</v>
      </c>
      <c r="C175" s="764">
        <v>334.02</v>
      </c>
      <c r="D175" s="768" t="s">
        <v>1726</v>
      </c>
      <c r="E175" s="764">
        <v>224.55</v>
      </c>
      <c r="F175" s="768" t="s">
        <v>1726</v>
      </c>
    </row>
    <row r="176" spans="1:6" ht="17.100000000000001" customHeight="1">
      <c r="A176" s="764" t="s">
        <v>1702</v>
      </c>
      <c r="B176" s="768" t="s">
        <v>1726</v>
      </c>
      <c r="C176" s="768" t="s">
        <v>1726</v>
      </c>
      <c r="D176" s="768" t="s">
        <v>1726</v>
      </c>
      <c r="E176" s="768" t="s">
        <v>1726</v>
      </c>
      <c r="F176" s="768" t="s">
        <v>1726</v>
      </c>
    </row>
    <row r="177" spans="1:6" ht="17.100000000000001" customHeight="1">
      <c r="A177" s="764" t="s">
        <v>1703</v>
      </c>
      <c r="B177" s="768">
        <v>1334.05</v>
      </c>
      <c r="C177" s="768">
        <v>2413.6799999999998</v>
      </c>
      <c r="D177" s="768">
        <v>1706.58</v>
      </c>
      <c r="E177" s="768">
        <v>1629.14</v>
      </c>
      <c r="F177" s="768">
        <f>E177*100/D177</f>
        <v>95.462269568376527</v>
      </c>
    </row>
    <row r="178" spans="1:6" ht="17.100000000000001" customHeight="1">
      <c r="A178" s="764" t="s">
        <v>1704</v>
      </c>
      <c r="B178" s="768">
        <v>2048.0500000000002</v>
      </c>
      <c r="C178" s="768">
        <v>2292.89</v>
      </c>
      <c r="D178" s="768">
        <v>1775.73</v>
      </c>
      <c r="E178" s="768">
        <v>1736.22</v>
      </c>
      <c r="F178" s="768">
        <v>97.774999577638496</v>
      </c>
    </row>
    <row r="179" spans="1:6" ht="17.100000000000001" customHeight="1">
      <c r="A179" s="769" t="s">
        <v>1705</v>
      </c>
      <c r="B179" s="768">
        <v>3059.3</v>
      </c>
      <c r="C179" s="768">
        <v>2837.8</v>
      </c>
      <c r="D179" s="768">
        <v>2530.16</v>
      </c>
      <c r="E179" s="764">
        <v>2461.4899999999998</v>
      </c>
      <c r="F179" s="768">
        <f>E179*100/D179</f>
        <v>97.285942390995032</v>
      </c>
    </row>
    <row r="180" spans="1:6" ht="17.100000000000001" customHeight="1">
      <c r="A180" s="769" t="s">
        <v>1706</v>
      </c>
      <c r="B180" s="768">
        <v>3631.4</v>
      </c>
      <c r="C180" s="768">
        <v>2974.31</v>
      </c>
      <c r="D180" s="768">
        <v>3400.47</v>
      </c>
      <c r="E180" s="764">
        <v>3229.6</v>
      </c>
      <c r="F180" s="768">
        <v>94.975106382353033</v>
      </c>
    </row>
    <row r="181" spans="1:6" ht="17.100000000000001" customHeight="1">
      <c r="A181" s="769" t="s">
        <v>1707</v>
      </c>
      <c r="B181" s="768">
        <v>4743</v>
      </c>
      <c r="C181" s="768">
        <v>4333.3099999999995</v>
      </c>
      <c r="D181" s="768">
        <v>3571.92</v>
      </c>
      <c r="E181" s="768">
        <v>3284.77</v>
      </c>
      <c r="F181" s="768">
        <f t="shared" ref="F181:F192" si="13">E181*100/D181</f>
        <v>91.960906179309731</v>
      </c>
    </row>
    <row r="182" spans="1:6" ht="17.100000000000001" customHeight="1">
      <c r="A182" s="769" t="s">
        <v>1708</v>
      </c>
      <c r="B182" s="768">
        <v>5088</v>
      </c>
      <c r="C182" s="764">
        <v>5777.92</v>
      </c>
      <c r="D182" s="764">
        <v>3789.08</v>
      </c>
      <c r="E182" s="764">
        <v>3588.73</v>
      </c>
      <c r="F182" s="768">
        <f t="shared" si="13"/>
        <v>94.712436792044514</v>
      </c>
    </row>
    <row r="183" spans="1:6" ht="17.100000000000001" customHeight="1">
      <c r="A183" s="769" t="s">
        <v>1709</v>
      </c>
      <c r="B183" s="768">
        <v>5372</v>
      </c>
      <c r="C183" s="764">
        <v>6094.59</v>
      </c>
      <c r="D183" s="764">
        <v>6344.56</v>
      </c>
      <c r="E183" s="764">
        <v>5940.55</v>
      </c>
      <c r="F183" s="768">
        <f t="shared" si="13"/>
        <v>93.632182531176312</v>
      </c>
    </row>
    <row r="184" spans="1:6" ht="17.100000000000001" customHeight="1">
      <c r="A184" s="769" t="s">
        <v>1710</v>
      </c>
      <c r="B184" s="768">
        <v>5890</v>
      </c>
      <c r="C184" s="764">
        <v>6584.35</v>
      </c>
      <c r="D184" s="768">
        <v>5596.87</v>
      </c>
      <c r="E184" s="764">
        <v>5487.26</v>
      </c>
      <c r="F184" s="768">
        <f t="shared" si="13"/>
        <v>98.04158395674726</v>
      </c>
    </row>
    <row r="185" spans="1:6" ht="17.100000000000001" customHeight="1">
      <c r="A185" s="769" t="s">
        <v>1711</v>
      </c>
      <c r="B185" s="768">
        <v>6717</v>
      </c>
      <c r="C185" s="764">
        <v>8360.42</v>
      </c>
      <c r="D185" s="768">
        <v>7512.99</v>
      </c>
      <c r="E185" s="764">
        <v>7269.95</v>
      </c>
      <c r="F185" s="768">
        <f t="shared" si="13"/>
        <v>96.765069566178056</v>
      </c>
    </row>
    <row r="186" spans="1:6" ht="17.100000000000001" customHeight="1">
      <c r="A186" s="769" t="s">
        <v>1712</v>
      </c>
      <c r="B186" s="768">
        <v>7827</v>
      </c>
      <c r="C186" s="764">
        <v>10676.910000000002</v>
      </c>
      <c r="D186" s="768">
        <v>8483.9</v>
      </c>
      <c r="E186" s="764">
        <v>8346.14</v>
      </c>
      <c r="F186" s="768">
        <f t="shared" si="13"/>
        <v>98.376218484423447</v>
      </c>
    </row>
    <row r="187" spans="1:6" ht="17.100000000000001" customHeight="1">
      <c r="A187" s="769" t="s">
        <v>1713</v>
      </c>
      <c r="B187" s="768">
        <v>10327</v>
      </c>
      <c r="C187" s="768">
        <v>10709.49</v>
      </c>
      <c r="D187" s="768">
        <v>11337.56</v>
      </c>
      <c r="E187" s="768">
        <v>11021.73</v>
      </c>
      <c r="F187" s="768">
        <f t="shared" si="13"/>
        <v>97.214303606772532</v>
      </c>
    </row>
    <row r="188" spans="1:6" ht="17.100000000000001" customHeight="1">
      <c r="A188" s="769" t="s">
        <v>1714</v>
      </c>
      <c r="B188" s="768">
        <v>11344</v>
      </c>
      <c r="C188" s="768">
        <v>11559.77</v>
      </c>
      <c r="D188" s="768">
        <v>12207.84</v>
      </c>
      <c r="E188" s="768">
        <v>11203.3</v>
      </c>
      <c r="F188" s="768">
        <f t="shared" si="13"/>
        <v>91.771353490871434</v>
      </c>
    </row>
    <row r="189" spans="1:6" ht="17.100000000000001" customHeight="1">
      <c r="A189" s="771" t="s">
        <v>1715</v>
      </c>
      <c r="B189" s="772">
        <v>13068</v>
      </c>
      <c r="C189" s="772">
        <v>11654.34</v>
      </c>
      <c r="D189" s="772">
        <v>12791.91</v>
      </c>
      <c r="E189" s="772">
        <v>11100.75</v>
      </c>
      <c r="F189" s="772">
        <f t="shared" si="13"/>
        <v>86.779456703494631</v>
      </c>
    </row>
    <row r="190" spans="1:6" ht="17.100000000000001" customHeight="1">
      <c r="A190" s="771" t="s">
        <v>1716</v>
      </c>
      <c r="B190" s="772">
        <v>14546</v>
      </c>
      <c r="C190" s="772">
        <v>13548.82</v>
      </c>
      <c r="D190" s="772">
        <v>15983.96</v>
      </c>
      <c r="E190" s="772">
        <v>14711.53</v>
      </c>
      <c r="F190" s="772">
        <f t="shared" si="13"/>
        <v>92.03933193026009</v>
      </c>
    </row>
    <row r="191" spans="1:6" ht="17.100000000000001" customHeight="1">
      <c r="A191" s="771" t="s">
        <v>1717</v>
      </c>
      <c r="B191" s="772">
        <v>16664</v>
      </c>
      <c r="C191" s="772">
        <v>16322.6</v>
      </c>
      <c r="D191" s="772">
        <v>15911.99</v>
      </c>
      <c r="E191" s="772">
        <v>13538.58</v>
      </c>
      <c r="F191" s="772">
        <f t="shared" si="13"/>
        <v>85.084140952828648</v>
      </c>
    </row>
    <row r="192" spans="1:6" ht="17.100000000000001" customHeight="1">
      <c r="A192" s="773" t="s">
        <v>1718</v>
      </c>
      <c r="B192" s="774">
        <v>18382</v>
      </c>
      <c r="C192" s="774">
        <v>4116.1499999999996</v>
      </c>
      <c r="D192" s="774">
        <v>7191.91</v>
      </c>
      <c r="E192" s="774">
        <v>4191.3900000000003</v>
      </c>
      <c r="F192" s="774">
        <f t="shared" si="13"/>
        <v>58.279233193963783</v>
      </c>
    </row>
    <row r="193" spans="1:6" ht="18.75" customHeight="1">
      <c r="A193" s="775" t="s">
        <v>1719</v>
      </c>
    </row>
    <row r="194" spans="1:6" ht="13.5" customHeight="1"/>
    <row r="195" spans="1:6" ht="12.75" customHeight="1">
      <c r="F195" s="764" t="s">
        <v>1727</v>
      </c>
    </row>
    <row r="196" spans="1:6" ht="12.75" customHeight="1">
      <c r="A196" s="1104" t="s">
        <v>1668</v>
      </c>
      <c r="B196" s="1104"/>
      <c r="C196" s="1104"/>
      <c r="D196" s="1104"/>
      <c r="E196" s="1104"/>
      <c r="F196" s="1104"/>
    </row>
    <row r="197" spans="1:6" ht="15.95" customHeight="1">
      <c r="A197" s="1104" t="s">
        <v>1728</v>
      </c>
      <c r="B197" s="1104"/>
      <c r="C197" s="1104"/>
      <c r="D197" s="1104"/>
      <c r="E197" s="1104"/>
      <c r="F197" s="1104"/>
    </row>
    <row r="198" spans="1:6" ht="15.95" customHeight="1">
      <c r="A198" s="1104" t="s">
        <v>49</v>
      </c>
      <c r="B198" s="1104"/>
      <c r="C198" s="1104"/>
      <c r="D198" s="1104"/>
      <c r="E198" s="1104"/>
      <c r="F198" s="1104"/>
    </row>
    <row r="199" spans="1:6" ht="15.95" customHeight="1">
      <c r="A199" s="783"/>
      <c r="B199" s="783"/>
      <c r="C199" s="783"/>
      <c r="D199" s="783"/>
      <c r="E199" s="783"/>
      <c r="F199" s="783"/>
    </row>
    <row r="200" spans="1:6">
      <c r="A200" s="783"/>
      <c r="B200" s="783"/>
      <c r="C200" s="783"/>
      <c r="D200" s="783"/>
      <c r="E200" s="783"/>
      <c r="F200" s="783"/>
    </row>
    <row r="201" spans="1:6">
      <c r="F201" s="764" t="s">
        <v>1671</v>
      </c>
    </row>
    <row r="202" spans="1:6" ht="24">
      <c r="A202" s="1107" t="s">
        <v>1672</v>
      </c>
      <c r="B202" s="766" t="s">
        <v>1673</v>
      </c>
      <c r="C202" s="767" t="s">
        <v>1674</v>
      </c>
      <c r="D202" s="766" t="s">
        <v>1675</v>
      </c>
      <c r="E202" s="767" t="s">
        <v>1676</v>
      </c>
      <c r="F202" s="766" t="s">
        <v>1677</v>
      </c>
    </row>
    <row r="203" spans="1:6" ht="35.1" customHeight="1">
      <c r="A203" s="1108"/>
      <c r="B203" s="767">
        <v>1</v>
      </c>
      <c r="C203" s="767">
        <v>2</v>
      </c>
      <c r="D203" s="767">
        <v>3</v>
      </c>
      <c r="E203" s="767">
        <v>4</v>
      </c>
      <c r="F203" s="767" t="s">
        <v>1678</v>
      </c>
    </row>
    <row r="204" spans="1:6">
      <c r="A204" s="784" t="s">
        <v>1729</v>
      </c>
      <c r="B204" s="785">
        <v>547</v>
      </c>
      <c r="C204" s="786">
        <v>481.56</v>
      </c>
      <c r="D204" s="785">
        <v>522.4</v>
      </c>
      <c r="E204" s="785">
        <v>515.4</v>
      </c>
      <c r="F204" s="768">
        <f t="shared" ref="F204:F215" si="14">E204*100/D204</f>
        <v>98.660030627871365</v>
      </c>
    </row>
    <row r="205" spans="1:6" ht="24.95" customHeight="1">
      <c r="A205" s="769" t="s">
        <v>1708</v>
      </c>
      <c r="B205" s="768">
        <v>435</v>
      </c>
      <c r="C205" s="764">
        <v>570.77</v>
      </c>
      <c r="D205" s="764">
        <v>496.96</v>
      </c>
      <c r="E205" s="764">
        <v>496.96</v>
      </c>
      <c r="F205" s="768">
        <f t="shared" si="14"/>
        <v>100</v>
      </c>
    </row>
    <row r="206" spans="1:6" ht="24.95" customHeight="1">
      <c r="A206" s="769" t="s">
        <v>1730</v>
      </c>
      <c r="B206" s="768">
        <v>433</v>
      </c>
      <c r="C206" s="764">
        <v>593.01</v>
      </c>
      <c r="D206" s="764">
        <v>492.6</v>
      </c>
      <c r="E206" s="764">
        <v>463.22</v>
      </c>
      <c r="F206" s="768">
        <f t="shared" si="14"/>
        <v>94.035728786033289</v>
      </c>
    </row>
    <row r="207" spans="1:6" ht="24.95" customHeight="1">
      <c r="A207" s="769" t="s">
        <v>1710</v>
      </c>
      <c r="B207" s="768">
        <v>420</v>
      </c>
      <c r="C207" s="764">
        <v>476.01</v>
      </c>
      <c r="D207" s="764">
        <v>707.42</v>
      </c>
      <c r="E207" s="764">
        <v>706.62</v>
      </c>
      <c r="F207" s="768">
        <f t="shared" si="14"/>
        <v>99.886913007831282</v>
      </c>
    </row>
    <row r="208" spans="1:6" ht="24.95" customHeight="1">
      <c r="A208" s="769" t="s">
        <v>1711</v>
      </c>
      <c r="B208" s="768">
        <v>393</v>
      </c>
      <c r="C208" s="764">
        <v>509.44</v>
      </c>
      <c r="D208" s="764">
        <v>518.5</v>
      </c>
      <c r="E208" s="764">
        <v>498.5</v>
      </c>
      <c r="F208" s="768">
        <f t="shared" si="14"/>
        <v>96.142719382835097</v>
      </c>
    </row>
    <row r="209" spans="1:8" ht="22.5" customHeight="1">
      <c r="A209" s="769" t="s">
        <v>1712</v>
      </c>
      <c r="B209" s="768">
        <v>433</v>
      </c>
      <c r="C209" s="764">
        <v>623.38</v>
      </c>
      <c r="D209" s="764">
        <v>511.08</v>
      </c>
      <c r="E209" s="764">
        <v>508.80999999999995</v>
      </c>
      <c r="F209" s="768">
        <f t="shared" si="14"/>
        <v>99.555842529545259</v>
      </c>
    </row>
    <row r="210" spans="1:8" ht="22.5" customHeight="1">
      <c r="A210" s="769" t="s">
        <v>1713</v>
      </c>
      <c r="B210" s="768">
        <v>483</v>
      </c>
      <c r="C210" s="768">
        <v>607.66999999999996</v>
      </c>
      <c r="D210" s="768">
        <v>735.72</v>
      </c>
      <c r="E210" s="768">
        <v>735.47</v>
      </c>
      <c r="F210" s="768">
        <f t="shared" si="14"/>
        <v>99.966019681400525</v>
      </c>
    </row>
    <row r="211" spans="1:8" ht="22.5" customHeight="1">
      <c r="A211" s="769" t="s">
        <v>1714</v>
      </c>
      <c r="B211" s="768">
        <v>581</v>
      </c>
      <c r="C211" s="768">
        <v>763.87</v>
      </c>
      <c r="D211" s="768">
        <v>675.35</v>
      </c>
      <c r="E211" s="768">
        <v>665.97</v>
      </c>
      <c r="F211" s="768">
        <f t="shared" si="14"/>
        <v>98.611090545642995</v>
      </c>
    </row>
    <row r="212" spans="1:8" ht="22.5" customHeight="1">
      <c r="A212" s="771" t="s">
        <v>1715</v>
      </c>
      <c r="B212" s="772">
        <v>681</v>
      </c>
      <c r="C212" s="777">
        <v>742.12</v>
      </c>
      <c r="D212" s="772">
        <v>644.13</v>
      </c>
      <c r="E212" s="772">
        <v>644.09</v>
      </c>
      <c r="F212" s="772">
        <f t="shared" si="14"/>
        <v>99.993790073432379</v>
      </c>
    </row>
    <row r="213" spans="1:8" ht="22.5" customHeight="1">
      <c r="A213" s="771" t="s">
        <v>1716</v>
      </c>
      <c r="B213" s="772">
        <v>701</v>
      </c>
      <c r="C213" s="772">
        <v>846.69</v>
      </c>
      <c r="D213" s="777">
        <v>1046.1099999999999</v>
      </c>
      <c r="E213" s="772">
        <v>1008.99</v>
      </c>
      <c r="F213" s="772">
        <f t="shared" si="14"/>
        <v>96.451615986846519</v>
      </c>
    </row>
    <row r="214" spans="1:8" ht="22.5" customHeight="1">
      <c r="A214" s="771" t="s">
        <v>1717</v>
      </c>
      <c r="B214" s="772">
        <v>682</v>
      </c>
      <c r="C214" s="772">
        <v>811.97</v>
      </c>
      <c r="D214" s="777">
        <v>847.24</v>
      </c>
      <c r="E214" s="772">
        <v>846.24</v>
      </c>
      <c r="F214" s="772">
        <f t="shared" si="14"/>
        <v>99.881969689816344</v>
      </c>
    </row>
    <row r="215" spans="1:8" ht="22.5" customHeight="1">
      <c r="A215" s="773" t="s">
        <v>1718</v>
      </c>
      <c r="B215" s="774">
        <v>771</v>
      </c>
      <c r="C215" s="774">
        <v>112.34</v>
      </c>
      <c r="D215" s="780">
        <v>189.27</v>
      </c>
      <c r="E215" s="774">
        <v>146.16999999999999</v>
      </c>
      <c r="F215" s="774">
        <f t="shared" si="14"/>
        <v>77.22829819834098</v>
      </c>
    </row>
    <row r="216" spans="1:8" ht="16.149999999999999" customHeight="1">
      <c r="A216" s="775" t="s">
        <v>1719</v>
      </c>
    </row>
    <row r="217" spans="1:8" ht="16.149999999999999" customHeight="1">
      <c r="A217" s="775"/>
    </row>
    <row r="218" spans="1:8" ht="16.149999999999999" customHeight="1">
      <c r="A218" s="775"/>
    </row>
    <row r="219" spans="1:8" ht="16.149999999999999" customHeight="1">
      <c r="A219" s="775"/>
    </row>
    <row r="220" spans="1:8" ht="16.149999999999999" customHeight="1">
      <c r="A220" s="775"/>
    </row>
    <row r="221" spans="1:8" ht="16.149999999999999" customHeight="1">
      <c r="A221" s="775"/>
    </row>
    <row r="222" spans="1:8" s="787" customFormat="1" ht="16.149999999999999" customHeight="1">
      <c r="A222" s="775"/>
      <c r="B222" s="764"/>
      <c r="C222" s="764"/>
      <c r="D222" s="764"/>
      <c r="E222" s="764"/>
      <c r="F222" s="764"/>
      <c r="G222" s="765"/>
      <c r="H222" s="765"/>
    </row>
    <row r="223" spans="1:8" s="787" customFormat="1" ht="16.149999999999999" customHeight="1">
      <c r="A223" s="775"/>
      <c r="B223" s="764"/>
      <c r="C223" s="764"/>
      <c r="D223" s="764"/>
      <c r="E223" s="764"/>
      <c r="F223" s="764"/>
      <c r="G223" s="765"/>
      <c r="H223" s="765"/>
    </row>
    <row r="224" spans="1:8" s="787" customFormat="1" ht="16.149999999999999" customHeight="1">
      <c r="A224" s="775"/>
      <c r="B224" s="764"/>
      <c r="C224" s="764"/>
      <c r="D224" s="764"/>
      <c r="E224" s="764"/>
      <c r="F224" s="764"/>
      <c r="G224" s="765"/>
      <c r="H224" s="765"/>
    </row>
    <row r="225" spans="1:8" s="787" customFormat="1" ht="16.149999999999999" customHeight="1">
      <c r="A225" s="775"/>
      <c r="B225" s="764"/>
      <c r="C225" s="764"/>
      <c r="D225" s="764"/>
      <c r="E225" s="764"/>
      <c r="F225" s="764"/>
      <c r="G225" s="765"/>
      <c r="H225" s="765"/>
    </row>
    <row r="226" spans="1:8" s="787" customFormat="1" ht="16.149999999999999" customHeight="1">
      <c r="A226" s="775"/>
      <c r="B226" s="764"/>
      <c r="C226" s="764"/>
      <c r="D226" s="764"/>
      <c r="E226" s="764"/>
      <c r="F226" s="764"/>
      <c r="G226" s="765"/>
      <c r="H226" s="765"/>
    </row>
    <row r="227" spans="1:8" s="787" customFormat="1" ht="16.149999999999999" customHeight="1">
      <c r="A227" s="775"/>
      <c r="B227" s="764"/>
      <c r="C227" s="764"/>
      <c r="D227" s="764"/>
      <c r="E227" s="764"/>
      <c r="F227" s="764"/>
      <c r="G227" s="765"/>
      <c r="H227" s="765"/>
    </row>
    <row r="228" spans="1:8" s="787" customFormat="1" ht="16.149999999999999" customHeight="1">
      <c r="A228" s="775"/>
      <c r="B228" s="764"/>
      <c r="C228" s="764"/>
      <c r="D228" s="764"/>
      <c r="E228" s="764"/>
      <c r="F228" s="764"/>
      <c r="G228" s="765"/>
      <c r="H228" s="765"/>
    </row>
    <row r="229" spans="1:8" s="787" customFormat="1" ht="16.149999999999999" customHeight="1">
      <c r="A229" s="775"/>
      <c r="B229" s="764"/>
      <c r="C229" s="764"/>
      <c r="D229" s="764"/>
      <c r="E229" s="764"/>
      <c r="F229" s="764"/>
      <c r="G229" s="765"/>
      <c r="H229" s="765"/>
    </row>
    <row r="230" spans="1:8" s="787" customFormat="1" ht="33.75" customHeight="1">
      <c r="A230" s="775"/>
      <c r="B230" s="764"/>
      <c r="C230" s="764"/>
      <c r="D230" s="764"/>
      <c r="E230" s="764"/>
      <c r="F230" s="764"/>
      <c r="G230" s="765"/>
      <c r="H230" s="765"/>
    </row>
    <row r="231" spans="1:8" s="787" customFormat="1" ht="16.149999999999999" customHeight="1">
      <c r="A231" s="775"/>
      <c r="B231" s="764"/>
      <c r="C231" s="764"/>
      <c r="D231" s="764"/>
      <c r="E231" s="764"/>
      <c r="F231" s="764"/>
      <c r="G231" s="765"/>
      <c r="H231" s="765"/>
    </row>
    <row r="232" spans="1:8" s="787" customFormat="1" ht="16.149999999999999" customHeight="1">
      <c r="A232" s="775"/>
      <c r="B232" s="764"/>
      <c r="C232" s="764"/>
      <c r="D232" s="764"/>
      <c r="E232" s="764"/>
      <c r="F232" s="764"/>
      <c r="G232" s="765"/>
      <c r="H232" s="765"/>
    </row>
    <row r="233" spans="1:8" s="787" customFormat="1" ht="16.149999999999999" customHeight="1">
      <c r="A233" s="775"/>
      <c r="B233" s="764"/>
      <c r="C233" s="764"/>
      <c r="D233" s="764"/>
      <c r="E233" s="764"/>
      <c r="F233" s="764"/>
      <c r="G233" s="765"/>
      <c r="H233" s="765"/>
    </row>
    <row r="234" spans="1:8" s="787" customFormat="1" ht="16.149999999999999" customHeight="1">
      <c r="A234" s="775"/>
      <c r="B234" s="764"/>
      <c r="C234" s="764"/>
      <c r="D234" s="764"/>
      <c r="E234" s="764"/>
      <c r="F234" s="764"/>
      <c r="G234" s="765"/>
      <c r="H234" s="765"/>
    </row>
    <row r="235" spans="1:8" s="787" customFormat="1" ht="16.149999999999999" customHeight="1">
      <c r="A235" s="775"/>
      <c r="B235" s="764"/>
      <c r="C235" s="764"/>
      <c r="D235" s="764"/>
      <c r="E235" s="764"/>
      <c r="F235" s="764"/>
      <c r="G235" s="765"/>
      <c r="H235" s="765"/>
    </row>
    <row r="236" spans="1:8" s="787" customFormat="1" ht="16.149999999999999" customHeight="1">
      <c r="A236" s="764"/>
      <c r="B236" s="764"/>
      <c r="C236" s="764"/>
      <c r="D236" s="764"/>
      <c r="E236" s="764"/>
      <c r="F236" s="764"/>
      <c r="G236" s="765"/>
      <c r="H236" s="765"/>
    </row>
    <row r="237" spans="1:8" s="787" customFormat="1">
      <c r="A237" s="764"/>
      <c r="B237" s="764"/>
      <c r="C237" s="764"/>
      <c r="D237" s="764"/>
      <c r="E237" s="764"/>
      <c r="F237" s="764"/>
      <c r="G237" s="765"/>
      <c r="H237" s="765"/>
    </row>
    <row r="239" spans="1:8">
      <c r="F239" s="764" t="s">
        <v>1658</v>
      </c>
    </row>
    <row r="240" spans="1:8" ht="12.75">
      <c r="A240" s="1104" t="s">
        <v>1668</v>
      </c>
      <c r="B240" s="1104"/>
      <c r="C240" s="1104"/>
      <c r="D240" s="1104"/>
      <c r="E240" s="1104"/>
      <c r="F240" s="1104"/>
    </row>
    <row r="241" spans="1:6" ht="15.95" customHeight="1">
      <c r="A241" s="1104" t="s">
        <v>1669</v>
      </c>
      <c r="B241" s="1104"/>
      <c r="C241" s="1104"/>
      <c r="D241" s="1104"/>
      <c r="E241" s="1104"/>
      <c r="F241" s="1104"/>
    </row>
    <row r="242" spans="1:6" ht="15.95" customHeight="1">
      <c r="A242" s="1104" t="s">
        <v>1731</v>
      </c>
      <c r="B242" s="1104"/>
      <c r="C242" s="1104"/>
      <c r="D242" s="1104"/>
      <c r="E242" s="1104"/>
      <c r="F242" s="1104"/>
    </row>
    <row r="243" spans="1:6" ht="15.95" customHeight="1">
      <c r="F243" s="764" t="s">
        <v>1671</v>
      </c>
    </row>
    <row r="244" spans="1:6" ht="24">
      <c r="A244" s="1107" t="s">
        <v>1672</v>
      </c>
      <c r="B244" s="766" t="s">
        <v>1673</v>
      </c>
      <c r="C244" s="767" t="s">
        <v>1674</v>
      </c>
      <c r="D244" s="766" t="s">
        <v>1675</v>
      </c>
      <c r="E244" s="767" t="s">
        <v>1676</v>
      </c>
      <c r="F244" s="766" t="s">
        <v>1677</v>
      </c>
    </row>
    <row r="245" spans="1:6" ht="35.1" customHeight="1">
      <c r="A245" s="1108"/>
      <c r="B245" s="767">
        <v>1</v>
      </c>
      <c r="C245" s="767">
        <v>2</v>
      </c>
      <c r="D245" s="767">
        <v>3</v>
      </c>
      <c r="E245" s="767">
        <v>4</v>
      </c>
      <c r="F245" s="767" t="s">
        <v>1678</v>
      </c>
    </row>
    <row r="246" spans="1:6">
      <c r="A246" s="764" t="s">
        <v>1679</v>
      </c>
      <c r="B246" s="768">
        <v>195</v>
      </c>
      <c r="C246" s="768">
        <v>88.82</v>
      </c>
      <c r="D246" s="764">
        <v>161.77000000000001</v>
      </c>
      <c r="E246" s="768">
        <v>60.98</v>
      </c>
      <c r="F246" s="768">
        <f t="shared" ref="F246:F270" si="15">E246*100/D246</f>
        <v>37.695493602027568</v>
      </c>
    </row>
    <row r="247" spans="1:6" ht="15.95" customHeight="1">
      <c r="A247" s="764" t="s">
        <v>1680</v>
      </c>
      <c r="B247" s="768">
        <v>137.5</v>
      </c>
      <c r="C247" s="768">
        <v>151.91</v>
      </c>
      <c r="D247" s="764">
        <v>175.03</v>
      </c>
      <c r="E247" s="768">
        <v>64.569999999999993</v>
      </c>
      <c r="F247" s="768">
        <f t="shared" si="15"/>
        <v>36.890818716791401</v>
      </c>
    </row>
    <row r="248" spans="1:6" ht="15.95" customHeight="1">
      <c r="A248" s="764" t="s">
        <v>1681</v>
      </c>
      <c r="B248" s="768">
        <v>196.25</v>
      </c>
      <c r="C248" s="768">
        <v>109.99</v>
      </c>
      <c r="D248" s="764">
        <v>279.77</v>
      </c>
      <c r="E248" s="768">
        <v>60.28</v>
      </c>
      <c r="F248" s="768">
        <f t="shared" si="15"/>
        <v>21.546270150480755</v>
      </c>
    </row>
    <row r="249" spans="1:6" ht="15.95" customHeight="1">
      <c r="A249" s="764" t="s">
        <v>1682</v>
      </c>
      <c r="B249" s="768">
        <v>164.05</v>
      </c>
      <c r="C249" s="768">
        <v>91.27</v>
      </c>
      <c r="D249" s="764">
        <v>323.62</v>
      </c>
      <c r="E249" s="768">
        <v>125.39</v>
      </c>
      <c r="F249" s="768">
        <f t="shared" si="15"/>
        <v>38.746060194054756</v>
      </c>
    </row>
    <row r="250" spans="1:6" ht="15.95" customHeight="1">
      <c r="A250" s="764" t="s">
        <v>1683</v>
      </c>
      <c r="B250" s="768">
        <v>161.5</v>
      </c>
      <c r="C250" s="768">
        <v>99.55</v>
      </c>
      <c r="D250" s="764">
        <v>278.07</v>
      </c>
      <c r="E250" s="768">
        <v>59.75</v>
      </c>
      <c r="F250" s="768">
        <f t="shared" si="15"/>
        <v>21.487395260186286</v>
      </c>
    </row>
    <row r="251" spans="1:6" ht="15.95" customHeight="1">
      <c r="A251" s="764" t="s">
        <v>1684</v>
      </c>
      <c r="B251" s="768">
        <v>192</v>
      </c>
      <c r="C251" s="768">
        <v>79.91</v>
      </c>
      <c r="D251" s="764">
        <v>291.47000000000003</v>
      </c>
      <c r="E251" s="768">
        <v>60.57</v>
      </c>
      <c r="F251" s="768">
        <f t="shared" si="15"/>
        <v>20.780869386214704</v>
      </c>
    </row>
    <row r="252" spans="1:6" ht="15.95" customHeight="1">
      <c r="A252" s="764" t="s">
        <v>1685</v>
      </c>
      <c r="B252" s="768">
        <v>193</v>
      </c>
      <c r="C252" s="768">
        <v>56.73</v>
      </c>
      <c r="D252" s="764">
        <v>458.83</v>
      </c>
      <c r="E252" s="768">
        <v>64.260000000000005</v>
      </c>
      <c r="F252" s="768">
        <f t="shared" si="15"/>
        <v>14.005187106335683</v>
      </c>
    </row>
    <row r="253" spans="1:6" ht="15.95" customHeight="1">
      <c r="A253" s="764" t="s">
        <v>1686</v>
      </c>
      <c r="B253" s="768">
        <v>147</v>
      </c>
      <c r="C253" s="768">
        <v>52.21</v>
      </c>
      <c r="D253" s="764">
        <v>519.92999999999995</v>
      </c>
      <c r="E253" s="768">
        <v>33.76</v>
      </c>
      <c r="F253" s="768">
        <f t="shared" si="15"/>
        <v>6.4931817744696412</v>
      </c>
    </row>
    <row r="254" spans="1:6" ht="15.95" customHeight="1">
      <c r="A254" s="764" t="s">
        <v>1687</v>
      </c>
      <c r="B254" s="768">
        <v>91.85</v>
      </c>
      <c r="C254" s="768">
        <v>20.41</v>
      </c>
      <c r="D254" s="764">
        <v>625.94000000000005</v>
      </c>
      <c r="E254" s="768">
        <v>13.47</v>
      </c>
      <c r="F254" s="768">
        <f t="shared" si="15"/>
        <v>2.1519634469757483</v>
      </c>
    </row>
    <row r="255" spans="1:6" ht="15.95" customHeight="1">
      <c r="A255" s="764" t="s">
        <v>1688</v>
      </c>
      <c r="B255" s="768">
        <v>188</v>
      </c>
      <c r="C255" s="768">
        <v>15.35</v>
      </c>
      <c r="D255" s="768">
        <v>769.3</v>
      </c>
      <c r="E255" s="768">
        <v>20.5</v>
      </c>
      <c r="F255" s="768">
        <f t="shared" si="15"/>
        <v>2.6647601715845575</v>
      </c>
    </row>
    <row r="256" spans="1:6" ht="15.95" customHeight="1">
      <c r="A256" s="764" t="s">
        <v>1689</v>
      </c>
      <c r="B256" s="768">
        <v>210</v>
      </c>
      <c r="C256" s="768">
        <v>13.19</v>
      </c>
      <c r="D256" s="764">
        <v>853.08</v>
      </c>
      <c r="E256" s="768">
        <v>22.91</v>
      </c>
      <c r="F256" s="768">
        <f t="shared" si="15"/>
        <v>2.6855629014863784</v>
      </c>
    </row>
    <row r="257" spans="1:6" ht="15.95" customHeight="1">
      <c r="A257" s="764" t="s">
        <v>1690</v>
      </c>
      <c r="B257" s="768">
        <v>163</v>
      </c>
      <c r="C257" s="768">
        <v>75.16</v>
      </c>
      <c r="D257" s="764">
        <v>872.84</v>
      </c>
      <c r="E257" s="768">
        <v>51.95</v>
      </c>
      <c r="F257" s="768">
        <f t="shared" si="15"/>
        <v>5.9518353879290586</v>
      </c>
    </row>
    <row r="258" spans="1:6" ht="15.95" customHeight="1">
      <c r="A258" s="764" t="s">
        <v>1691</v>
      </c>
      <c r="B258" s="768">
        <v>180</v>
      </c>
      <c r="C258" s="768">
        <v>92.78</v>
      </c>
      <c r="D258" s="764">
        <v>923.72</v>
      </c>
      <c r="E258" s="768">
        <v>76.23</v>
      </c>
      <c r="F258" s="768">
        <f t="shared" si="15"/>
        <v>8.2525007578053948</v>
      </c>
    </row>
    <row r="259" spans="1:6" ht="15.95" customHeight="1">
      <c r="A259" s="764" t="s">
        <v>1692</v>
      </c>
      <c r="B259" s="768">
        <v>175</v>
      </c>
      <c r="C259" s="768">
        <v>112.62</v>
      </c>
      <c r="D259" s="764">
        <v>1086.3800000000001</v>
      </c>
      <c r="E259" s="768">
        <v>124.42</v>
      </c>
      <c r="F259" s="768">
        <f t="shared" si="15"/>
        <v>11.45271451978129</v>
      </c>
    </row>
    <row r="260" spans="1:6" ht="15.95" customHeight="1">
      <c r="A260" s="764" t="s">
        <v>1693</v>
      </c>
      <c r="B260" s="768">
        <v>186.5</v>
      </c>
      <c r="C260" s="768">
        <v>141.56</v>
      </c>
      <c r="D260" s="768">
        <v>1214.29</v>
      </c>
      <c r="E260" s="768">
        <v>148.09</v>
      </c>
      <c r="F260" s="768">
        <f t="shared" si="15"/>
        <v>12.19560401551524</v>
      </c>
    </row>
    <row r="261" spans="1:6" ht="15.95" customHeight="1">
      <c r="A261" s="764" t="s">
        <v>1694</v>
      </c>
      <c r="B261" s="768">
        <v>415.5</v>
      </c>
      <c r="C261" s="768">
        <v>361.31</v>
      </c>
      <c r="D261" s="768">
        <v>1210.1199999999999</v>
      </c>
      <c r="E261" s="768">
        <v>102.26</v>
      </c>
      <c r="F261" s="768">
        <f t="shared" si="15"/>
        <v>8.4504016130631676</v>
      </c>
    </row>
    <row r="262" spans="1:6" ht="15.95" customHeight="1">
      <c r="A262" s="764" t="s">
        <v>1695</v>
      </c>
      <c r="B262" s="768">
        <v>493.03</v>
      </c>
      <c r="C262" s="768">
        <v>408.31</v>
      </c>
      <c r="D262" s="768">
        <v>1950.23</v>
      </c>
      <c r="E262" s="768">
        <v>505.17</v>
      </c>
      <c r="F262" s="768">
        <f t="shared" si="15"/>
        <v>25.903098608882029</v>
      </c>
    </row>
    <row r="263" spans="1:6" ht="15.95" customHeight="1">
      <c r="A263" s="764" t="s">
        <v>1696</v>
      </c>
      <c r="B263" s="764">
        <v>381.67</v>
      </c>
      <c r="C263" s="764">
        <v>251.81</v>
      </c>
      <c r="D263" s="764">
        <v>1517.31</v>
      </c>
      <c r="E263" s="764">
        <v>260.06</v>
      </c>
      <c r="F263" s="768">
        <f t="shared" si="15"/>
        <v>17.139543007032181</v>
      </c>
    </row>
    <row r="264" spans="1:6" ht="15.95" customHeight="1">
      <c r="A264" s="764" t="s">
        <v>1697</v>
      </c>
      <c r="B264" s="764">
        <v>276.39</v>
      </c>
      <c r="C264" s="768">
        <v>313.7</v>
      </c>
      <c r="D264" s="768">
        <v>1679.6</v>
      </c>
      <c r="E264" s="764">
        <v>354.66</v>
      </c>
      <c r="F264" s="768">
        <f t="shared" si="15"/>
        <v>21.115741843296025</v>
      </c>
    </row>
    <row r="265" spans="1:6" ht="15.95" customHeight="1">
      <c r="A265" s="764" t="s">
        <v>1698</v>
      </c>
      <c r="B265" s="764">
        <v>385.53</v>
      </c>
      <c r="C265" s="764">
        <v>354.88</v>
      </c>
      <c r="D265" s="768">
        <v>1656.1</v>
      </c>
      <c r="E265" s="764">
        <v>351.03</v>
      </c>
      <c r="F265" s="768">
        <f t="shared" si="15"/>
        <v>21.196183805325767</v>
      </c>
    </row>
    <row r="266" spans="1:6" ht="15.95" customHeight="1">
      <c r="A266" s="764" t="s">
        <v>1699</v>
      </c>
      <c r="B266" s="764">
        <v>528.94000000000005</v>
      </c>
      <c r="C266" s="764">
        <v>502.48</v>
      </c>
      <c r="D266" s="768">
        <v>1700.43</v>
      </c>
      <c r="E266" s="764">
        <v>400.32</v>
      </c>
      <c r="F266" s="768">
        <f t="shared" si="15"/>
        <v>23.542280481995729</v>
      </c>
    </row>
    <row r="267" spans="1:6" ht="15.95" customHeight="1">
      <c r="A267" s="764" t="s">
        <v>1700</v>
      </c>
      <c r="B267" s="764">
        <v>657.91</v>
      </c>
      <c r="C267" s="764">
        <v>665.32</v>
      </c>
      <c r="D267" s="768">
        <v>1745.59</v>
      </c>
      <c r="E267" s="764">
        <v>510.22</v>
      </c>
      <c r="F267" s="768">
        <f t="shared" si="15"/>
        <v>29.229085867815467</v>
      </c>
    </row>
    <row r="268" spans="1:6" ht="15.95" customHeight="1">
      <c r="A268" s="764" t="s">
        <v>1701</v>
      </c>
      <c r="B268" s="764">
        <v>836.21</v>
      </c>
      <c r="C268" s="764">
        <v>752.12</v>
      </c>
      <c r="D268" s="768">
        <v>2059.59</v>
      </c>
      <c r="E268" s="764">
        <v>660.94</v>
      </c>
      <c r="F268" s="768">
        <f t="shared" si="15"/>
        <v>32.090853033856249</v>
      </c>
    </row>
    <row r="269" spans="1:6" ht="15.95" customHeight="1">
      <c r="A269" s="769" t="s">
        <v>1702</v>
      </c>
      <c r="B269" s="768">
        <v>856.3</v>
      </c>
      <c r="C269" s="768">
        <v>782.69</v>
      </c>
      <c r="D269" s="768">
        <v>1130.4000000000001</v>
      </c>
      <c r="E269" s="768">
        <v>697.01</v>
      </c>
      <c r="F269" s="768">
        <f t="shared" si="15"/>
        <v>61.660474168435947</v>
      </c>
    </row>
    <row r="270" spans="1:6" ht="15.95" customHeight="1">
      <c r="A270" s="769" t="s">
        <v>1703</v>
      </c>
      <c r="B270" s="768">
        <v>724.5</v>
      </c>
      <c r="C270" s="768">
        <v>740.36</v>
      </c>
      <c r="D270" s="768">
        <v>1027.3</v>
      </c>
      <c r="E270" s="768">
        <v>704.43</v>
      </c>
      <c r="F270" s="768">
        <f t="shared" si="15"/>
        <v>68.571011389078166</v>
      </c>
    </row>
    <row r="271" spans="1:6" ht="15.95" customHeight="1">
      <c r="A271" s="769" t="s">
        <v>1704</v>
      </c>
      <c r="B271" s="768">
        <v>796</v>
      </c>
      <c r="C271" s="768">
        <v>698.99</v>
      </c>
      <c r="D271" s="768">
        <v>1096.95</v>
      </c>
      <c r="E271" s="768">
        <v>689.25</v>
      </c>
      <c r="F271" s="768">
        <v>62.833310542868858</v>
      </c>
    </row>
    <row r="272" spans="1:6" ht="17.100000000000001" customHeight="1">
      <c r="A272" s="769" t="s">
        <v>1705</v>
      </c>
      <c r="B272" s="768">
        <v>858</v>
      </c>
      <c r="C272" s="768">
        <v>670.24</v>
      </c>
      <c r="D272" s="768">
        <v>1132.4100000000001</v>
      </c>
      <c r="E272" s="768">
        <v>705.03</v>
      </c>
      <c r="F272" s="768">
        <f t="shared" ref="F272:F285" si="16">E272*100/D272</f>
        <v>62.259252390918476</v>
      </c>
    </row>
    <row r="273" spans="1:6" ht="17.100000000000001" customHeight="1">
      <c r="A273" s="769" t="s">
        <v>1706</v>
      </c>
      <c r="B273" s="768">
        <v>771</v>
      </c>
      <c r="C273" s="768">
        <v>752.39</v>
      </c>
      <c r="D273" s="768">
        <v>1149.56</v>
      </c>
      <c r="E273" s="768">
        <v>698.54</v>
      </c>
      <c r="F273" s="768">
        <f>E273*100/D273</f>
        <v>60.765858241414108</v>
      </c>
    </row>
    <row r="274" spans="1:6" ht="17.100000000000001" customHeight="1">
      <c r="A274" s="769" t="s">
        <v>1729</v>
      </c>
      <c r="B274" s="768">
        <v>912</v>
      </c>
      <c r="C274" s="768">
        <v>570.27</v>
      </c>
      <c r="D274" s="768">
        <v>846.73</v>
      </c>
      <c r="E274" s="768">
        <v>559.91</v>
      </c>
      <c r="F274" s="768">
        <f t="shared" si="16"/>
        <v>66.12615591747074</v>
      </c>
    </row>
    <row r="275" spans="1:6" ht="17.100000000000001" customHeight="1">
      <c r="A275" s="769" t="s">
        <v>1708</v>
      </c>
      <c r="B275" s="768">
        <v>690.5</v>
      </c>
      <c r="C275" s="768">
        <v>598.75</v>
      </c>
      <c r="D275" s="768">
        <v>862.1</v>
      </c>
      <c r="E275" s="768">
        <v>568.87</v>
      </c>
      <c r="F275" s="768">
        <f t="shared" si="16"/>
        <v>65.986544484398564</v>
      </c>
    </row>
    <row r="276" spans="1:6" ht="17.100000000000001" customHeight="1">
      <c r="A276" s="769" t="s">
        <v>1730</v>
      </c>
      <c r="B276" s="768">
        <v>788.15</v>
      </c>
      <c r="C276" s="768">
        <v>658.09</v>
      </c>
      <c r="D276" s="768">
        <v>913.16</v>
      </c>
      <c r="E276" s="768">
        <v>634.13</v>
      </c>
      <c r="F276" s="768">
        <f t="shared" si="16"/>
        <v>69.443471023697924</v>
      </c>
    </row>
    <row r="277" spans="1:6" ht="17.100000000000001" customHeight="1">
      <c r="A277" s="769" t="s">
        <v>1710</v>
      </c>
      <c r="B277" s="768">
        <v>729.1</v>
      </c>
      <c r="C277" s="768">
        <v>721.56</v>
      </c>
      <c r="D277" s="768">
        <v>977.65</v>
      </c>
      <c r="E277" s="768">
        <v>667.54</v>
      </c>
      <c r="F277" s="768">
        <f t="shared" si="16"/>
        <v>68.280059325934644</v>
      </c>
    </row>
    <row r="278" spans="1:6" ht="17.100000000000001" customHeight="1">
      <c r="A278" s="769" t="s">
        <v>1711</v>
      </c>
      <c r="B278" s="768">
        <v>731</v>
      </c>
      <c r="C278" s="768">
        <v>788.68</v>
      </c>
      <c r="D278" s="768">
        <v>1160.6199999999999</v>
      </c>
      <c r="E278" s="768">
        <v>763.82</v>
      </c>
      <c r="F278" s="768">
        <f t="shared" si="16"/>
        <v>65.811376677982466</v>
      </c>
    </row>
    <row r="279" spans="1:6" ht="17.100000000000001" customHeight="1">
      <c r="A279" s="769" t="s">
        <v>1712</v>
      </c>
      <c r="B279" s="768">
        <v>737</v>
      </c>
      <c r="C279" s="768">
        <v>875.77</v>
      </c>
      <c r="D279" s="768">
        <v>1341.02</v>
      </c>
      <c r="E279" s="768">
        <v>824.28</v>
      </c>
      <c r="F279" s="768">
        <f t="shared" si="16"/>
        <v>61.466644792769685</v>
      </c>
    </row>
    <row r="280" spans="1:6" ht="17.100000000000001" customHeight="1">
      <c r="A280" s="769" t="s">
        <v>1713</v>
      </c>
      <c r="B280" s="768">
        <v>740</v>
      </c>
      <c r="C280" s="768">
        <v>967.91</v>
      </c>
      <c r="D280" s="768">
        <v>1286.93</v>
      </c>
      <c r="E280" s="768">
        <v>877</v>
      </c>
      <c r="F280" s="768">
        <f t="shared" si="16"/>
        <v>68.146674644308547</v>
      </c>
    </row>
    <row r="281" spans="1:6" ht="17.100000000000001" customHeight="1">
      <c r="A281" s="769" t="s">
        <v>1714</v>
      </c>
      <c r="B281" s="768">
        <v>800</v>
      </c>
      <c r="C281" s="768">
        <v>1003.08</v>
      </c>
      <c r="D281" s="768">
        <v>1311.45</v>
      </c>
      <c r="E281" s="768">
        <v>951.34</v>
      </c>
      <c r="F281" s="768">
        <f t="shared" si="16"/>
        <v>72.541080483434371</v>
      </c>
    </row>
    <row r="282" spans="1:6" ht="17.100000000000001" customHeight="1">
      <c r="A282" s="771" t="s">
        <v>1715</v>
      </c>
      <c r="B282" s="772">
        <v>892</v>
      </c>
      <c r="C282" s="772">
        <v>819.34</v>
      </c>
      <c r="D282" s="772">
        <v>1188.1600000000001</v>
      </c>
      <c r="E282" s="772">
        <v>781.63</v>
      </c>
      <c r="F282" s="772">
        <f t="shared" si="16"/>
        <v>65.784911123081059</v>
      </c>
    </row>
    <row r="283" spans="1:6" s="778" customFormat="1" ht="17.100000000000001" customHeight="1">
      <c r="A283" s="771" t="s">
        <v>1716</v>
      </c>
      <c r="B283" s="772">
        <v>979</v>
      </c>
      <c r="C283" s="772">
        <v>1032.8499999999999</v>
      </c>
      <c r="D283" s="772">
        <v>1451.59</v>
      </c>
      <c r="E283" s="772">
        <v>1017.91</v>
      </c>
      <c r="F283" s="772">
        <f t="shared" si="16"/>
        <v>70.12379528654786</v>
      </c>
    </row>
    <row r="284" spans="1:6" s="778" customFormat="1" ht="17.100000000000001" customHeight="1">
      <c r="A284" s="771" t="s">
        <v>1732</v>
      </c>
      <c r="B284" s="772">
        <v>1087.5</v>
      </c>
      <c r="C284" s="772">
        <v>1119.17</v>
      </c>
      <c r="D284" s="772">
        <v>1473.62</v>
      </c>
      <c r="E284" s="772">
        <v>1044.5999999999999</v>
      </c>
      <c r="F284" s="772">
        <f t="shared" si="16"/>
        <v>70.886660061616965</v>
      </c>
    </row>
    <row r="285" spans="1:6" s="778" customFormat="1" ht="17.100000000000001" customHeight="1">
      <c r="A285" s="773" t="s">
        <v>1718</v>
      </c>
      <c r="B285" s="774">
        <v>1357.5</v>
      </c>
      <c r="C285" s="774">
        <v>311.37</v>
      </c>
      <c r="D285" s="774">
        <v>703.57</v>
      </c>
      <c r="E285" s="774">
        <v>267.8</v>
      </c>
      <c r="F285" s="774">
        <f t="shared" si="16"/>
        <v>38.063021447759283</v>
      </c>
    </row>
    <row r="286" spans="1:6" ht="17.100000000000001" customHeight="1">
      <c r="A286" s="775" t="s">
        <v>1719</v>
      </c>
    </row>
    <row r="287" spans="1:6" ht="14.45" customHeight="1"/>
    <row r="290" spans="2:6">
      <c r="B290" s="768"/>
    </row>
    <row r="292" spans="2:6">
      <c r="B292" s="768"/>
      <c r="C292" s="768"/>
      <c r="D292" s="768"/>
      <c r="E292" s="768"/>
      <c r="F292" s="768"/>
    </row>
  </sheetData>
  <mergeCells count="26">
    <mergeCell ref="A242:F242"/>
    <mergeCell ref="A244:A245"/>
    <mergeCell ref="A196:F196"/>
    <mergeCell ref="A197:F197"/>
    <mergeCell ref="A198:F198"/>
    <mergeCell ref="A202:A203"/>
    <mergeCell ref="A240:F240"/>
    <mergeCell ref="A241:F241"/>
    <mergeCell ref="A153:A154"/>
    <mergeCell ref="A52:F52"/>
    <mergeCell ref="A53:F53"/>
    <mergeCell ref="A55:A56"/>
    <mergeCell ref="A98:F98"/>
    <mergeCell ref="A101:F101"/>
    <mergeCell ref="A102:F102"/>
    <mergeCell ref="A103:F103"/>
    <mergeCell ref="A105:A106"/>
    <mergeCell ref="A149:F149"/>
    <mergeCell ref="A150:F150"/>
    <mergeCell ref="A151:F151"/>
    <mergeCell ref="A51:F51"/>
    <mergeCell ref="A2:F2"/>
    <mergeCell ref="A3:F3"/>
    <mergeCell ref="A4:F4"/>
    <mergeCell ref="E5:F5"/>
    <mergeCell ref="A6:A7"/>
  </mergeCells>
  <pageMargins left="1" right="0.5" top="0.75" bottom="0.7" header="0.5" footer="0.5"/>
  <pageSetup paperSize="9" scale="92" firstPageNumber="116" pageOrder="overThenDown" orientation="portrait" r:id="rId1"/>
  <headerFooter>
    <oddFooter>&amp;C&amp;"-,Regular"&amp;10&amp;P</oddFooter>
  </headerFooter>
  <rowBreaks count="5" manualBreakCount="5">
    <brk id="49" max="16383" man="1"/>
    <brk id="99" max="16383" man="1"/>
    <brk id="147" max="5" man="1"/>
    <brk id="194" max="16383" man="1"/>
    <brk id="238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>
  <sheetPr>
    <tabColor theme="0"/>
  </sheetPr>
  <dimension ref="A1:K30"/>
  <sheetViews>
    <sheetView view="pageBreakPreview" zoomScale="60" workbookViewId="0">
      <selection activeCell="S17" sqref="S17"/>
    </sheetView>
  </sheetViews>
  <sheetFormatPr defaultRowHeight="15"/>
  <cols>
    <col min="1" max="1" width="31.7109375" style="788" customWidth="1"/>
    <col min="2" max="5" width="10.7109375" style="788" customWidth="1"/>
    <col min="6" max="6" width="11.7109375" style="788" customWidth="1"/>
    <col min="7" max="10" width="12.28515625" style="788" customWidth="1"/>
    <col min="11" max="11" width="34.7109375" style="788" bestFit="1" customWidth="1"/>
    <col min="12" max="16384" width="9.140625" style="788"/>
  </cols>
  <sheetData>
    <row r="1" spans="1:11">
      <c r="K1" s="789" t="s">
        <v>1733</v>
      </c>
    </row>
    <row r="2" spans="1:11" s="794" customFormat="1" ht="12.75">
      <c r="A2" s="790"/>
      <c r="B2" s="791"/>
      <c r="C2" s="792"/>
      <c r="D2" s="792"/>
      <c r="E2" s="792"/>
      <c r="F2" s="790" t="s">
        <v>1734</v>
      </c>
      <c r="G2" s="792" t="s">
        <v>1735</v>
      </c>
      <c r="H2" s="792"/>
      <c r="I2" s="793"/>
      <c r="J2" s="793"/>
    </row>
    <row r="3" spans="1:11" s="794" customFormat="1" ht="12.75">
      <c r="A3" s="790"/>
      <c r="B3" s="791"/>
      <c r="C3" s="793"/>
      <c r="D3" s="793"/>
      <c r="E3" s="793"/>
      <c r="F3" s="790" t="s">
        <v>1736</v>
      </c>
      <c r="G3" s="792" t="s">
        <v>1737</v>
      </c>
      <c r="H3" s="793"/>
      <c r="I3" s="793"/>
      <c r="J3" s="793"/>
      <c r="K3" s="795"/>
    </row>
    <row r="4" spans="1:11" s="794" customFormat="1" ht="12.75">
      <c r="A4" s="790"/>
      <c r="B4" s="791"/>
      <c r="C4" s="795"/>
      <c r="D4" s="795"/>
      <c r="F4" s="790" t="s">
        <v>1738</v>
      </c>
      <c r="G4" s="792" t="s">
        <v>1739</v>
      </c>
      <c r="H4" s="795"/>
      <c r="I4" s="796"/>
      <c r="J4" s="796"/>
      <c r="K4" s="795"/>
    </row>
    <row r="5" spans="1:11" s="794" customFormat="1" ht="12.75">
      <c r="A5" s="790"/>
      <c r="B5" s="791"/>
      <c r="C5" s="795"/>
      <c r="D5" s="795"/>
      <c r="F5" s="790"/>
      <c r="G5" s="792"/>
      <c r="H5" s="795"/>
      <c r="I5" s="796"/>
      <c r="J5" s="796"/>
      <c r="K5" s="795"/>
    </row>
    <row r="6" spans="1:11" s="794" customFormat="1" ht="12.75">
      <c r="A6" s="795"/>
      <c r="B6" s="795"/>
      <c r="C6" s="795"/>
      <c r="D6" s="795"/>
      <c r="E6" s="795"/>
      <c r="F6" s="795"/>
      <c r="G6" s="795"/>
      <c r="H6" s="795"/>
      <c r="I6" s="789"/>
      <c r="K6" s="789" t="s">
        <v>1671</v>
      </c>
    </row>
    <row r="7" spans="1:11" ht="46.5" customHeight="1">
      <c r="A7" s="797" t="s">
        <v>1740</v>
      </c>
      <c r="B7" s="798" t="s">
        <v>1741</v>
      </c>
      <c r="C7" s="798" t="s">
        <v>1742</v>
      </c>
      <c r="D7" s="798" t="s">
        <v>1743</v>
      </c>
      <c r="E7" s="798" t="s">
        <v>1744</v>
      </c>
      <c r="F7" s="798" t="s">
        <v>1745</v>
      </c>
      <c r="G7" s="798" t="s">
        <v>1746</v>
      </c>
      <c r="H7" s="798" t="s">
        <v>1747</v>
      </c>
      <c r="I7" s="798" t="s">
        <v>1748</v>
      </c>
      <c r="J7" s="798" t="s">
        <v>1749</v>
      </c>
      <c r="K7" s="799" t="s">
        <v>1740</v>
      </c>
    </row>
    <row r="8" spans="1:11">
      <c r="A8" s="800" t="s">
        <v>1750</v>
      </c>
      <c r="B8" s="800" t="s">
        <v>1751</v>
      </c>
      <c r="C8" s="800" t="s">
        <v>1752</v>
      </c>
      <c r="D8" s="800" t="s">
        <v>1753</v>
      </c>
      <c r="E8" s="800" t="s">
        <v>1754</v>
      </c>
      <c r="F8" s="800" t="s">
        <v>1755</v>
      </c>
      <c r="G8" s="800" t="s">
        <v>1756</v>
      </c>
      <c r="H8" s="800" t="s">
        <v>1757</v>
      </c>
      <c r="I8" s="800" t="s">
        <v>1758</v>
      </c>
      <c r="J8" s="800" t="s">
        <v>1759</v>
      </c>
      <c r="K8" s="800" t="s">
        <v>1750</v>
      </c>
    </row>
    <row r="9" spans="1:11" ht="35.1" customHeight="1">
      <c r="A9" s="801" t="s">
        <v>1760</v>
      </c>
      <c r="B9" s="802">
        <v>12511.3</v>
      </c>
      <c r="C9" s="802">
        <v>22020.05</v>
      </c>
      <c r="D9" s="802">
        <v>355.84000000000003</v>
      </c>
      <c r="E9" s="802">
        <v>3962.6499999999996</v>
      </c>
      <c r="F9" s="802">
        <v>10952.439999999999</v>
      </c>
      <c r="G9" s="802">
        <v>14915.089999999998</v>
      </c>
      <c r="H9" s="803">
        <v>49802.279999999992</v>
      </c>
      <c r="I9" s="802">
        <v>48891.139999999978</v>
      </c>
      <c r="J9" s="802">
        <v>47659.509999999966</v>
      </c>
      <c r="K9" s="804" t="s">
        <v>1760</v>
      </c>
    </row>
    <row r="10" spans="1:11" ht="24.95" customHeight="1">
      <c r="A10" s="805" t="s">
        <v>1761</v>
      </c>
      <c r="B10" s="802">
        <v>3358</v>
      </c>
      <c r="C10" s="802">
        <v>8400</v>
      </c>
      <c r="D10" s="802">
        <v>771</v>
      </c>
      <c r="E10" s="802">
        <v>6217</v>
      </c>
      <c r="F10" s="802">
        <v>12165</v>
      </c>
      <c r="G10" s="802">
        <v>18382</v>
      </c>
      <c r="H10" s="803">
        <v>30911</v>
      </c>
      <c r="I10" s="802">
        <v>28391</v>
      </c>
      <c r="J10" s="802">
        <v>28391</v>
      </c>
      <c r="K10" s="806" t="s">
        <v>1761</v>
      </c>
    </row>
    <row r="11" spans="1:11" ht="24.95" customHeight="1">
      <c r="A11" s="805" t="s">
        <v>1762</v>
      </c>
      <c r="B11" s="802">
        <v>585.15000000000009</v>
      </c>
      <c r="C11" s="802">
        <v>1770.7299999999996</v>
      </c>
      <c r="D11" s="802">
        <v>112.33999999999997</v>
      </c>
      <c r="E11" s="802">
        <v>1008.47</v>
      </c>
      <c r="F11" s="802">
        <v>3107.6799999999994</v>
      </c>
      <c r="G11" s="802">
        <v>4116.1499999999996</v>
      </c>
      <c r="H11" s="803">
        <v>6584.369999999999</v>
      </c>
      <c r="I11" s="802">
        <v>7330.0099999999984</v>
      </c>
      <c r="J11" s="802">
        <v>7007.159999999998</v>
      </c>
      <c r="K11" s="806" t="s">
        <v>1762</v>
      </c>
    </row>
    <row r="12" spans="1:11" ht="24.95" customHeight="1">
      <c r="A12" s="805" t="s">
        <v>1763</v>
      </c>
      <c r="B12" s="802">
        <v>436.00000000000011</v>
      </c>
      <c r="C12" s="802">
        <v>1456.1099999999997</v>
      </c>
      <c r="D12" s="802">
        <v>106.01999999999998</v>
      </c>
      <c r="E12" s="802">
        <v>861.94</v>
      </c>
      <c r="F12" s="802">
        <v>2623.8599999999997</v>
      </c>
      <c r="G12" s="802">
        <v>3485.7999999999997</v>
      </c>
      <c r="H12" s="803">
        <v>5483.9299999999994</v>
      </c>
      <c r="I12" s="802">
        <v>5598.4199999999973</v>
      </c>
      <c r="J12" s="802">
        <v>5535.1399999999994</v>
      </c>
      <c r="K12" s="806" t="s">
        <v>1763</v>
      </c>
    </row>
    <row r="13" spans="1:11" ht="24.95" customHeight="1">
      <c r="A13" s="807" t="s">
        <v>1764</v>
      </c>
      <c r="B13" s="802">
        <v>330.40000000000003</v>
      </c>
      <c r="C13" s="802">
        <v>967.67</v>
      </c>
      <c r="D13" s="802">
        <v>53.809999999999995</v>
      </c>
      <c r="E13" s="802">
        <v>270.96999999999997</v>
      </c>
      <c r="F13" s="802">
        <v>1458.65</v>
      </c>
      <c r="G13" s="802">
        <v>1729.6200000000001</v>
      </c>
      <c r="H13" s="803">
        <v>3081.5</v>
      </c>
      <c r="I13" s="802">
        <v>2893.3899999999994</v>
      </c>
      <c r="J13" s="802">
        <v>3199.5499999999993</v>
      </c>
      <c r="K13" s="808" t="s">
        <v>1764</v>
      </c>
    </row>
    <row r="14" spans="1:11" ht="24.95" customHeight="1">
      <c r="A14" s="807" t="s">
        <v>1765</v>
      </c>
      <c r="B14" s="802">
        <v>66.400000000000006</v>
      </c>
      <c r="C14" s="802">
        <v>281.89</v>
      </c>
      <c r="D14" s="802">
        <v>40.42</v>
      </c>
      <c r="E14" s="802">
        <v>294.44</v>
      </c>
      <c r="F14" s="802">
        <v>662.74999999999989</v>
      </c>
      <c r="G14" s="802">
        <v>957.18999999999983</v>
      </c>
      <c r="H14" s="803">
        <v>1345.8999999999999</v>
      </c>
      <c r="I14" s="802">
        <v>1576.6699999999987</v>
      </c>
      <c r="J14" s="802">
        <v>1323.2500000000009</v>
      </c>
      <c r="K14" s="808" t="s">
        <v>1765</v>
      </c>
    </row>
    <row r="15" spans="1:11" ht="24.95" customHeight="1">
      <c r="A15" s="807" t="s">
        <v>1766</v>
      </c>
      <c r="B15" s="802">
        <v>38.72</v>
      </c>
      <c r="C15" s="802">
        <v>188.12</v>
      </c>
      <c r="D15" s="802">
        <v>7.3199999999999994</v>
      </c>
      <c r="E15" s="802">
        <v>256.79000000000002</v>
      </c>
      <c r="F15" s="802">
        <v>364.41</v>
      </c>
      <c r="G15" s="802">
        <v>621.20000000000005</v>
      </c>
      <c r="H15" s="803">
        <v>855.36</v>
      </c>
      <c r="I15" s="802">
        <v>915.17999999999938</v>
      </c>
      <c r="J15" s="802">
        <v>834.45</v>
      </c>
      <c r="K15" s="808" t="s">
        <v>1766</v>
      </c>
    </row>
    <row r="16" spans="1:11" ht="24.95" customHeight="1">
      <c r="A16" s="807" t="s">
        <v>1767</v>
      </c>
      <c r="B16" s="802">
        <v>0.47</v>
      </c>
      <c r="C16" s="802">
        <v>16.559999999999999</v>
      </c>
      <c r="D16" s="802">
        <v>2.74</v>
      </c>
      <c r="E16" s="802">
        <v>24.17</v>
      </c>
      <c r="F16" s="802">
        <v>110.35</v>
      </c>
      <c r="G16" s="802">
        <v>134.51999999999998</v>
      </c>
      <c r="H16" s="803">
        <v>154.28999999999996</v>
      </c>
      <c r="I16" s="802">
        <v>167.71000000000004</v>
      </c>
      <c r="J16" s="802">
        <v>131.73999999999995</v>
      </c>
      <c r="K16" s="808" t="s">
        <v>1767</v>
      </c>
    </row>
    <row r="17" spans="1:11" ht="24.95" customHeight="1">
      <c r="A17" s="807" t="s">
        <v>1768</v>
      </c>
      <c r="B17" s="802">
        <v>0.01</v>
      </c>
      <c r="C17" s="802">
        <v>1.87</v>
      </c>
      <c r="D17" s="802">
        <v>1.73</v>
      </c>
      <c r="E17" s="802">
        <v>15.57</v>
      </c>
      <c r="F17" s="802">
        <v>27.700000000000003</v>
      </c>
      <c r="G17" s="802">
        <v>43.27</v>
      </c>
      <c r="H17" s="803">
        <v>46.88</v>
      </c>
      <c r="I17" s="802">
        <v>45.47</v>
      </c>
      <c r="J17" s="802">
        <v>46.149999999999991</v>
      </c>
      <c r="K17" s="808" t="s">
        <v>1768</v>
      </c>
    </row>
    <row r="18" spans="1:11" ht="24.95" customHeight="1">
      <c r="A18" s="805" t="s">
        <v>1769</v>
      </c>
      <c r="B18" s="802">
        <v>149.15</v>
      </c>
      <c r="C18" s="802">
        <v>314.62</v>
      </c>
      <c r="D18" s="802">
        <v>6.32</v>
      </c>
      <c r="E18" s="802">
        <v>146.53</v>
      </c>
      <c r="F18" s="802">
        <v>483.81999999999994</v>
      </c>
      <c r="G18" s="802">
        <v>630.34999999999991</v>
      </c>
      <c r="H18" s="803">
        <v>1100.4399999999998</v>
      </c>
      <c r="I18" s="802">
        <v>1731.5900000000015</v>
      </c>
      <c r="J18" s="802">
        <v>1472.0199999999988</v>
      </c>
      <c r="K18" s="806" t="s">
        <v>1769</v>
      </c>
    </row>
    <row r="19" spans="1:11" ht="24.95" customHeight="1">
      <c r="A19" s="807" t="s">
        <v>1770</v>
      </c>
      <c r="B19" s="802">
        <v>131.43</v>
      </c>
      <c r="C19" s="802">
        <v>33.68</v>
      </c>
      <c r="D19" s="802">
        <v>1.9</v>
      </c>
      <c r="E19" s="802">
        <v>76.73</v>
      </c>
      <c r="F19" s="802">
        <v>104.33999999999999</v>
      </c>
      <c r="G19" s="802">
        <v>181.07</v>
      </c>
      <c r="H19" s="803">
        <v>348.08000000000004</v>
      </c>
      <c r="I19" s="802">
        <v>437.74000000000024</v>
      </c>
      <c r="J19" s="802">
        <v>516.91000000000054</v>
      </c>
      <c r="K19" s="808" t="s">
        <v>1770</v>
      </c>
    </row>
    <row r="20" spans="1:11" ht="24.95" customHeight="1">
      <c r="A20" s="807" t="s">
        <v>1771</v>
      </c>
      <c r="B20" s="802">
        <v>17.72</v>
      </c>
      <c r="C20" s="802">
        <v>280.94</v>
      </c>
      <c r="D20" s="802">
        <v>4.42</v>
      </c>
      <c r="E20" s="802">
        <v>69.8</v>
      </c>
      <c r="F20" s="802">
        <v>379.47999999999996</v>
      </c>
      <c r="G20" s="802">
        <v>449.28</v>
      </c>
      <c r="H20" s="803">
        <v>752.3599999999999</v>
      </c>
      <c r="I20" s="802">
        <v>1293.8500000000013</v>
      </c>
      <c r="J20" s="802">
        <v>955.10999999999831</v>
      </c>
      <c r="K20" s="808" t="s">
        <v>1771</v>
      </c>
    </row>
    <row r="21" spans="1:11" ht="24.95" customHeight="1">
      <c r="A21" s="809" t="s">
        <v>1772</v>
      </c>
      <c r="B21" s="802">
        <v>581.33999999999992</v>
      </c>
      <c r="C21" s="802">
        <v>2157.4700000000003</v>
      </c>
      <c r="D21" s="802">
        <v>146.16999999999999</v>
      </c>
      <c r="E21" s="802">
        <v>1160.1400000000001</v>
      </c>
      <c r="F21" s="802">
        <v>3031.2499999999995</v>
      </c>
      <c r="G21" s="802">
        <v>4191.3899999999994</v>
      </c>
      <c r="H21" s="803">
        <v>7076.37</v>
      </c>
      <c r="I21" s="802">
        <v>7487.1700000000092</v>
      </c>
      <c r="J21" s="802">
        <v>6382.4399999999987</v>
      </c>
      <c r="K21" s="806" t="s">
        <v>1772</v>
      </c>
    </row>
    <row r="22" spans="1:11" ht="35.1" customHeight="1">
      <c r="A22" s="801" t="s">
        <v>1773</v>
      </c>
      <c r="B22" s="802">
        <v>12456.009999999998</v>
      </c>
      <c r="C22" s="802">
        <v>22521.45</v>
      </c>
      <c r="D22" s="802">
        <v>327.64</v>
      </c>
      <c r="E22" s="802">
        <v>3810.72</v>
      </c>
      <c r="F22" s="802">
        <v>11130.43</v>
      </c>
      <c r="G22" s="802">
        <v>14941.15</v>
      </c>
      <c r="H22" s="803">
        <v>50246.25</v>
      </c>
      <c r="I22" s="802">
        <v>49802.28</v>
      </c>
      <c r="J22" s="802">
        <v>48891.139999999978</v>
      </c>
      <c r="K22" s="804" t="s">
        <v>1773</v>
      </c>
    </row>
    <row r="23" spans="1:11" ht="24.95" customHeight="1">
      <c r="A23" s="805" t="s">
        <v>1774</v>
      </c>
      <c r="B23" s="810">
        <v>0.17425550923168556</v>
      </c>
      <c r="C23" s="810">
        <v>0.21080119047619042</v>
      </c>
      <c r="D23" s="810">
        <v>0.14570687418936443</v>
      </c>
      <c r="E23" s="810">
        <v>0.16221167765803443</v>
      </c>
      <c r="F23" s="810">
        <v>0.25546074804767771</v>
      </c>
      <c r="G23" s="810">
        <v>0.22392285931889891</v>
      </c>
      <c r="H23" s="811">
        <v>0.21301057875837076</v>
      </c>
      <c r="I23" s="810">
        <v>0.25818076150892882</v>
      </c>
      <c r="J23" s="810">
        <v>0.24680920009862273</v>
      </c>
      <c r="K23" s="806" t="s">
        <v>1774</v>
      </c>
    </row>
    <row r="24" spans="1:11" ht="24.95" customHeight="1">
      <c r="A24" s="805" t="s">
        <v>1775</v>
      </c>
      <c r="B24" s="802">
        <v>3432.3099999999995</v>
      </c>
      <c r="C24" s="802">
        <v>3444.4</v>
      </c>
      <c r="D24" s="802">
        <v>0</v>
      </c>
      <c r="E24" s="802">
        <v>179.04</v>
      </c>
      <c r="F24" s="802">
        <v>747.95999999999992</v>
      </c>
      <c r="G24" s="802">
        <v>926.99999999999989</v>
      </c>
      <c r="H24" s="803">
        <v>7803.7099999999991</v>
      </c>
      <c r="I24" s="802">
        <v>5949.45</v>
      </c>
      <c r="J24" s="802">
        <v>6474.2</v>
      </c>
      <c r="K24" s="806" t="s">
        <v>1775</v>
      </c>
    </row>
    <row r="25" spans="1:11" ht="24.95" customHeight="1">
      <c r="A25" s="805" t="s">
        <v>1776</v>
      </c>
      <c r="B25" s="802">
        <v>1328.5</v>
      </c>
      <c r="C25" s="802">
        <v>2182.69</v>
      </c>
      <c r="D25" s="802">
        <v>0</v>
      </c>
      <c r="E25" s="802">
        <v>69.649999999999991</v>
      </c>
      <c r="F25" s="802">
        <v>404.89</v>
      </c>
      <c r="G25" s="802">
        <v>474.53999999999996</v>
      </c>
      <c r="H25" s="803">
        <v>3985.73</v>
      </c>
      <c r="I25" s="802">
        <v>3898.110000000001</v>
      </c>
      <c r="J25" s="802">
        <v>3736.5799999999995</v>
      </c>
      <c r="K25" s="806" t="s">
        <v>1776</v>
      </c>
    </row>
    <row r="26" spans="1:11" ht="24.95" customHeight="1">
      <c r="A26" s="805" t="s">
        <v>1777</v>
      </c>
      <c r="B26" s="810">
        <v>0.10665534147772844</v>
      </c>
      <c r="C26" s="810">
        <v>9.6916051142355394E-2</v>
      </c>
      <c r="D26" s="810">
        <v>0</v>
      </c>
      <c r="E26" s="810">
        <v>1.8277385900827139E-2</v>
      </c>
      <c r="F26" s="810">
        <v>3.6376851568178409E-2</v>
      </c>
      <c r="G26" s="810">
        <v>3.176060744989509E-2</v>
      </c>
      <c r="H26" s="811">
        <v>7.9323929646491029E-2</v>
      </c>
      <c r="I26" s="810">
        <v>7.8271717680395383E-2</v>
      </c>
      <c r="J26" s="810">
        <v>7.6426526360399885E-2</v>
      </c>
      <c r="K26" s="806" t="s">
        <v>1777</v>
      </c>
    </row>
    <row r="27" spans="1:11" ht="6" customHeight="1">
      <c r="A27" s="812"/>
      <c r="B27" s="813"/>
      <c r="C27" s="813"/>
      <c r="D27" s="813"/>
      <c r="E27" s="813"/>
      <c r="F27" s="813"/>
      <c r="G27" s="813"/>
      <c r="H27" s="813"/>
      <c r="I27" s="813"/>
      <c r="J27" s="813"/>
      <c r="K27" s="814"/>
    </row>
    <row r="28" spans="1:11" ht="6" customHeight="1">
      <c r="A28" s="805"/>
      <c r="B28" s="810"/>
      <c r="C28" s="810"/>
      <c r="D28" s="810"/>
      <c r="E28" s="810"/>
      <c r="F28" s="810"/>
      <c r="G28" s="810"/>
      <c r="H28" s="810"/>
      <c r="I28" s="810"/>
      <c r="J28" s="810"/>
      <c r="K28" s="815"/>
    </row>
    <row r="29" spans="1:11" ht="30" customHeight="1">
      <c r="A29" s="1110" t="s">
        <v>1778</v>
      </c>
      <c r="B29" s="1110"/>
      <c r="C29" s="1110"/>
      <c r="D29" s="1110"/>
      <c r="E29" s="1110"/>
      <c r="F29" s="1110"/>
      <c r="G29" s="1110"/>
      <c r="H29" s="1110"/>
      <c r="I29" s="801"/>
      <c r="J29" s="801"/>
      <c r="K29" s="815"/>
    </row>
    <row r="30" spans="1:11">
      <c r="A30" s="816" t="s">
        <v>1779</v>
      </c>
      <c r="B30" s="817"/>
      <c r="C30" s="817"/>
      <c r="D30" s="817"/>
      <c r="E30" s="817"/>
      <c r="F30" s="817"/>
      <c r="G30" s="817"/>
      <c r="H30" s="817"/>
      <c r="I30" s="818"/>
      <c r="J30" s="817"/>
      <c r="K30" s="815"/>
    </row>
  </sheetData>
  <mergeCells count="1">
    <mergeCell ref="A29:H29"/>
  </mergeCells>
  <pageMargins left="0.75" right="0.5" top="0.75" bottom="0.75" header="0.3" footer="0.5"/>
  <pageSetup paperSize="9" firstPageNumber="217" orientation="portrait" r:id="rId1"/>
  <headerFooter>
    <oddFooter>&amp;C&amp;10&amp;P</oddFooter>
  </headerFooter>
  <colBreaks count="1" manualBreakCount="1">
    <brk id="6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>
  <sheetPr>
    <tabColor rgb="FFFF0000"/>
  </sheetPr>
  <dimension ref="A1:Q99"/>
  <sheetViews>
    <sheetView view="pageBreakPreview" topLeftCell="A68" zoomScale="82" zoomScaleSheetLayoutView="82" workbookViewId="0">
      <selection activeCell="S17" sqref="S17"/>
    </sheetView>
  </sheetViews>
  <sheetFormatPr defaultColWidth="9" defaultRowHeight="12"/>
  <cols>
    <col min="1" max="1" width="19.42578125" style="823" customWidth="1"/>
    <col min="2" max="2" width="9.5703125" style="823" customWidth="1"/>
    <col min="3" max="3" width="10.28515625" style="823" customWidth="1"/>
    <col min="4" max="5" width="9.5703125" style="823" customWidth="1"/>
    <col min="6" max="6" width="11.85546875" style="823" customWidth="1"/>
    <col min="7" max="7" width="9.5703125" style="823" customWidth="1"/>
    <col min="8" max="8" width="11.5703125" style="823" customWidth="1"/>
    <col min="9" max="9" width="9.5703125" style="823" customWidth="1"/>
    <col min="10" max="11" width="11.7109375" style="823" customWidth="1"/>
    <col min="12" max="12" width="11.7109375" style="819" customWidth="1"/>
    <col min="13" max="13" width="22.42578125" style="823" customWidth="1"/>
    <col min="14" max="16384" width="9" style="823"/>
  </cols>
  <sheetData>
    <row r="1" spans="1:17" ht="12.75">
      <c r="A1" s="819"/>
      <c r="B1" s="819"/>
      <c r="C1" s="819"/>
      <c r="D1" s="819"/>
      <c r="E1" s="819"/>
      <c r="F1" s="819"/>
      <c r="G1" s="820" t="s">
        <v>1780</v>
      </c>
      <c r="H1" s="821" t="s">
        <v>1781</v>
      </c>
      <c r="I1" s="819"/>
      <c r="J1" s="819"/>
      <c r="K1" s="819"/>
      <c r="M1" s="822" t="s">
        <v>1782</v>
      </c>
    </row>
    <row r="2" spans="1:17" ht="15" customHeight="1">
      <c r="A2" s="819"/>
      <c r="B2" s="819"/>
      <c r="C2" s="824"/>
      <c r="D2" s="824"/>
      <c r="E2" s="819"/>
      <c r="F2" s="825"/>
      <c r="G2" s="820" t="s">
        <v>1850</v>
      </c>
      <c r="H2" s="821">
        <v>2022</v>
      </c>
      <c r="I2" s="825"/>
      <c r="J2" s="825"/>
      <c r="K2" s="825"/>
      <c r="L2" s="825"/>
      <c r="M2" s="819"/>
    </row>
    <row r="3" spans="1:17">
      <c r="A3" s="819"/>
      <c r="B3" s="819"/>
      <c r="C3" s="819"/>
      <c r="D3" s="819"/>
      <c r="E3" s="819"/>
      <c r="F3" s="819"/>
      <c r="G3" s="819"/>
      <c r="H3" s="819"/>
      <c r="I3" s="819"/>
      <c r="J3" s="819"/>
      <c r="K3" s="819"/>
      <c r="M3" s="826" t="s">
        <v>1783</v>
      </c>
    </row>
    <row r="4" spans="1:17" ht="12" hidden="1" customHeight="1">
      <c r="A4" s="819"/>
      <c r="B4" s="819"/>
      <c r="C4" s="819"/>
      <c r="D4" s="819"/>
      <c r="E4" s="819"/>
      <c r="F4" s="819"/>
      <c r="G4" s="819"/>
      <c r="H4" s="819"/>
      <c r="I4" s="819"/>
      <c r="J4" s="819"/>
      <c r="K4" s="819"/>
      <c r="M4" s="819"/>
    </row>
    <row r="5" spans="1:17" ht="104.25" customHeight="1">
      <c r="A5" s="1111" t="s">
        <v>1784</v>
      </c>
      <c r="B5" s="827" t="s">
        <v>1785</v>
      </c>
      <c r="C5" s="926" t="s">
        <v>1786</v>
      </c>
      <c r="D5" s="926" t="s">
        <v>1787</v>
      </c>
      <c r="E5" s="926" t="s">
        <v>1788</v>
      </c>
      <c r="F5" s="926" t="s">
        <v>1789</v>
      </c>
      <c r="G5" s="926" t="s">
        <v>1790</v>
      </c>
      <c r="H5" s="926" t="s">
        <v>1851</v>
      </c>
      <c r="I5" s="926" t="s">
        <v>1852</v>
      </c>
      <c r="J5" s="926" t="s">
        <v>1853</v>
      </c>
      <c r="K5" s="926" t="s">
        <v>1854</v>
      </c>
      <c r="L5" s="926" t="s">
        <v>1791</v>
      </c>
      <c r="M5" s="1112" t="s">
        <v>1784</v>
      </c>
    </row>
    <row r="6" spans="1:17" ht="15" customHeight="1">
      <c r="A6" s="1111"/>
      <c r="B6" s="828">
        <v>1</v>
      </c>
      <c r="C6" s="829">
        <v>2</v>
      </c>
      <c r="D6" s="829">
        <v>3</v>
      </c>
      <c r="E6" s="829">
        <v>4</v>
      </c>
      <c r="F6" s="829">
        <v>5</v>
      </c>
      <c r="G6" s="829">
        <v>6</v>
      </c>
      <c r="H6" s="829">
        <v>7</v>
      </c>
      <c r="I6" s="829">
        <v>8</v>
      </c>
      <c r="J6" s="829">
        <v>9</v>
      </c>
      <c r="K6" s="829">
        <v>10</v>
      </c>
      <c r="L6" s="829">
        <v>11</v>
      </c>
      <c r="M6" s="1113"/>
    </row>
    <row r="7" spans="1:17" ht="5.0999999999999996" customHeight="1">
      <c r="A7" s="830"/>
      <c r="B7" s="831"/>
      <c r="C7" s="831"/>
      <c r="D7" s="831"/>
      <c r="E7" s="831"/>
      <c r="F7" s="831"/>
      <c r="G7" s="831"/>
      <c r="H7" s="831"/>
      <c r="I7" s="831"/>
      <c r="J7" s="831"/>
      <c r="K7" s="831"/>
      <c r="L7" s="831"/>
      <c r="M7" s="832"/>
    </row>
    <row r="8" spans="1:17" s="835" customFormat="1" ht="27.95" customHeight="1">
      <c r="A8" s="382" t="s">
        <v>1855</v>
      </c>
      <c r="B8" s="833">
        <v>45337.989730375004</v>
      </c>
      <c r="C8" s="833">
        <v>3839.95</v>
      </c>
      <c r="D8" s="833">
        <v>2311.0420618839998</v>
      </c>
      <c r="E8" s="833">
        <v>75073.612427961998</v>
      </c>
      <c r="F8" s="833">
        <v>132519.41242674002</v>
      </c>
      <c r="G8" s="833">
        <v>207593.024854702</v>
      </c>
      <c r="H8" s="833">
        <v>259082.00664696097</v>
      </c>
      <c r="I8" s="833">
        <v>12366.5772621</v>
      </c>
      <c r="J8" s="833">
        <v>271448.58390906098</v>
      </c>
      <c r="K8" s="833">
        <v>259704.20815574302</v>
      </c>
      <c r="L8" s="833">
        <v>252082.09204242204</v>
      </c>
      <c r="M8" s="834" t="s">
        <v>1855</v>
      </c>
    </row>
    <row r="9" spans="1:17" ht="15.6" customHeight="1">
      <c r="A9" s="836" t="s">
        <v>1792</v>
      </c>
      <c r="B9" s="837">
        <v>16510.320893173001</v>
      </c>
      <c r="C9" s="837">
        <v>49.269999999999996</v>
      </c>
      <c r="D9" s="837">
        <v>478.00919750200006</v>
      </c>
      <c r="E9" s="837">
        <v>32607.999584665005</v>
      </c>
      <c r="F9" s="837">
        <v>38544.277181128993</v>
      </c>
      <c r="G9" s="837">
        <v>71152.276765793998</v>
      </c>
      <c r="H9" s="837">
        <v>88189.876856468996</v>
      </c>
      <c r="I9" s="837">
        <v>3802.0385733120002</v>
      </c>
      <c r="J9" s="837">
        <v>91991.915429781002</v>
      </c>
      <c r="K9" s="837">
        <v>89827.582197942</v>
      </c>
      <c r="L9" s="837">
        <v>86254.424109215004</v>
      </c>
      <c r="M9" s="838" t="s">
        <v>1792</v>
      </c>
      <c r="N9" s="839"/>
      <c r="O9" s="839"/>
      <c r="P9" s="839"/>
      <c r="Q9" s="839"/>
    </row>
    <row r="10" spans="1:17" ht="15.6" customHeight="1">
      <c r="A10" s="836" t="s">
        <v>1793</v>
      </c>
      <c r="B10" s="837">
        <v>25359.646216124002</v>
      </c>
      <c r="C10" s="837">
        <v>1499.77</v>
      </c>
      <c r="D10" s="837">
        <v>1044.6875099949998</v>
      </c>
      <c r="E10" s="837">
        <v>33677.343768382998</v>
      </c>
      <c r="F10" s="837">
        <v>79590.873720066011</v>
      </c>
      <c r="G10" s="837">
        <v>113268.21748844901</v>
      </c>
      <c r="H10" s="837">
        <v>141172.32121456799</v>
      </c>
      <c r="I10" s="837">
        <v>6980.4636174990001</v>
      </c>
      <c r="J10" s="837">
        <v>148152.78483206697</v>
      </c>
      <c r="K10" s="837">
        <v>139619.99659694702</v>
      </c>
      <c r="L10" s="837">
        <v>138405.70390767802</v>
      </c>
      <c r="M10" s="838" t="s">
        <v>1793</v>
      </c>
    </row>
    <row r="11" spans="1:17" ht="15.6" customHeight="1">
      <c r="A11" s="836" t="s">
        <v>1794</v>
      </c>
      <c r="B11" s="837">
        <v>241.85860759699997</v>
      </c>
      <c r="C11" s="837">
        <v>639.73</v>
      </c>
      <c r="D11" s="837">
        <v>279.53005451299998</v>
      </c>
      <c r="E11" s="837">
        <v>601.05850557700001</v>
      </c>
      <c r="F11" s="837">
        <v>518.20388028599996</v>
      </c>
      <c r="G11" s="837">
        <v>1119.262385863</v>
      </c>
      <c r="H11" s="837">
        <v>2280.381047973</v>
      </c>
      <c r="I11" s="837">
        <v>63.353344794000009</v>
      </c>
      <c r="J11" s="837">
        <v>2343.7343927669999</v>
      </c>
      <c r="K11" s="837">
        <v>2744.821456787</v>
      </c>
      <c r="L11" s="837">
        <v>1924.416434368</v>
      </c>
      <c r="M11" s="838" t="s">
        <v>1794</v>
      </c>
    </row>
    <row r="12" spans="1:17" ht="15.6" customHeight="1">
      <c r="A12" s="836" t="s">
        <v>1795</v>
      </c>
      <c r="B12" s="837">
        <v>3226.1640134809995</v>
      </c>
      <c r="C12" s="837">
        <v>1651.18</v>
      </c>
      <c r="D12" s="837">
        <v>508.81529987399995</v>
      </c>
      <c r="E12" s="837">
        <v>8187.2105693370013</v>
      </c>
      <c r="F12" s="837">
        <v>13866.057645258999</v>
      </c>
      <c r="G12" s="837">
        <v>22053.268214596003</v>
      </c>
      <c r="H12" s="837">
        <v>27439.427527951</v>
      </c>
      <c r="I12" s="837">
        <v>1520.721726495</v>
      </c>
      <c r="J12" s="837">
        <v>28960.149254446002</v>
      </c>
      <c r="K12" s="837">
        <v>27511.807904066998</v>
      </c>
      <c r="L12" s="837">
        <v>25497.547591161005</v>
      </c>
      <c r="M12" s="838" t="s">
        <v>1795</v>
      </c>
    </row>
    <row r="13" spans="1:17" s="835" customFormat="1" ht="27.95" customHeight="1">
      <c r="A13" s="382" t="s">
        <v>1796</v>
      </c>
      <c r="B13" s="833">
        <v>5187.8630598299987</v>
      </c>
      <c r="C13" s="833">
        <v>791.22</v>
      </c>
      <c r="D13" s="833">
        <v>1005.260268082</v>
      </c>
      <c r="E13" s="833">
        <v>16537.331797205999</v>
      </c>
      <c r="F13" s="833">
        <v>25943.084259732001</v>
      </c>
      <c r="G13" s="833">
        <v>42480.416056938004</v>
      </c>
      <c r="H13" s="833">
        <v>49464.759384849996</v>
      </c>
      <c r="I13" s="833">
        <v>2212.0479739379998</v>
      </c>
      <c r="J13" s="833">
        <v>51676.807358787999</v>
      </c>
      <c r="K13" s="833">
        <v>56484.255565926011</v>
      </c>
      <c r="L13" s="833">
        <v>51716.692007579004</v>
      </c>
      <c r="M13" s="840" t="s">
        <v>1796</v>
      </c>
    </row>
    <row r="14" spans="1:17" ht="15.95" customHeight="1">
      <c r="A14" s="836" t="s">
        <v>1792</v>
      </c>
      <c r="B14" s="837">
        <v>616.80929999999989</v>
      </c>
      <c r="C14" s="837">
        <v>0</v>
      </c>
      <c r="D14" s="837">
        <v>292.50045473200004</v>
      </c>
      <c r="E14" s="837">
        <v>4651.9471083589997</v>
      </c>
      <c r="F14" s="837">
        <v>7107.8847407529993</v>
      </c>
      <c r="G14" s="837">
        <v>11759.831849111999</v>
      </c>
      <c r="H14" s="837">
        <v>12669.141603843997</v>
      </c>
      <c r="I14" s="837">
        <v>361.83445331899998</v>
      </c>
      <c r="J14" s="837">
        <v>13030.976057162996</v>
      </c>
      <c r="K14" s="837">
        <v>14194.842646808003</v>
      </c>
      <c r="L14" s="837">
        <v>13599.022196775</v>
      </c>
      <c r="M14" s="838" t="s">
        <v>1792</v>
      </c>
    </row>
    <row r="15" spans="1:17" ht="15.6" customHeight="1">
      <c r="A15" s="841" t="s">
        <v>1797</v>
      </c>
      <c r="B15" s="842">
        <v>521.25929999999994</v>
      </c>
      <c r="C15" s="842">
        <v>0</v>
      </c>
      <c r="D15" s="842">
        <v>239.04642505100003</v>
      </c>
      <c r="E15" s="842">
        <v>3416.3419420169998</v>
      </c>
      <c r="F15" s="842">
        <v>4922.1202573299997</v>
      </c>
      <c r="G15" s="842">
        <v>8338.4621993469991</v>
      </c>
      <c r="H15" s="842">
        <v>9098.7679243979983</v>
      </c>
      <c r="I15" s="842">
        <v>179.954768726</v>
      </c>
      <c r="J15" s="842">
        <v>9278.7226931239984</v>
      </c>
      <c r="K15" s="842">
        <v>10541.474785280003</v>
      </c>
      <c r="L15" s="837">
        <v>9751.7948759310002</v>
      </c>
      <c r="M15" s="838" t="s">
        <v>1797</v>
      </c>
    </row>
    <row r="16" spans="1:17" ht="15.6" customHeight="1">
      <c r="A16" s="841" t="s">
        <v>1798</v>
      </c>
      <c r="B16" s="842">
        <v>95.55</v>
      </c>
      <c r="C16" s="842">
        <v>0</v>
      </c>
      <c r="D16" s="842">
        <v>53.454029681000009</v>
      </c>
      <c r="E16" s="842">
        <v>1235.6051663419998</v>
      </c>
      <c r="F16" s="842">
        <v>2185.7644834229995</v>
      </c>
      <c r="G16" s="842">
        <v>3421.3696497649994</v>
      </c>
      <c r="H16" s="842">
        <v>3570.3736794459992</v>
      </c>
      <c r="I16" s="842">
        <v>181.87968459300001</v>
      </c>
      <c r="J16" s="842">
        <v>3752.2533640389993</v>
      </c>
      <c r="K16" s="842">
        <v>3653.3678615279996</v>
      </c>
      <c r="L16" s="837">
        <v>3847.2273208439997</v>
      </c>
      <c r="M16" s="838" t="s">
        <v>1798</v>
      </c>
    </row>
    <row r="17" spans="1:13" ht="12.75">
      <c r="A17" s="841" t="s">
        <v>1799</v>
      </c>
      <c r="B17" s="842">
        <v>0</v>
      </c>
      <c r="C17" s="842">
        <v>0</v>
      </c>
      <c r="D17" s="842">
        <v>0</v>
      </c>
      <c r="E17" s="842">
        <v>0</v>
      </c>
      <c r="F17" s="842">
        <v>0</v>
      </c>
      <c r="G17" s="842">
        <v>0</v>
      </c>
      <c r="H17" s="842">
        <v>0</v>
      </c>
      <c r="I17" s="842">
        <v>0</v>
      </c>
      <c r="J17" s="842">
        <v>0</v>
      </c>
      <c r="K17" s="842">
        <v>0</v>
      </c>
      <c r="L17" s="837">
        <v>0</v>
      </c>
      <c r="M17" s="838" t="s">
        <v>1799</v>
      </c>
    </row>
    <row r="18" spans="1:13">
      <c r="A18" s="836" t="s">
        <v>1793</v>
      </c>
      <c r="B18" s="837">
        <v>3593.91145173</v>
      </c>
      <c r="C18" s="837">
        <v>222.23000000000002</v>
      </c>
      <c r="D18" s="837">
        <v>158.79879315699998</v>
      </c>
      <c r="E18" s="837">
        <v>8068.6581348899999</v>
      </c>
      <c r="F18" s="837">
        <v>15354.650761335999</v>
      </c>
      <c r="G18" s="837">
        <v>23423.308896226001</v>
      </c>
      <c r="H18" s="837">
        <v>27398.249141112999</v>
      </c>
      <c r="I18" s="837">
        <v>1489.1073858489999</v>
      </c>
      <c r="J18" s="837">
        <v>28887.356526962001</v>
      </c>
      <c r="K18" s="837">
        <v>33089.762317897003</v>
      </c>
      <c r="L18" s="837">
        <v>29940.94813307</v>
      </c>
      <c r="M18" s="838" t="s">
        <v>1793</v>
      </c>
    </row>
    <row r="19" spans="1:13" ht="12.75">
      <c r="A19" s="841" t="s">
        <v>1797</v>
      </c>
      <c r="B19" s="842">
        <v>1029.2364031299999</v>
      </c>
      <c r="C19" s="842">
        <v>82.25</v>
      </c>
      <c r="D19" s="842">
        <v>33.394730244000002</v>
      </c>
      <c r="E19" s="842">
        <v>2150.3908538360001</v>
      </c>
      <c r="F19" s="842">
        <v>3546.4634100479998</v>
      </c>
      <c r="G19" s="842">
        <v>5696.8542638839999</v>
      </c>
      <c r="H19" s="842">
        <v>6841.7353972579995</v>
      </c>
      <c r="I19" s="842">
        <v>309.25260141899992</v>
      </c>
      <c r="J19" s="842">
        <v>7150.9879986769993</v>
      </c>
      <c r="K19" s="842">
        <v>8533.6051569139981</v>
      </c>
      <c r="L19" s="837">
        <v>6817.732842116</v>
      </c>
      <c r="M19" s="838" t="s">
        <v>1797</v>
      </c>
    </row>
    <row r="20" spans="1:13" ht="12.75">
      <c r="A20" s="841" t="s">
        <v>1798</v>
      </c>
      <c r="B20" s="842">
        <v>405.35883039999999</v>
      </c>
      <c r="C20" s="842">
        <v>32.75</v>
      </c>
      <c r="D20" s="842">
        <v>32.769127415999996</v>
      </c>
      <c r="E20" s="842">
        <v>839.82646102799993</v>
      </c>
      <c r="F20" s="842">
        <v>2902.7259116029995</v>
      </c>
      <c r="G20" s="842">
        <v>3742.5523726309993</v>
      </c>
      <c r="H20" s="842">
        <v>4213.4303304469995</v>
      </c>
      <c r="I20" s="842">
        <v>303.785210302</v>
      </c>
      <c r="J20" s="842">
        <v>4517.215540748999</v>
      </c>
      <c r="K20" s="842">
        <v>4862.7555697080015</v>
      </c>
      <c r="L20" s="837">
        <v>5561.2580871400005</v>
      </c>
      <c r="M20" s="838" t="s">
        <v>1798</v>
      </c>
    </row>
    <row r="21" spans="1:13" ht="12.75">
      <c r="A21" s="841" t="s">
        <v>1799</v>
      </c>
      <c r="B21" s="842">
        <v>2159.3162182000001</v>
      </c>
      <c r="C21" s="842">
        <v>107.23</v>
      </c>
      <c r="D21" s="842">
        <v>92.634935496999987</v>
      </c>
      <c r="E21" s="842">
        <v>5078.4408200260004</v>
      </c>
      <c r="F21" s="842">
        <v>8905.4614396849993</v>
      </c>
      <c r="G21" s="842">
        <v>13983.902259711</v>
      </c>
      <c r="H21" s="842">
        <v>16343.083413408</v>
      </c>
      <c r="I21" s="842">
        <v>876.069574128</v>
      </c>
      <c r="J21" s="842">
        <v>17219.152987535999</v>
      </c>
      <c r="K21" s="842">
        <v>19693.401591275004</v>
      </c>
      <c r="L21" s="837">
        <v>17561.957203814</v>
      </c>
      <c r="M21" s="838" t="s">
        <v>1799</v>
      </c>
    </row>
    <row r="22" spans="1:13">
      <c r="A22" s="836" t="s">
        <v>1794</v>
      </c>
      <c r="B22" s="837">
        <v>197.20220000000003</v>
      </c>
      <c r="C22" s="837">
        <v>179.26999999999998</v>
      </c>
      <c r="D22" s="837">
        <v>67.564918378000002</v>
      </c>
      <c r="E22" s="837">
        <v>693.33787931800009</v>
      </c>
      <c r="F22" s="837">
        <v>98.952294519999995</v>
      </c>
      <c r="G22" s="837">
        <v>792.2901738380001</v>
      </c>
      <c r="H22" s="837">
        <v>1236.3272922160002</v>
      </c>
      <c r="I22" s="837">
        <v>23.302250545</v>
      </c>
      <c r="J22" s="837">
        <v>1259.6295427610003</v>
      </c>
      <c r="K22" s="837">
        <v>741.5184869520001</v>
      </c>
      <c r="L22" s="837">
        <v>740.26863297399996</v>
      </c>
      <c r="M22" s="838" t="s">
        <v>1794</v>
      </c>
    </row>
    <row r="23" spans="1:13" ht="12.75">
      <c r="A23" s="841" t="s">
        <v>1797</v>
      </c>
      <c r="B23" s="842">
        <v>197.20220000000003</v>
      </c>
      <c r="C23" s="842">
        <v>179.26999999999998</v>
      </c>
      <c r="D23" s="842">
        <v>67.564918378000002</v>
      </c>
      <c r="E23" s="842">
        <v>693.33787931800009</v>
      </c>
      <c r="F23" s="842">
        <v>98.952294519999995</v>
      </c>
      <c r="G23" s="842">
        <v>792.2901738380001</v>
      </c>
      <c r="H23" s="842">
        <v>1236.3272922160002</v>
      </c>
      <c r="I23" s="842">
        <v>23.302250545</v>
      </c>
      <c r="J23" s="843">
        <v>1259.6295427610003</v>
      </c>
      <c r="K23" s="843">
        <v>741.5184869520001</v>
      </c>
      <c r="L23" s="844">
        <v>740.26863297399996</v>
      </c>
      <c r="M23" s="838" t="s">
        <v>1797</v>
      </c>
    </row>
    <row r="24" spans="1:13">
      <c r="A24" s="841" t="s">
        <v>1798</v>
      </c>
      <c r="B24" s="844" t="s">
        <v>1515</v>
      </c>
      <c r="C24" s="844" t="s">
        <v>1515</v>
      </c>
      <c r="D24" s="844" t="s">
        <v>1515</v>
      </c>
      <c r="E24" s="844" t="s">
        <v>1515</v>
      </c>
      <c r="F24" s="844" t="s">
        <v>1515</v>
      </c>
      <c r="G24" s="844" t="s">
        <v>1515</v>
      </c>
      <c r="H24" s="844" t="s">
        <v>1515</v>
      </c>
      <c r="I24" s="844" t="s">
        <v>1515</v>
      </c>
      <c r="J24" s="844" t="s">
        <v>1515</v>
      </c>
      <c r="K24" s="844" t="s">
        <v>1515</v>
      </c>
      <c r="L24" s="844" t="s">
        <v>1515</v>
      </c>
      <c r="M24" s="838" t="s">
        <v>1798</v>
      </c>
    </row>
    <row r="25" spans="1:13">
      <c r="A25" s="841" t="s">
        <v>1799</v>
      </c>
      <c r="B25" s="844" t="s">
        <v>1515</v>
      </c>
      <c r="C25" s="844" t="s">
        <v>1515</v>
      </c>
      <c r="D25" s="844" t="s">
        <v>1515</v>
      </c>
      <c r="E25" s="844" t="s">
        <v>1515</v>
      </c>
      <c r="F25" s="844" t="s">
        <v>1515</v>
      </c>
      <c r="G25" s="844" t="s">
        <v>1515</v>
      </c>
      <c r="H25" s="844" t="s">
        <v>1515</v>
      </c>
      <c r="I25" s="844" t="s">
        <v>1515</v>
      </c>
      <c r="J25" s="844" t="s">
        <v>1515</v>
      </c>
      <c r="K25" s="844" t="s">
        <v>1515</v>
      </c>
      <c r="L25" s="844" t="s">
        <v>1515</v>
      </c>
      <c r="M25" s="838" t="s">
        <v>1799</v>
      </c>
    </row>
    <row r="26" spans="1:13">
      <c r="A26" s="836" t="s">
        <v>1795</v>
      </c>
      <c r="B26" s="837">
        <v>779.94010809999997</v>
      </c>
      <c r="C26" s="837">
        <v>389.72</v>
      </c>
      <c r="D26" s="837">
        <v>486.39610181500001</v>
      </c>
      <c r="E26" s="837">
        <v>3123.3886746389999</v>
      </c>
      <c r="F26" s="837">
        <v>3381.5964631229999</v>
      </c>
      <c r="G26" s="837">
        <v>6504.9851377619998</v>
      </c>
      <c r="H26" s="837">
        <v>8161.0413476769991</v>
      </c>
      <c r="I26" s="837">
        <v>337.80388422499999</v>
      </c>
      <c r="J26" s="837">
        <v>8498.8452319019998</v>
      </c>
      <c r="K26" s="837">
        <v>8458.1321142690012</v>
      </c>
      <c r="L26" s="837">
        <v>7436.4530447599991</v>
      </c>
      <c r="M26" s="838" t="s">
        <v>1795</v>
      </c>
    </row>
    <row r="27" spans="1:13" ht="15">
      <c r="A27" s="841" t="s">
        <v>1797</v>
      </c>
      <c r="B27" s="842">
        <v>183.86602939999997</v>
      </c>
      <c r="C27" s="845">
        <v>112.42</v>
      </c>
      <c r="D27" s="842">
        <v>33.969276331000003</v>
      </c>
      <c r="E27" s="842">
        <v>287.887121837</v>
      </c>
      <c r="F27" s="842">
        <v>1060.2042802189999</v>
      </c>
      <c r="G27" s="842">
        <v>1348.0914020559999</v>
      </c>
      <c r="H27" s="842">
        <v>1678.3467077869998</v>
      </c>
      <c r="I27" s="845">
        <v>122.75923583400001</v>
      </c>
      <c r="J27" s="843">
        <v>1801.1059436209998</v>
      </c>
      <c r="K27" s="843">
        <v>1571.0526662810003</v>
      </c>
      <c r="L27" s="837">
        <v>1495.1461655579999</v>
      </c>
      <c r="M27" s="838" t="s">
        <v>1797</v>
      </c>
    </row>
    <row r="28" spans="1:13" ht="15">
      <c r="A28" s="841" t="s">
        <v>1798</v>
      </c>
      <c r="B28" s="842">
        <v>37.521999999999998</v>
      </c>
      <c r="C28" s="845">
        <v>49.41</v>
      </c>
      <c r="D28" s="842">
        <v>112.734966149</v>
      </c>
      <c r="E28" s="842">
        <v>66.495724206999995</v>
      </c>
      <c r="F28" s="842">
        <v>444.51086988399993</v>
      </c>
      <c r="G28" s="842">
        <v>511.0065940909999</v>
      </c>
      <c r="H28" s="842">
        <v>710.67356023999992</v>
      </c>
      <c r="I28" s="845">
        <v>52.894332736999999</v>
      </c>
      <c r="J28" s="843">
        <v>763.56789297699993</v>
      </c>
      <c r="K28" s="843">
        <v>691.87737976399978</v>
      </c>
      <c r="L28" s="837">
        <v>1217.9084868080001</v>
      </c>
      <c r="M28" s="838" t="s">
        <v>1798</v>
      </c>
    </row>
    <row r="29" spans="1:13" ht="15">
      <c r="A29" s="841" t="s">
        <v>1799</v>
      </c>
      <c r="B29" s="842">
        <v>558.55207870000004</v>
      </c>
      <c r="C29" s="845">
        <v>227.89000000000001</v>
      </c>
      <c r="D29" s="842">
        <v>339.691859335</v>
      </c>
      <c r="E29" s="842">
        <v>2769.0058285949999</v>
      </c>
      <c r="F29" s="842">
        <v>1876.8813130199999</v>
      </c>
      <c r="G29" s="842">
        <v>4645.8871416149996</v>
      </c>
      <c r="H29" s="842">
        <v>5772.0210796499996</v>
      </c>
      <c r="I29" s="845">
        <v>162.150315654</v>
      </c>
      <c r="J29" s="843">
        <v>5934.1713953039998</v>
      </c>
      <c r="K29" s="843">
        <v>6195.2020682240009</v>
      </c>
      <c r="L29" s="837">
        <v>4723.3983923939995</v>
      </c>
      <c r="M29" s="838" t="s">
        <v>1799</v>
      </c>
    </row>
    <row r="30" spans="1:13" s="835" customFormat="1" ht="24">
      <c r="A30" s="382" t="s">
        <v>1800</v>
      </c>
      <c r="B30" s="833">
        <v>2782.1554869520005</v>
      </c>
      <c r="C30" s="833">
        <v>494.21000000000004</v>
      </c>
      <c r="D30" s="833">
        <v>565.93147528200006</v>
      </c>
      <c r="E30" s="833">
        <v>22368.719153759001</v>
      </c>
      <c r="F30" s="833">
        <v>17646.81130583</v>
      </c>
      <c r="G30" s="833">
        <v>40015.530459589005</v>
      </c>
      <c r="H30" s="833">
        <v>43857.827421823007</v>
      </c>
      <c r="I30" s="833">
        <v>1674.759050596</v>
      </c>
      <c r="J30" s="833">
        <v>45532.586472419011</v>
      </c>
      <c r="K30" s="833">
        <v>40886.255065441001</v>
      </c>
      <c r="L30" s="833">
        <v>49214.038564042006</v>
      </c>
      <c r="M30" s="840" t="s">
        <v>1800</v>
      </c>
    </row>
    <row r="31" spans="1:13">
      <c r="A31" s="836" t="s">
        <v>1792</v>
      </c>
      <c r="B31" s="837">
        <v>599.20587357800002</v>
      </c>
      <c r="C31" s="837">
        <v>3.21</v>
      </c>
      <c r="D31" s="837">
        <v>169.961704674</v>
      </c>
      <c r="E31" s="837">
        <v>7519.3990114270018</v>
      </c>
      <c r="F31" s="837">
        <v>4042.0709063959994</v>
      </c>
      <c r="G31" s="837">
        <v>11561.469917823</v>
      </c>
      <c r="H31" s="837">
        <v>12333.847496075001</v>
      </c>
      <c r="I31" s="837">
        <v>401.80445402199996</v>
      </c>
      <c r="J31" s="837">
        <v>12735.651950097001</v>
      </c>
      <c r="K31" s="837">
        <v>10831.490625073</v>
      </c>
      <c r="L31" s="837">
        <v>10662.327629662001</v>
      </c>
      <c r="M31" s="838" t="s">
        <v>1792</v>
      </c>
    </row>
    <row r="32" spans="1:13" ht="12.75">
      <c r="A32" s="841" t="s">
        <v>1797</v>
      </c>
      <c r="B32" s="842">
        <v>421.63136948500005</v>
      </c>
      <c r="C32" s="842">
        <v>2.17</v>
      </c>
      <c r="D32" s="842">
        <v>133.708360043</v>
      </c>
      <c r="E32" s="842">
        <v>5823.7354468340018</v>
      </c>
      <c r="F32" s="842">
        <v>2596.4864185799993</v>
      </c>
      <c r="G32" s="842">
        <v>8420.2218654140015</v>
      </c>
      <c r="H32" s="842">
        <v>8977.7315949420008</v>
      </c>
      <c r="I32" s="842">
        <v>172.81729630299998</v>
      </c>
      <c r="J32" s="842">
        <v>9150.548891245</v>
      </c>
      <c r="K32" s="842">
        <v>7751.7183564460001</v>
      </c>
      <c r="L32" s="837">
        <v>7453.7794128030009</v>
      </c>
      <c r="M32" s="838" t="s">
        <v>1797</v>
      </c>
    </row>
    <row r="33" spans="1:13" ht="12.75">
      <c r="A33" s="841" t="s">
        <v>1798</v>
      </c>
      <c r="B33" s="842">
        <v>177.574504093</v>
      </c>
      <c r="C33" s="842">
        <v>1.04</v>
      </c>
      <c r="D33" s="842">
        <v>36.253344630999997</v>
      </c>
      <c r="E33" s="842">
        <v>1695.663564593</v>
      </c>
      <c r="F33" s="842">
        <v>1445.5844878159999</v>
      </c>
      <c r="G33" s="842">
        <v>3141.2480524089997</v>
      </c>
      <c r="H33" s="842">
        <v>3356.1159011329996</v>
      </c>
      <c r="I33" s="842">
        <v>228.98715771899998</v>
      </c>
      <c r="J33" s="842">
        <v>3585.1030588519998</v>
      </c>
      <c r="K33" s="842">
        <v>3079.7722686269999</v>
      </c>
      <c r="L33" s="837">
        <v>3208.5482168590001</v>
      </c>
      <c r="M33" s="838" t="s">
        <v>1798</v>
      </c>
    </row>
    <row r="34" spans="1:13" ht="12.75">
      <c r="A34" s="841" t="s">
        <v>1799</v>
      </c>
      <c r="B34" s="842">
        <v>0</v>
      </c>
      <c r="C34" s="842">
        <v>0</v>
      </c>
      <c r="D34" s="842">
        <v>0</v>
      </c>
      <c r="E34" s="842">
        <v>0</v>
      </c>
      <c r="F34" s="842">
        <v>0</v>
      </c>
      <c r="G34" s="842">
        <v>0</v>
      </c>
      <c r="H34" s="842">
        <v>0</v>
      </c>
      <c r="I34" s="842">
        <v>0</v>
      </c>
      <c r="J34" s="842">
        <v>0</v>
      </c>
      <c r="K34" s="842">
        <v>0</v>
      </c>
      <c r="L34" s="837">
        <v>0</v>
      </c>
      <c r="M34" s="838" t="s">
        <v>1799</v>
      </c>
    </row>
    <row r="35" spans="1:13">
      <c r="A35" s="836" t="s">
        <v>1793</v>
      </c>
      <c r="B35" s="837">
        <v>1981.846597924</v>
      </c>
      <c r="C35" s="837">
        <v>123.03</v>
      </c>
      <c r="D35" s="837">
        <v>190.36172274</v>
      </c>
      <c r="E35" s="837">
        <v>10852.219631472999</v>
      </c>
      <c r="F35" s="837">
        <v>11923.083184045001</v>
      </c>
      <c r="G35" s="837">
        <v>22775.302815518</v>
      </c>
      <c r="H35" s="837">
        <v>25070.541136182001</v>
      </c>
      <c r="I35" s="837">
        <v>1066.4866238340001</v>
      </c>
      <c r="J35" s="837">
        <v>26137.027760016001</v>
      </c>
      <c r="K35" s="837">
        <v>24776.969338130002</v>
      </c>
      <c r="L35" s="837">
        <v>28359.575125410003</v>
      </c>
      <c r="M35" s="838" t="s">
        <v>1793</v>
      </c>
    </row>
    <row r="36" spans="1:13" ht="12.75">
      <c r="A36" s="841" t="s">
        <v>1797</v>
      </c>
      <c r="B36" s="842">
        <v>426.80984157500001</v>
      </c>
      <c r="C36" s="842">
        <v>22.42</v>
      </c>
      <c r="D36" s="842">
        <v>32.886761208000003</v>
      </c>
      <c r="E36" s="842">
        <v>3149.4880196740005</v>
      </c>
      <c r="F36" s="842">
        <v>2270.6542214670003</v>
      </c>
      <c r="G36" s="842">
        <v>5420.1422411410003</v>
      </c>
      <c r="H36" s="842">
        <v>5902.2588439240008</v>
      </c>
      <c r="I36" s="842">
        <v>265.199814952</v>
      </c>
      <c r="J36" s="842">
        <v>6167.4586588760012</v>
      </c>
      <c r="K36" s="842">
        <v>5522.0473498879992</v>
      </c>
      <c r="L36" s="837">
        <v>5967.4709392049999</v>
      </c>
      <c r="M36" s="838" t="s">
        <v>1797</v>
      </c>
    </row>
    <row r="37" spans="1:13" ht="12.75">
      <c r="A37" s="841" t="s">
        <v>1798</v>
      </c>
      <c r="B37" s="842">
        <v>207.333039738</v>
      </c>
      <c r="C37" s="842">
        <v>10.63</v>
      </c>
      <c r="D37" s="842">
        <v>50.191586907000001</v>
      </c>
      <c r="E37" s="842">
        <v>991.37964350200002</v>
      </c>
      <c r="F37" s="842">
        <v>3127.8250623969998</v>
      </c>
      <c r="G37" s="842">
        <v>4119.2047058990001</v>
      </c>
      <c r="H37" s="842">
        <v>4387.3593325439997</v>
      </c>
      <c r="I37" s="842">
        <v>230.00248635199998</v>
      </c>
      <c r="J37" s="842">
        <v>4617.3618188959999</v>
      </c>
      <c r="K37" s="842">
        <v>4998.4473472000018</v>
      </c>
      <c r="L37" s="837">
        <v>4856.8950815040007</v>
      </c>
      <c r="M37" s="838" t="s">
        <v>1798</v>
      </c>
    </row>
    <row r="38" spans="1:13" ht="12.75">
      <c r="A38" s="841" t="s">
        <v>1799</v>
      </c>
      <c r="B38" s="842">
        <v>1347.7037166110001</v>
      </c>
      <c r="C38" s="842">
        <v>89.97999999999999</v>
      </c>
      <c r="D38" s="842">
        <v>107.28337462499999</v>
      </c>
      <c r="E38" s="842">
        <v>6711.3519682969991</v>
      </c>
      <c r="F38" s="842">
        <v>6524.6039001810013</v>
      </c>
      <c r="G38" s="842">
        <v>13235.955868478</v>
      </c>
      <c r="H38" s="842">
        <v>14780.922959714</v>
      </c>
      <c r="I38" s="842">
        <v>571.28432253000005</v>
      </c>
      <c r="J38" s="842">
        <v>15352.207282244</v>
      </c>
      <c r="K38" s="842">
        <v>14256.474641042003</v>
      </c>
      <c r="L38" s="837">
        <v>17535.209104701004</v>
      </c>
      <c r="M38" s="838" t="s">
        <v>1799</v>
      </c>
    </row>
    <row r="39" spans="1:13">
      <c r="A39" s="836" t="s">
        <v>1794</v>
      </c>
      <c r="B39" s="837">
        <v>14.819999999999997</v>
      </c>
      <c r="C39" s="837">
        <v>91.24</v>
      </c>
      <c r="D39" s="837">
        <v>41.242189879999998</v>
      </c>
      <c r="E39" s="837">
        <v>121.023979599</v>
      </c>
      <c r="F39" s="837">
        <v>53.175841826999999</v>
      </c>
      <c r="G39" s="837">
        <v>174.199821426</v>
      </c>
      <c r="H39" s="837">
        <v>321.50201130599999</v>
      </c>
      <c r="I39" s="837">
        <v>10.2394322</v>
      </c>
      <c r="J39" s="837">
        <v>331.741443506</v>
      </c>
      <c r="K39" s="837">
        <v>530.81247327900007</v>
      </c>
      <c r="L39" s="837">
        <v>512.5412108569999</v>
      </c>
      <c r="M39" s="838" t="s">
        <v>1794</v>
      </c>
    </row>
    <row r="40" spans="1:13" ht="12.75">
      <c r="A40" s="841" t="s">
        <v>1797</v>
      </c>
      <c r="B40" s="846">
        <v>14.819999999999997</v>
      </c>
      <c r="C40" s="842">
        <v>91.24</v>
      </c>
      <c r="D40" s="846">
        <v>41.242189879999998</v>
      </c>
      <c r="E40" s="846">
        <v>121.023979599</v>
      </c>
      <c r="F40" s="846">
        <v>53.175841826999999</v>
      </c>
      <c r="G40" s="846">
        <v>174.199821426</v>
      </c>
      <c r="H40" s="846">
        <v>321.50201130599999</v>
      </c>
      <c r="I40" s="846">
        <v>10.2394322</v>
      </c>
      <c r="J40" s="846">
        <v>331.741443506</v>
      </c>
      <c r="K40" s="846">
        <v>530.81247327900007</v>
      </c>
      <c r="L40" s="844">
        <v>512.5412108569999</v>
      </c>
      <c r="M40" s="838" t="s">
        <v>1797</v>
      </c>
    </row>
    <row r="41" spans="1:13">
      <c r="A41" s="841" t="s">
        <v>1798</v>
      </c>
      <c r="B41" s="844" t="s">
        <v>1515</v>
      </c>
      <c r="C41" s="844" t="s">
        <v>1515</v>
      </c>
      <c r="D41" s="844" t="s">
        <v>1515</v>
      </c>
      <c r="E41" s="844" t="s">
        <v>1515</v>
      </c>
      <c r="F41" s="844" t="s">
        <v>1515</v>
      </c>
      <c r="G41" s="844" t="s">
        <v>1515</v>
      </c>
      <c r="H41" s="844" t="s">
        <v>1515</v>
      </c>
      <c r="I41" s="844" t="s">
        <v>1515</v>
      </c>
      <c r="J41" s="844" t="s">
        <v>1515</v>
      </c>
      <c r="K41" s="844" t="s">
        <v>1515</v>
      </c>
      <c r="L41" s="844" t="s">
        <v>1515</v>
      </c>
      <c r="M41" s="838" t="s">
        <v>1798</v>
      </c>
    </row>
    <row r="42" spans="1:13">
      <c r="A42" s="841" t="s">
        <v>1799</v>
      </c>
      <c r="B42" s="844" t="s">
        <v>1515</v>
      </c>
      <c r="C42" s="844" t="s">
        <v>1515</v>
      </c>
      <c r="D42" s="844" t="s">
        <v>1515</v>
      </c>
      <c r="E42" s="844" t="s">
        <v>1515</v>
      </c>
      <c r="F42" s="844" t="s">
        <v>1515</v>
      </c>
      <c r="G42" s="844" t="s">
        <v>1515</v>
      </c>
      <c r="H42" s="844" t="s">
        <v>1515</v>
      </c>
      <c r="I42" s="844" t="s">
        <v>1515</v>
      </c>
      <c r="J42" s="844" t="s">
        <v>1515</v>
      </c>
      <c r="K42" s="844" t="s">
        <v>1515</v>
      </c>
      <c r="L42" s="844" t="s">
        <v>1515</v>
      </c>
      <c r="M42" s="838" t="s">
        <v>1799</v>
      </c>
    </row>
    <row r="43" spans="1:13">
      <c r="A43" s="836" t="s">
        <v>1795</v>
      </c>
      <c r="B43" s="837">
        <v>186.28301545000002</v>
      </c>
      <c r="C43" s="837">
        <v>276.73</v>
      </c>
      <c r="D43" s="837">
        <v>164.36585798800002</v>
      </c>
      <c r="E43" s="837">
        <v>3876.0765312600006</v>
      </c>
      <c r="F43" s="837">
        <v>1628.4813735619998</v>
      </c>
      <c r="G43" s="837">
        <v>5504.5579048220006</v>
      </c>
      <c r="H43" s="837">
        <v>6131.9367782600011</v>
      </c>
      <c r="I43" s="837">
        <v>196.22854054000001</v>
      </c>
      <c r="J43" s="837">
        <v>6328.1653188000009</v>
      </c>
      <c r="K43" s="837">
        <v>4746.9826289590001</v>
      </c>
      <c r="L43" s="837">
        <v>9679.5945981129989</v>
      </c>
      <c r="M43" s="838" t="s">
        <v>1795</v>
      </c>
    </row>
    <row r="44" spans="1:13" ht="15">
      <c r="A44" s="841" t="s">
        <v>1797</v>
      </c>
      <c r="B44" s="846">
        <v>19.970945916000002</v>
      </c>
      <c r="C44" s="845">
        <v>39.909999999999997</v>
      </c>
      <c r="D44" s="846">
        <v>2.0517658239999998</v>
      </c>
      <c r="E44" s="846">
        <v>365.22590241500012</v>
      </c>
      <c r="F44" s="846">
        <v>206.091201461</v>
      </c>
      <c r="G44" s="846">
        <v>571.31710387600015</v>
      </c>
      <c r="H44" s="846">
        <v>633.24981561600021</v>
      </c>
      <c r="I44" s="846">
        <v>67.358446103999995</v>
      </c>
      <c r="J44" s="846">
        <v>700.6082617200002</v>
      </c>
      <c r="K44" s="846">
        <v>651.0496536070001</v>
      </c>
      <c r="L44" s="837">
        <v>3149.0437785549993</v>
      </c>
      <c r="M44" s="838" t="s">
        <v>1797</v>
      </c>
    </row>
    <row r="45" spans="1:13" s="847" customFormat="1" ht="15">
      <c r="A45" s="841" t="s">
        <v>1798</v>
      </c>
      <c r="B45" s="846">
        <v>9.6858923180000005</v>
      </c>
      <c r="C45" s="845">
        <v>22.67</v>
      </c>
      <c r="D45" s="846">
        <v>62.555119082000004</v>
      </c>
      <c r="E45" s="846">
        <v>76.379430153000001</v>
      </c>
      <c r="F45" s="846">
        <v>610.80463524199979</v>
      </c>
      <c r="G45" s="846">
        <v>687.18406539499983</v>
      </c>
      <c r="H45" s="846">
        <v>782.09507679499984</v>
      </c>
      <c r="I45" s="846">
        <v>39.380590304000002</v>
      </c>
      <c r="J45" s="846">
        <v>821.47566709899979</v>
      </c>
      <c r="K45" s="846">
        <v>973.4162073189998</v>
      </c>
      <c r="L45" s="837">
        <v>1381.1058581699999</v>
      </c>
      <c r="M45" s="838" t="s">
        <v>1798</v>
      </c>
    </row>
    <row r="46" spans="1:13" s="847" customFormat="1" ht="15">
      <c r="A46" s="848" t="s">
        <v>1799</v>
      </c>
      <c r="B46" s="849">
        <v>156.62617721600003</v>
      </c>
      <c r="C46" s="850">
        <v>214.15</v>
      </c>
      <c r="D46" s="849">
        <v>99.758973081999997</v>
      </c>
      <c r="E46" s="849">
        <v>3434.4711986920006</v>
      </c>
      <c r="F46" s="849">
        <v>811.58553685900006</v>
      </c>
      <c r="G46" s="849">
        <v>4246.0567355510011</v>
      </c>
      <c r="H46" s="849">
        <v>4716.5918858490013</v>
      </c>
      <c r="I46" s="849">
        <v>89.489504132000008</v>
      </c>
      <c r="J46" s="849">
        <v>4806.0813899810009</v>
      </c>
      <c r="K46" s="849">
        <v>3122.5167680330005</v>
      </c>
      <c r="L46" s="851">
        <v>5149.4449613880006</v>
      </c>
      <c r="M46" s="852" t="s">
        <v>1799</v>
      </c>
    </row>
    <row r="47" spans="1:13" ht="18" customHeight="1">
      <c r="A47" s="853"/>
      <c r="B47" s="854"/>
      <c r="C47" s="854"/>
      <c r="D47" s="854"/>
      <c r="E47" s="854"/>
      <c r="F47" s="854"/>
      <c r="G47" s="854"/>
      <c r="H47" s="854"/>
      <c r="I47" s="854"/>
      <c r="J47" s="854"/>
      <c r="K47" s="854"/>
      <c r="L47" s="854"/>
      <c r="M47" s="855"/>
    </row>
    <row r="48" spans="1:13" ht="12.75">
      <c r="A48" s="819"/>
      <c r="B48" s="819"/>
      <c r="C48" s="819"/>
      <c r="D48" s="819"/>
      <c r="E48" s="819"/>
      <c r="F48" s="819"/>
      <c r="G48" s="820" t="s">
        <v>1780</v>
      </c>
      <c r="H48" s="821" t="s">
        <v>1781</v>
      </c>
      <c r="I48" s="819"/>
      <c r="J48" s="819"/>
      <c r="K48" s="819"/>
      <c r="M48" s="822" t="s">
        <v>1801</v>
      </c>
    </row>
    <row r="49" spans="1:17" ht="15" customHeight="1">
      <c r="A49" s="819"/>
      <c r="B49" s="819"/>
      <c r="C49" s="824"/>
      <c r="D49" s="824"/>
      <c r="E49" s="819"/>
      <c r="F49" s="825"/>
      <c r="G49" s="820" t="str">
        <f>G2</f>
        <v>PERIOD:JULY-SEPTEMBER</v>
      </c>
      <c r="H49" s="821">
        <v>2022</v>
      </c>
      <c r="I49" s="825"/>
      <c r="J49" s="825"/>
      <c r="K49" s="825"/>
      <c r="L49" s="825"/>
      <c r="M49" s="819"/>
    </row>
    <row r="50" spans="1:17">
      <c r="A50" s="819"/>
      <c r="B50" s="819"/>
      <c r="C50" s="819"/>
      <c r="D50" s="819"/>
      <c r="E50" s="819"/>
      <c r="F50" s="819"/>
      <c r="G50" s="819"/>
      <c r="H50" s="819"/>
      <c r="I50" s="819"/>
      <c r="J50" s="819"/>
      <c r="K50" s="819"/>
      <c r="M50" s="826" t="s">
        <v>1783</v>
      </c>
    </row>
    <row r="51" spans="1:17" ht="12" hidden="1" customHeight="1">
      <c r="A51" s="819"/>
      <c r="B51" s="819"/>
      <c r="C51" s="819"/>
      <c r="D51" s="819"/>
      <c r="E51" s="819"/>
      <c r="F51" s="819"/>
      <c r="G51" s="819"/>
      <c r="H51" s="819"/>
      <c r="I51" s="819"/>
      <c r="J51" s="819"/>
      <c r="K51" s="819"/>
      <c r="M51" s="819"/>
    </row>
    <row r="52" spans="1:17" ht="73.5" customHeight="1">
      <c r="A52" s="1111" t="s">
        <v>1784</v>
      </c>
      <c r="B52" s="827" t="s">
        <v>1785</v>
      </c>
      <c r="C52" s="926" t="s">
        <v>1786</v>
      </c>
      <c r="D52" s="926" t="s">
        <v>1787</v>
      </c>
      <c r="E52" s="926" t="s">
        <v>1788</v>
      </c>
      <c r="F52" s="926" t="s">
        <v>1789</v>
      </c>
      <c r="G52" s="926" t="s">
        <v>1790</v>
      </c>
      <c r="H52" s="926" t="s">
        <v>1851</v>
      </c>
      <c r="I52" s="926" t="s">
        <v>1852</v>
      </c>
      <c r="J52" s="926" t="s">
        <v>1853</v>
      </c>
      <c r="K52" s="926" t="s">
        <v>1854</v>
      </c>
      <c r="L52" s="926" t="s">
        <v>1791</v>
      </c>
      <c r="M52" s="1112" t="s">
        <v>1784</v>
      </c>
    </row>
    <row r="53" spans="1:17" ht="14.1" customHeight="1">
      <c r="A53" s="1111"/>
      <c r="B53" s="828">
        <v>1</v>
      </c>
      <c r="C53" s="829">
        <v>2</v>
      </c>
      <c r="D53" s="829">
        <v>3</v>
      </c>
      <c r="E53" s="829">
        <v>4</v>
      </c>
      <c r="F53" s="829">
        <v>5</v>
      </c>
      <c r="G53" s="829">
        <v>6</v>
      </c>
      <c r="H53" s="829">
        <v>7</v>
      </c>
      <c r="I53" s="829">
        <v>8</v>
      </c>
      <c r="J53" s="829">
        <v>9</v>
      </c>
      <c r="K53" s="829">
        <v>10</v>
      </c>
      <c r="L53" s="829">
        <v>11</v>
      </c>
      <c r="M53" s="1113"/>
    </row>
    <row r="54" spans="1:17" ht="5.0999999999999996" customHeight="1">
      <c r="A54" s="830"/>
      <c r="B54" s="831"/>
      <c r="C54" s="831"/>
      <c r="D54" s="831"/>
      <c r="E54" s="831"/>
      <c r="F54" s="831"/>
      <c r="G54" s="831"/>
      <c r="H54" s="831"/>
      <c r="I54" s="831"/>
      <c r="J54" s="831"/>
      <c r="K54" s="831"/>
      <c r="L54" s="831"/>
      <c r="M54" s="832"/>
    </row>
    <row r="55" spans="1:17" s="856" customFormat="1" ht="26.1" customHeight="1">
      <c r="A55" s="840" t="s">
        <v>1856</v>
      </c>
      <c r="B55" s="833">
        <v>46613.298693087003</v>
      </c>
      <c r="C55" s="833">
        <v>4292.68</v>
      </c>
      <c r="D55" s="833">
        <v>2604.246033334</v>
      </c>
      <c r="E55" s="833">
        <v>74257.464337035999</v>
      </c>
      <c r="F55" s="833">
        <v>133532.91531995501</v>
      </c>
      <c r="G55" s="833">
        <v>207790.37965699102</v>
      </c>
      <c r="H55" s="833">
        <v>261300.60438341202</v>
      </c>
      <c r="I55" s="833">
        <v>12605.998939743999</v>
      </c>
      <c r="J55" s="833">
        <v>273906.60332315601</v>
      </c>
      <c r="K55" s="833">
        <v>271448.58390906104</v>
      </c>
      <c r="L55" s="833">
        <v>259704.20815574302</v>
      </c>
      <c r="M55" s="840" t="s">
        <v>1856</v>
      </c>
    </row>
    <row r="56" spans="1:17" s="857" customFormat="1" ht="14.45" customHeight="1">
      <c r="A56" s="836" t="s">
        <v>1792</v>
      </c>
      <c r="B56" s="837">
        <v>14809.358411485999</v>
      </c>
      <c r="C56" s="837">
        <v>49.35</v>
      </c>
      <c r="D56" s="837">
        <v>614.83527561400001</v>
      </c>
      <c r="E56" s="837">
        <v>32820.305723630998</v>
      </c>
      <c r="F56" s="837">
        <v>39398.647874450995</v>
      </c>
      <c r="G56" s="837">
        <v>72218.953598081993</v>
      </c>
      <c r="H56" s="837">
        <v>87692.497285181991</v>
      </c>
      <c r="I56" s="837">
        <v>3755.823985906</v>
      </c>
      <c r="J56" s="837">
        <v>91448.321271087989</v>
      </c>
      <c r="K56" s="837">
        <v>91991.915429781002</v>
      </c>
      <c r="L56" s="837">
        <v>89827.582197942</v>
      </c>
      <c r="M56" s="838" t="s">
        <v>1792</v>
      </c>
    </row>
    <row r="57" spans="1:17" s="857" customFormat="1" ht="14.45" customHeight="1">
      <c r="A57" s="841" t="s">
        <v>1797</v>
      </c>
      <c r="B57" s="846">
        <v>11943.763090970999</v>
      </c>
      <c r="C57" s="846">
        <v>40.68</v>
      </c>
      <c r="D57" s="846">
        <v>409.60715388</v>
      </c>
      <c r="E57" s="846">
        <v>23844.899746812</v>
      </c>
      <c r="F57" s="846">
        <v>24962.562111162995</v>
      </c>
      <c r="G57" s="842">
        <v>48807.461857974995</v>
      </c>
      <c r="H57" s="842">
        <v>61201.512102825996</v>
      </c>
      <c r="I57" s="842">
        <v>2244.8704192969999</v>
      </c>
      <c r="J57" s="842">
        <v>63446.382522122993</v>
      </c>
      <c r="K57" s="842">
        <v>61274.079456612999</v>
      </c>
      <c r="L57" s="837">
        <v>60687.612208770995</v>
      </c>
      <c r="M57" s="838" t="s">
        <v>1797</v>
      </c>
      <c r="N57" s="837"/>
      <c r="O57" s="837"/>
      <c r="P57" s="837"/>
      <c r="Q57" s="837"/>
    </row>
    <row r="58" spans="1:17" s="857" customFormat="1" ht="14.45" customHeight="1">
      <c r="A58" s="841" t="s">
        <v>1798</v>
      </c>
      <c r="B58" s="846">
        <v>2865.5953205149999</v>
      </c>
      <c r="C58" s="846">
        <v>8.67</v>
      </c>
      <c r="D58" s="846">
        <v>205.22812173399998</v>
      </c>
      <c r="E58" s="846">
        <v>8975.405976819</v>
      </c>
      <c r="F58" s="846">
        <v>14436.085763288</v>
      </c>
      <c r="G58" s="842">
        <v>23411.491740106998</v>
      </c>
      <c r="H58" s="842">
        <v>26490.985182355998</v>
      </c>
      <c r="I58" s="842">
        <v>1510.9535666090001</v>
      </c>
      <c r="J58" s="842">
        <v>28001.938748965</v>
      </c>
      <c r="K58" s="842">
        <v>30717.835973167999</v>
      </c>
      <c r="L58" s="837">
        <v>29139.969989171001</v>
      </c>
      <c r="M58" s="838" t="s">
        <v>1798</v>
      </c>
    </row>
    <row r="59" spans="1:17" s="857" customFormat="1" ht="14.45" customHeight="1">
      <c r="A59" s="841" t="s">
        <v>1799</v>
      </c>
      <c r="B59" s="846">
        <v>0</v>
      </c>
      <c r="C59" s="846">
        <v>0</v>
      </c>
      <c r="D59" s="846">
        <v>0</v>
      </c>
      <c r="E59" s="846">
        <v>0</v>
      </c>
      <c r="F59" s="846">
        <v>0</v>
      </c>
      <c r="G59" s="842">
        <v>0</v>
      </c>
      <c r="H59" s="842">
        <v>0</v>
      </c>
      <c r="I59" s="842">
        <v>0</v>
      </c>
      <c r="J59" s="842">
        <v>0</v>
      </c>
      <c r="K59" s="842">
        <v>0</v>
      </c>
      <c r="L59" s="837">
        <v>0</v>
      </c>
      <c r="M59" s="838" t="s">
        <v>1799</v>
      </c>
    </row>
    <row r="60" spans="1:17" s="857" customFormat="1" ht="14.45" customHeight="1">
      <c r="A60" s="836" t="s">
        <v>1793</v>
      </c>
      <c r="B60" s="837">
        <v>26480.120317906003</v>
      </c>
      <c r="C60" s="837">
        <v>1797.81</v>
      </c>
      <c r="D60" s="837">
        <v>838.99646927999993</v>
      </c>
      <c r="E60" s="837">
        <v>31966.345743974001</v>
      </c>
      <c r="F60" s="837">
        <v>79347.205572966021</v>
      </c>
      <c r="G60" s="837">
        <v>111313.55131694002</v>
      </c>
      <c r="H60" s="837">
        <v>140430.47810412603</v>
      </c>
      <c r="I60" s="837">
        <v>7326.5733635300003</v>
      </c>
      <c r="J60" s="837">
        <v>147757.05146765604</v>
      </c>
      <c r="K60" s="837">
        <v>148152.78483206703</v>
      </c>
      <c r="L60" s="837">
        <v>139619.99659694702</v>
      </c>
      <c r="M60" s="838" t="s">
        <v>1793</v>
      </c>
    </row>
    <row r="61" spans="1:17" s="857" customFormat="1" ht="14.45" customHeight="1">
      <c r="A61" s="841" t="s">
        <v>1797</v>
      </c>
      <c r="B61" s="846">
        <v>7059.4084467079992</v>
      </c>
      <c r="C61" s="846">
        <v>671.43999999999994</v>
      </c>
      <c r="D61" s="846">
        <v>131.11022350600001</v>
      </c>
      <c r="E61" s="846">
        <v>11171.540494102002</v>
      </c>
      <c r="F61" s="846">
        <v>17019.869310032005</v>
      </c>
      <c r="G61" s="842">
        <v>28191.409804134008</v>
      </c>
      <c r="H61" s="842">
        <v>36053.368474348004</v>
      </c>
      <c r="I61" s="842">
        <v>2116.5408109980003</v>
      </c>
      <c r="J61" s="842">
        <v>38169.909285346002</v>
      </c>
      <c r="K61" s="842">
        <v>35963.615574067</v>
      </c>
      <c r="L61" s="837">
        <v>33772.179033846012</v>
      </c>
      <c r="M61" s="838" t="s">
        <v>1797</v>
      </c>
    </row>
    <row r="62" spans="1:17" s="857" customFormat="1" ht="14.45" customHeight="1">
      <c r="A62" s="841" t="s">
        <v>1798</v>
      </c>
      <c r="B62" s="846">
        <v>2474.9539269750003</v>
      </c>
      <c r="C62" s="846">
        <v>253.32</v>
      </c>
      <c r="D62" s="846">
        <v>203.79316547900001</v>
      </c>
      <c r="E62" s="846">
        <v>3118.7626424819996</v>
      </c>
      <c r="F62" s="846">
        <v>13270.102285483003</v>
      </c>
      <c r="G62" s="842">
        <v>16388.864927965002</v>
      </c>
      <c r="H62" s="842">
        <v>19320.932020419001</v>
      </c>
      <c r="I62" s="842">
        <v>1460.0520003039999</v>
      </c>
      <c r="J62" s="842">
        <v>20780.984020723001</v>
      </c>
      <c r="K62" s="842">
        <v>20713.554261624002</v>
      </c>
      <c r="L62" s="837">
        <v>20681.975977528004</v>
      </c>
      <c r="M62" s="838" t="s">
        <v>1798</v>
      </c>
      <c r="N62" s="837"/>
    </row>
    <row r="63" spans="1:17" s="857" customFormat="1" ht="14.45" customHeight="1">
      <c r="A63" s="841" t="s">
        <v>1799</v>
      </c>
      <c r="B63" s="846">
        <v>16945.757944223002</v>
      </c>
      <c r="C63" s="846">
        <v>873.05</v>
      </c>
      <c r="D63" s="846">
        <v>504.09308029499999</v>
      </c>
      <c r="E63" s="846">
        <v>17676.042607390002</v>
      </c>
      <c r="F63" s="846">
        <v>49057.233977451011</v>
      </c>
      <c r="G63" s="842">
        <v>66733.27658484102</v>
      </c>
      <c r="H63" s="842">
        <v>85056.177609359016</v>
      </c>
      <c r="I63" s="842">
        <v>3749.9805522279999</v>
      </c>
      <c r="J63" s="842">
        <v>88806.158161587009</v>
      </c>
      <c r="K63" s="842">
        <v>91475.614996376011</v>
      </c>
      <c r="L63" s="837">
        <v>85165.841585572998</v>
      </c>
      <c r="M63" s="838" t="s">
        <v>1799</v>
      </c>
    </row>
    <row r="64" spans="1:17" s="857" customFormat="1" ht="14.45" customHeight="1">
      <c r="A64" s="836" t="s">
        <v>1794</v>
      </c>
      <c r="B64" s="837">
        <v>397.68082778199999</v>
      </c>
      <c r="C64" s="837">
        <v>691.99</v>
      </c>
      <c r="D64" s="837">
        <v>287.88762713099999</v>
      </c>
      <c r="E64" s="837">
        <v>1315.2610900820002</v>
      </c>
      <c r="F64" s="837">
        <v>494.37430607799996</v>
      </c>
      <c r="G64" s="837">
        <v>1809.6353961600003</v>
      </c>
      <c r="H64" s="837">
        <v>3187.1938510730006</v>
      </c>
      <c r="I64" s="837">
        <v>70.674567796999995</v>
      </c>
      <c r="J64" s="837">
        <v>3257.8684188700004</v>
      </c>
      <c r="K64" s="837">
        <v>2343.7343927669999</v>
      </c>
      <c r="L64" s="837">
        <v>2744.821456787</v>
      </c>
      <c r="M64" s="838" t="s">
        <v>1794</v>
      </c>
    </row>
    <row r="65" spans="1:13" s="857" customFormat="1" ht="12.75">
      <c r="A65" s="841" t="s">
        <v>1797</v>
      </c>
      <c r="B65" s="846">
        <v>397.68082778199999</v>
      </c>
      <c r="C65" s="846">
        <v>691.99</v>
      </c>
      <c r="D65" s="846">
        <v>287.88762713099999</v>
      </c>
      <c r="E65" s="846">
        <v>1315.2610900820002</v>
      </c>
      <c r="F65" s="846">
        <v>494.37430607799996</v>
      </c>
      <c r="G65" s="846">
        <v>1809.6353961600003</v>
      </c>
      <c r="H65" s="846">
        <v>3187.1938510730006</v>
      </c>
      <c r="I65" s="846">
        <v>70.674567796999995</v>
      </c>
      <c r="J65" s="858">
        <v>3257.8684188700004</v>
      </c>
      <c r="K65" s="858">
        <v>2343.7343927669999</v>
      </c>
      <c r="L65" s="844">
        <v>2744.821456787</v>
      </c>
      <c r="M65" s="838" t="s">
        <v>1797</v>
      </c>
    </row>
    <row r="66" spans="1:13" s="857" customFormat="1">
      <c r="A66" s="841" t="s">
        <v>1798</v>
      </c>
      <c r="B66" s="844" t="s">
        <v>1515</v>
      </c>
      <c r="C66" s="844" t="s">
        <v>1515</v>
      </c>
      <c r="D66" s="844" t="s">
        <v>1515</v>
      </c>
      <c r="E66" s="844" t="s">
        <v>1515</v>
      </c>
      <c r="F66" s="844" t="s">
        <v>1515</v>
      </c>
      <c r="G66" s="844" t="s">
        <v>1515</v>
      </c>
      <c r="H66" s="844" t="s">
        <v>1515</v>
      </c>
      <c r="I66" s="844" t="s">
        <v>1515</v>
      </c>
      <c r="J66" s="844" t="s">
        <v>1515</v>
      </c>
      <c r="K66" s="844" t="s">
        <v>1515</v>
      </c>
      <c r="L66" s="844" t="s">
        <v>1515</v>
      </c>
      <c r="M66" s="838" t="s">
        <v>1798</v>
      </c>
    </row>
    <row r="67" spans="1:13" s="857" customFormat="1">
      <c r="A67" s="841" t="s">
        <v>1799</v>
      </c>
      <c r="B67" s="844" t="s">
        <v>1515</v>
      </c>
      <c r="C67" s="844" t="s">
        <v>1515</v>
      </c>
      <c r="D67" s="844" t="s">
        <v>1515</v>
      </c>
      <c r="E67" s="844" t="s">
        <v>1515</v>
      </c>
      <c r="F67" s="844" t="s">
        <v>1515</v>
      </c>
      <c r="G67" s="844" t="s">
        <v>1515</v>
      </c>
      <c r="H67" s="844" t="s">
        <v>1515</v>
      </c>
      <c r="I67" s="844" t="s">
        <v>1515</v>
      </c>
      <c r="J67" s="844" t="s">
        <v>1515</v>
      </c>
      <c r="K67" s="844" t="s">
        <v>1515</v>
      </c>
      <c r="L67" s="844" t="s">
        <v>1515</v>
      </c>
      <c r="M67" s="838" t="s">
        <v>1799</v>
      </c>
    </row>
    <row r="68" spans="1:13" s="857" customFormat="1">
      <c r="A68" s="836" t="s">
        <v>1795</v>
      </c>
      <c r="B68" s="837">
        <v>4926.1391359129993</v>
      </c>
      <c r="C68" s="837">
        <v>1753.5300000000002</v>
      </c>
      <c r="D68" s="837">
        <v>862.52666130900002</v>
      </c>
      <c r="E68" s="837">
        <v>8155.5517793489998</v>
      </c>
      <c r="F68" s="837">
        <v>14292.687566460001</v>
      </c>
      <c r="G68" s="837">
        <v>22448.239345809001</v>
      </c>
      <c r="H68" s="837">
        <v>29990.435143031002</v>
      </c>
      <c r="I68" s="837">
        <v>1452.9270225109999</v>
      </c>
      <c r="J68" s="837">
        <v>31443.362165542003</v>
      </c>
      <c r="K68" s="837">
        <v>28960.149254445998</v>
      </c>
      <c r="L68" s="837">
        <v>27511.807904066998</v>
      </c>
      <c r="M68" s="838" t="s">
        <v>1795</v>
      </c>
    </row>
    <row r="69" spans="1:13" s="857" customFormat="1" ht="12.75">
      <c r="A69" s="841" t="s">
        <v>1797</v>
      </c>
      <c r="B69" s="846">
        <v>1793.8467933840002</v>
      </c>
      <c r="C69" s="846">
        <v>500.96</v>
      </c>
      <c r="D69" s="846">
        <v>43.104332701000004</v>
      </c>
      <c r="E69" s="846">
        <v>1526.2946061550001</v>
      </c>
      <c r="F69" s="846">
        <v>3375.0977582620008</v>
      </c>
      <c r="G69" s="846">
        <v>4901.3923644170009</v>
      </c>
      <c r="H69" s="846">
        <v>7239.3034905020013</v>
      </c>
      <c r="I69" s="846">
        <v>406.42142803199994</v>
      </c>
      <c r="J69" s="858">
        <v>7645.7249185340015</v>
      </c>
      <c r="K69" s="858">
        <v>6259.4629059870003</v>
      </c>
      <c r="L69" s="837">
        <v>6611.0007331119996</v>
      </c>
      <c r="M69" s="838" t="s">
        <v>1797</v>
      </c>
    </row>
    <row r="70" spans="1:13" s="857" customFormat="1" ht="12.75">
      <c r="A70" s="841" t="s">
        <v>1798</v>
      </c>
      <c r="B70" s="846">
        <v>582.76834553699996</v>
      </c>
      <c r="C70" s="846">
        <v>254.27</v>
      </c>
      <c r="D70" s="846">
        <v>256.552786895</v>
      </c>
      <c r="E70" s="846">
        <v>504.16467465500006</v>
      </c>
      <c r="F70" s="846">
        <v>2179.3770402069995</v>
      </c>
      <c r="G70" s="846">
        <v>2683.5417148619995</v>
      </c>
      <c r="H70" s="846">
        <v>3777.1328472939995</v>
      </c>
      <c r="I70" s="846">
        <v>315.634719002</v>
      </c>
      <c r="J70" s="858">
        <v>4092.7675662959996</v>
      </c>
      <c r="K70" s="858">
        <v>3456.8358719829998</v>
      </c>
      <c r="L70" s="837">
        <v>3712.8935305419996</v>
      </c>
      <c r="M70" s="838" t="s">
        <v>1798</v>
      </c>
    </row>
    <row r="71" spans="1:13" s="857" customFormat="1" ht="12.75">
      <c r="A71" s="841" t="s">
        <v>1799</v>
      </c>
      <c r="B71" s="846">
        <v>2549.5239969919999</v>
      </c>
      <c r="C71" s="846">
        <v>998.30000000000007</v>
      </c>
      <c r="D71" s="846">
        <v>562.86954171299999</v>
      </c>
      <c r="E71" s="846">
        <v>6125.0924985389993</v>
      </c>
      <c r="F71" s="846">
        <v>8738.2127679910009</v>
      </c>
      <c r="G71" s="846">
        <v>14863.30526653</v>
      </c>
      <c r="H71" s="846">
        <v>18973.998805235002</v>
      </c>
      <c r="I71" s="846">
        <v>730.87087547699991</v>
      </c>
      <c r="J71" s="858">
        <v>19704.869680712003</v>
      </c>
      <c r="K71" s="858">
        <v>19243.850476476</v>
      </c>
      <c r="L71" s="837">
        <v>17187.913640413</v>
      </c>
      <c r="M71" s="838" t="s">
        <v>1799</v>
      </c>
    </row>
    <row r="72" spans="1:13" s="856" customFormat="1" ht="24">
      <c r="A72" s="840" t="s">
        <v>1857</v>
      </c>
      <c r="B72" s="833">
        <v>16767.030639332999</v>
      </c>
      <c r="C72" s="833">
        <v>357.14599999999996</v>
      </c>
      <c r="D72" s="833">
        <v>255.57787728600005</v>
      </c>
      <c r="E72" s="833">
        <v>6635.9187192640002</v>
      </c>
      <c r="F72" s="833">
        <v>17056.112821703002</v>
      </c>
      <c r="G72" s="833">
        <v>23692.031540967</v>
      </c>
      <c r="H72" s="833">
        <v>41071.786057586003</v>
      </c>
      <c r="I72" s="833">
        <v>2471.8228483290004</v>
      </c>
      <c r="J72" s="833">
        <v>43543.608905915004</v>
      </c>
      <c r="K72" s="833">
        <v>41410.475920920995</v>
      </c>
      <c r="L72" s="833">
        <v>39628.902005875003</v>
      </c>
      <c r="M72" s="840" t="s">
        <v>1857</v>
      </c>
    </row>
    <row r="73" spans="1:13" s="857" customFormat="1">
      <c r="A73" s="836" t="s">
        <v>1792</v>
      </c>
      <c r="B73" s="837">
        <v>7019.2629827420005</v>
      </c>
      <c r="C73" s="837">
        <v>1.03</v>
      </c>
      <c r="D73" s="837">
        <v>107.65107195100002</v>
      </c>
      <c r="E73" s="837">
        <v>2361.1414515769998</v>
      </c>
      <c r="F73" s="837">
        <v>5068.3726842290007</v>
      </c>
      <c r="G73" s="837">
        <v>7429.5141358060009</v>
      </c>
      <c r="H73" s="837">
        <v>14557.458190499001</v>
      </c>
      <c r="I73" s="837">
        <v>995.60811563000016</v>
      </c>
      <c r="J73" s="837">
        <v>15553.066306129002</v>
      </c>
      <c r="K73" s="837">
        <v>16427.062982613999</v>
      </c>
      <c r="L73" s="837">
        <v>14771.540927809001</v>
      </c>
      <c r="M73" s="838" t="s">
        <v>1792</v>
      </c>
    </row>
    <row r="74" spans="1:13" s="857" customFormat="1" ht="12.75">
      <c r="A74" s="841" t="s">
        <v>1797</v>
      </c>
      <c r="B74" s="842">
        <v>5804.7428483960002</v>
      </c>
      <c r="C74" s="846">
        <v>1.03</v>
      </c>
      <c r="D74" s="846">
        <v>65.614072147000016</v>
      </c>
      <c r="E74" s="846">
        <v>1752.2019828259997</v>
      </c>
      <c r="F74" s="846">
        <v>3403.4008153700006</v>
      </c>
      <c r="G74" s="842">
        <v>5155.6027981960005</v>
      </c>
      <c r="H74" s="842">
        <v>11026.989718739002</v>
      </c>
      <c r="I74" s="846">
        <v>631.9956844730001</v>
      </c>
      <c r="J74" s="842">
        <v>11658.985403212002</v>
      </c>
      <c r="K74" s="842">
        <v>12129.395700122999</v>
      </c>
      <c r="L74" s="837">
        <v>10998.948403762</v>
      </c>
      <c r="M74" s="838" t="s">
        <v>1797</v>
      </c>
    </row>
    <row r="75" spans="1:13" s="857" customFormat="1" ht="12.75">
      <c r="A75" s="841" t="s">
        <v>1798</v>
      </c>
      <c r="B75" s="842">
        <v>1214.5201343460001</v>
      </c>
      <c r="C75" s="846">
        <v>0</v>
      </c>
      <c r="D75" s="846">
        <v>42.036999804000004</v>
      </c>
      <c r="E75" s="846">
        <v>608.93946875100005</v>
      </c>
      <c r="F75" s="846">
        <v>1664.9718688590001</v>
      </c>
      <c r="G75" s="842">
        <v>2273.9113376100004</v>
      </c>
      <c r="H75" s="842">
        <v>3530.4684717600003</v>
      </c>
      <c r="I75" s="846">
        <v>363.612431157</v>
      </c>
      <c r="J75" s="842">
        <v>3894.0809029170005</v>
      </c>
      <c r="K75" s="842">
        <v>4297.6672824910002</v>
      </c>
      <c r="L75" s="837">
        <v>3772.5925240470001</v>
      </c>
      <c r="M75" s="838" t="s">
        <v>1798</v>
      </c>
    </row>
    <row r="76" spans="1:13" s="857" customFormat="1" ht="12.75">
      <c r="A76" s="841" t="s">
        <v>1799</v>
      </c>
      <c r="B76" s="842">
        <v>0</v>
      </c>
      <c r="C76" s="846">
        <v>0</v>
      </c>
      <c r="D76" s="846">
        <v>0</v>
      </c>
      <c r="E76" s="846">
        <v>0</v>
      </c>
      <c r="F76" s="846">
        <v>0</v>
      </c>
      <c r="G76" s="842">
        <v>0</v>
      </c>
      <c r="H76" s="842">
        <v>0</v>
      </c>
      <c r="I76" s="846">
        <v>0</v>
      </c>
      <c r="J76" s="842">
        <v>0</v>
      </c>
      <c r="K76" s="842">
        <v>0</v>
      </c>
      <c r="L76" s="837">
        <v>0</v>
      </c>
      <c r="M76" s="838" t="s">
        <v>1799</v>
      </c>
    </row>
    <row r="77" spans="1:13" s="857" customFormat="1">
      <c r="A77" s="836" t="s">
        <v>1793</v>
      </c>
      <c r="B77" s="837">
        <v>8684.9817153309996</v>
      </c>
      <c r="C77" s="837">
        <v>147.70599999999999</v>
      </c>
      <c r="D77" s="837">
        <v>110.73579915100001</v>
      </c>
      <c r="E77" s="837">
        <v>3584.5814141500005</v>
      </c>
      <c r="F77" s="837">
        <v>10499.776953774999</v>
      </c>
      <c r="G77" s="837">
        <v>14084.358367925</v>
      </c>
      <c r="H77" s="837">
        <v>23027.781882406998</v>
      </c>
      <c r="I77" s="837">
        <v>1279.3327491670002</v>
      </c>
      <c r="J77" s="837">
        <v>24307.114631573997</v>
      </c>
      <c r="K77" s="837">
        <v>21248.050710896001</v>
      </c>
      <c r="L77" s="837">
        <v>21550.746395712002</v>
      </c>
      <c r="M77" s="838" t="s">
        <v>1793</v>
      </c>
    </row>
    <row r="78" spans="1:13" s="857" customFormat="1" ht="12.75">
      <c r="A78" s="841" t="s">
        <v>1797</v>
      </c>
      <c r="B78" s="842">
        <v>2276.5937767</v>
      </c>
      <c r="C78" s="846">
        <v>22.66</v>
      </c>
      <c r="D78" s="846">
        <v>13.226035159</v>
      </c>
      <c r="E78" s="846">
        <v>1366.9630343060003</v>
      </c>
      <c r="F78" s="846">
        <v>2714.179685009</v>
      </c>
      <c r="G78" s="842">
        <v>4081.1427193150002</v>
      </c>
      <c r="H78" s="842">
        <v>6393.622531174</v>
      </c>
      <c r="I78" s="846">
        <v>411.29315997800001</v>
      </c>
      <c r="J78" s="842">
        <v>6804.9156911520004</v>
      </c>
      <c r="K78" s="842">
        <v>5447.7632079449995</v>
      </c>
      <c r="L78" s="837">
        <v>5945.7715439870008</v>
      </c>
      <c r="M78" s="838" t="s">
        <v>1797</v>
      </c>
    </row>
    <row r="79" spans="1:13" s="857" customFormat="1" ht="12.75">
      <c r="A79" s="841" t="s">
        <v>1798</v>
      </c>
      <c r="B79" s="842">
        <v>850.84176207400003</v>
      </c>
      <c r="C79" s="846">
        <v>5.4359999999999999</v>
      </c>
      <c r="D79" s="846">
        <v>19.075130465000001</v>
      </c>
      <c r="E79" s="846">
        <v>163.338631771</v>
      </c>
      <c r="F79" s="846">
        <v>1077.288502006</v>
      </c>
      <c r="G79" s="842">
        <v>1240.6271337769999</v>
      </c>
      <c r="H79" s="842">
        <v>2115.980026316</v>
      </c>
      <c r="I79" s="846">
        <v>186.470924454</v>
      </c>
      <c r="J79" s="842">
        <v>2302.45095077</v>
      </c>
      <c r="K79" s="842">
        <v>1986.168180292</v>
      </c>
      <c r="L79" s="837">
        <v>2222.5129230530001</v>
      </c>
      <c r="M79" s="838" t="s">
        <v>1798</v>
      </c>
    </row>
    <row r="80" spans="1:13" s="857" customFormat="1" ht="12.75">
      <c r="A80" s="841" t="s">
        <v>1799</v>
      </c>
      <c r="B80" s="842">
        <v>5557.5461765569989</v>
      </c>
      <c r="C80" s="846">
        <v>119.61</v>
      </c>
      <c r="D80" s="846">
        <v>78.434633527000003</v>
      </c>
      <c r="E80" s="846">
        <v>2054.2797480730001</v>
      </c>
      <c r="F80" s="846">
        <v>6708.3087667600003</v>
      </c>
      <c r="G80" s="842">
        <v>8762.5885148329999</v>
      </c>
      <c r="H80" s="842">
        <v>14518.179324916999</v>
      </c>
      <c r="I80" s="846">
        <v>681.56866473500008</v>
      </c>
      <c r="J80" s="842">
        <v>15199.747989651998</v>
      </c>
      <c r="K80" s="842">
        <v>13814.119322659</v>
      </c>
      <c r="L80" s="837">
        <v>13382.461928672001</v>
      </c>
      <c r="M80" s="838" t="s">
        <v>1799</v>
      </c>
    </row>
    <row r="81" spans="1:13" s="857" customFormat="1">
      <c r="A81" s="836" t="s">
        <v>1794</v>
      </c>
      <c r="B81" s="837">
        <v>260.77129504499999</v>
      </c>
      <c r="C81" s="837">
        <v>48.789999999999992</v>
      </c>
      <c r="D81" s="837">
        <v>0</v>
      </c>
      <c r="E81" s="837">
        <v>37.552313740000002</v>
      </c>
      <c r="F81" s="837">
        <v>33.264961186999997</v>
      </c>
      <c r="G81" s="837">
        <v>70.817274927</v>
      </c>
      <c r="H81" s="837">
        <v>380.37856997199992</v>
      </c>
      <c r="I81" s="837">
        <v>5.1193848299999996</v>
      </c>
      <c r="J81" s="837">
        <v>385.49795480199992</v>
      </c>
      <c r="K81" s="837">
        <v>230.56336890400001</v>
      </c>
      <c r="L81" s="837">
        <v>202.431845275</v>
      </c>
      <c r="M81" s="838" t="s">
        <v>1794</v>
      </c>
    </row>
    <row r="82" spans="1:13" s="857" customFormat="1" ht="12.75">
      <c r="A82" s="841" t="s">
        <v>1797</v>
      </c>
      <c r="B82" s="846">
        <v>260.77129504499999</v>
      </c>
      <c r="C82" s="846">
        <v>48.789999999999992</v>
      </c>
      <c r="D82" s="846">
        <v>0</v>
      </c>
      <c r="E82" s="846">
        <v>37.552313740000002</v>
      </c>
      <c r="F82" s="846">
        <v>33.264961186999997</v>
      </c>
      <c r="G82" s="846">
        <v>70.817274927</v>
      </c>
      <c r="H82" s="846">
        <v>380.37856997199992</v>
      </c>
      <c r="I82" s="846">
        <v>5.1193848299999996</v>
      </c>
      <c r="J82" s="846">
        <v>385.49795480199992</v>
      </c>
      <c r="K82" s="846">
        <v>230.56336890400001</v>
      </c>
      <c r="L82" s="844">
        <v>202.431845275</v>
      </c>
      <c r="M82" s="838" t="s">
        <v>1797</v>
      </c>
    </row>
    <row r="83" spans="1:13" s="857" customFormat="1">
      <c r="A83" s="841" t="s">
        <v>1798</v>
      </c>
      <c r="B83" s="844" t="s">
        <v>1515</v>
      </c>
      <c r="C83" s="844" t="s">
        <v>1515</v>
      </c>
      <c r="D83" s="844" t="s">
        <v>1515</v>
      </c>
      <c r="E83" s="844" t="s">
        <v>1515</v>
      </c>
      <c r="F83" s="844" t="s">
        <v>1515</v>
      </c>
      <c r="G83" s="844" t="s">
        <v>1515</v>
      </c>
      <c r="H83" s="844" t="s">
        <v>1515</v>
      </c>
      <c r="I83" s="844" t="s">
        <v>1515</v>
      </c>
      <c r="J83" s="844" t="s">
        <v>1515</v>
      </c>
      <c r="K83" s="844" t="s">
        <v>1515</v>
      </c>
      <c r="L83" s="844" t="s">
        <v>1515</v>
      </c>
      <c r="M83" s="838" t="s">
        <v>1798</v>
      </c>
    </row>
    <row r="84" spans="1:13" s="857" customFormat="1">
      <c r="A84" s="841" t="s">
        <v>1799</v>
      </c>
      <c r="B84" s="844" t="s">
        <v>1515</v>
      </c>
      <c r="C84" s="844" t="s">
        <v>1515</v>
      </c>
      <c r="D84" s="844" t="s">
        <v>1515</v>
      </c>
      <c r="E84" s="844" t="s">
        <v>1515</v>
      </c>
      <c r="F84" s="844" t="s">
        <v>1515</v>
      </c>
      <c r="G84" s="844" t="s">
        <v>1515</v>
      </c>
      <c r="H84" s="844" t="s">
        <v>1515</v>
      </c>
      <c r="I84" s="844" t="s">
        <v>1515</v>
      </c>
      <c r="J84" s="844" t="s">
        <v>1515</v>
      </c>
      <c r="K84" s="844" t="s">
        <v>1515</v>
      </c>
      <c r="L84" s="844" t="s">
        <v>1515</v>
      </c>
      <c r="M84" s="838" t="s">
        <v>1799</v>
      </c>
    </row>
    <row r="85" spans="1:13" s="857" customFormat="1">
      <c r="A85" s="836" t="s">
        <v>1795</v>
      </c>
      <c r="B85" s="837">
        <v>802.01464621500008</v>
      </c>
      <c r="C85" s="837">
        <v>159.62</v>
      </c>
      <c r="D85" s="837">
        <v>37.191006184000003</v>
      </c>
      <c r="E85" s="837">
        <v>652.64353979700013</v>
      </c>
      <c r="F85" s="837">
        <v>1454.698222512</v>
      </c>
      <c r="G85" s="837">
        <v>2107.3417623089999</v>
      </c>
      <c r="H85" s="837">
        <v>3106.1674147080003</v>
      </c>
      <c r="I85" s="837">
        <v>191.76259870200002</v>
      </c>
      <c r="J85" s="837">
        <v>3297.9300134100004</v>
      </c>
      <c r="K85" s="837">
        <v>3504.7988585070002</v>
      </c>
      <c r="L85" s="837">
        <v>3104.1828370789995</v>
      </c>
      <c r="M85" s="838" t="s">
        <v>1795</v>
      </c>
    </row>
    <row r="86" spans="1:13" s="857" customFormat="1" ht="12.75">
      <c r="A86" s="841" t="s">
        <v>1797</v>
      </c>
      <c r="B86" s="846">
        <v>67.802484808000003</v>
      </c>
      <c r="C86" s="846">
        <v>33.24</v>
      </c>
      <c r="D86" s="846">
        <v>2.7694681499999998</v>
      </c>
      <c r="E86" s="846">
        <v>292.00515585600004</v>
      </c>
      <c r="F86" s="846">
        <v>229.60574896300002</v>
      </c>
      <c r="G86" s="846">
        <v>521.6109048190001</v>
      </c>
      <c r="H86" s="846">
        <v>625.4228577770001</v>
      </c>
      <c r="I86" s="846">
        <v>39.253040210999998</v>
      </c>
      <c r="J86" s="846">
        <v>664.67589798800009</v>
      </c>
      <c r="K86" s="846">
        <v>733.77592902200001</v>
      </c>
      <c r="L86" s="837">
        <v>647.66116268899987</v>
      </c>
      <c r="M86" s="838" t="s">
        <v>1797</v>
      </c>
    </row>
    <row r="87" spans="1:13" s="857" customFormat="1" ht="12.75">
      <c r="A87" s="841" t="s">
        <v>1798</v>
      </c>
      <c r="B87" s="846">
        <v>51.732389986999998</v>
      </c>
      <c r="C87" s="846">
        <v>7.16</v>
      </c>
      <c r="D87" s="846">
        <v>5.3574580119999995</v>
      </c>
      <c r="E87" s="846">
        <v>12.236881496999999</v>
      </c>
      <c r="F87" s="846">
        <v>62.702808866000012</v>
      </c>
      <c r="G87" s="846">
        <v>74.939690363000011</v>
      </c>
      <c r="H87" s="846">
        <v>139.18953836200001</v>
      </c>
      <c r="I87" s="846">
        <v>15.658648509000001</v>
      </c>
      <c r="J87" s="846">
        <v>154.848186871</v>
      </c>
      <c r="K87" s="846">
        <v>233.01370511700003</v>
      </c>
      <c r="L87" s="837">
        <v>132.311443561</v>
      </c>
      <c r="M87" s="838" t="s">
        <v>1798</v>
      </c>
    </row>
    <row r="88" spans="1:13" s="857" customFormat="1" ht="12.75">
      <c r="A88" s="841" t="s">
        <v>1799</v>
      </c>
      <c r="B88" s="846">
        <v>682.47977142000002</v>
      </c>
      <c r="C88" s="846">
        <v>119.22</v>
      </c>
      <c r="D88" s="846">
        <v>29.064080022000002</v>
      </c>
      <c r="E88" s="846">
        <v>348.40150244400002</v>
      </c>
      <c r="F88" s="846">
        <v>1162.3896646830001</v>
      </c>
      <c r="G88" s="846">
        <v>1510.7911671270001</v>
      </c>
      <c r="H88" s="846">
        <v>2341.5550185689999</v>
      </c>
      <c r="I88" s="846">
        <v>136.85090998200002</v>
      </c>
      <c r="J88" s="846">
        <v>2478.4059285509998</v>
      </c>
      <c r="K88" s="846">
        <v>2538.0092243680001</v>
      </c>
      <c r="L88" s="837">
        <v>2324.2102308289996</v>
      </c>
      <c r="M88" s="838" t="s">
        <v>1799</v>
      </c>
    </row>
    <row r="89" spans="1:13" s="857" customFormat="1" ht="24">
      <c r="A89" s="859" t="s">
        <v>1802</v>
      </c>
      <c r="B89" s="860">
        <v>8307</v>
      </c>
      <c r="C89" s="860">
        <v>2064</v>
      </c>
      <c r="D89" s="860">
        <v>2079.1999999999998</v>
      </c>
      <c r="E89" s="860">
        <v>4075</v>
      </c>
      <c r="F89" s="860">
        <v>22132</v>
      </c>
      <c r="G89" s="860">
        <v>26207</v>
      </c>
      <c r="H89" s="860">
        <v>38657.199999999997</v>
      </c>
      <c r="I89" s="860">
        <v>3429</v>
      </c>
      <c r="J89" s="860">
        <v>42086.2</v>
      </c>
      <c r="K89" s="860">
        <v>49913.4</v>
      </c>
      <c r="L89" s="860">
        <v>56073.799999999996</v>
      </c>
      <c r="M89" s="840" t="s">
        <v>1802</v>
      </c>
    </row>
    <row r="90" spans="1:13" s="857" customFormat="1" ht="12.75">
      <c r="A90" s="836" t="s">
        <v>1803</v>
      </c>
      <c r="B90" s="861">
        <v>6914</v>
      </c>
      <c r="C90" s="861">
        <v>1880</v>
      </c>
      <c r="D90" s="861">
        <v>623</v>
      </c>
      <c r="E90" s="861">
        <v>3965</v>
      </c>
      <c r="F90" s="861">
        <v>20170</v>
      </c>
      <c r="G90" s="862">
        <v>24135</v>
      </c>
      <c r="H90" s="862">
        <v>33552</v>
      </c>
      <c r="I90" s="861">
        <v>2246</v>
      </c>
      <c r="J90" s="862">
        <v>35798</v>
      </c>
      <c r="K90" s="862">
        <v>43074.400000000001</v>
      </c>
      <c r="L90" s="863">
        <v>45940.2</v>
      </c>
      <c r="M90" s="838" t="s">
        <v>1803</v>
      </c>
    </row>
    <row r="91" spans="1:13" s="857" customFormat="1" ht="12.75">
      <c r="A91" s="836" t="s">
        <v>1804</v>
      </c>
      <c r="B91" s="861">
        <v>1393</v>
      </c>
      <c r="C91" s="861">
        <v>184</v>
      </c>
      <c r="D91" s="861">
        <v>1456.2</v>
      </c>
      <c r="E91" s="861">
        <v>110</v>
      </c>
      <c r="F91" s="861">
        <v>1962</v>
      </c>
      <c r="G91" s="862">
        <v>2072</v>
      </c>
      <c r="H91" s="862">
        <v>5105.2</v>
      </c>
      <c r="I91" s="861">
        <v>1183</v>
      </c>
      <c r="J91" s="862">
        <v>6288.2</v>
      </c>
      <c r="K91" s="862">
        <v>6839</v>
      </c>
      <c r="L91" s="863">
        <v>10133.6</v>
      </c>
      <c r="M91" s="838" t="s">
        <v>1804</v>
      </c>
    </row>
    <row r="92" spans="1:13" s="857" customFormat="1" ht="36">
      <c r="A92" s="859" t="s">
        <v>1805</v>
      </c>
      <c r="B92" s="860">
        <v>87333</v>
      </c>
      <c r="C92" s="860">
        <v>26508</v>
      </c>
      <c r="D92" s="860">
        <v>70429</v>
      </c>
      <c r="E92" s="860">
        <v>290556</v>
      </c>
      <c r="F92" s="860">
        <v>321872</v>
      </c>
      <c r="G92" s="860">
        <v>612428</v>
      </c>
      <c r="H92" s="860">
        <v>796698</v>
      </c>
      <c r="I92" s="860">
        <v>30436</v>
      </c>
      <c r="J92" s="860">
        <v>827134</v>
      </c>
      <c r="K92" s="860">
        <v>569771</v>
      </c>
      <c r="L92" s="860">
        <v>289347</v>
      </c>
      <c r="M92" s="840" t="s">
        <v>1805</v>
      </c>
    </row>
    <row r="93" spans="1:13" s="857" customFormat="1" ht="12.75">
      <c r="A93" s="836" t="s">
        <v>1803</v>
      </c>
      <c r="B93" s="862">
        <v>77882</v>
      </c>
      <c r="C93" s="862">
        <v>24713</v>
      </c>
      <c r="D93" s="862">
        <v>26593</v>
      </c>
      <c r="E93" s="862">
        <v>275552</v>
      </c>
      <c r="F93" s="862">
        <v>293495</v>
      </c>
      <c r="G93" s="862">
        <v>569047</v>
      </c>
      <c r="H93" s="862">
        <v>698235</v>
      </c>
      <c r="I93" s="862">
        <v>19079</v>
      </c>
      <c r="J93" s="862">
        <v>717314</v>
      </c>
      <c r="K93" s="862">
        <v>490865</v>
      </c>
      <c r="L93" s="863">
        <v>248840</v>
      </c>
      <c r="M93" s="838" t="s">
        <v>1803</v>
      </c>
    </row>
    <row r="94" spans="1:13" s="867" customFormat="1" ht="12.75">
      <c r="A94" s="864" t="s">
        <v>1804</v>
      </c>
      <c r="B94" s="865">
        <v>9451</v>
      </c>
      <c r="C94" s="865">
        <v>1795</v>
      </c>
      <c r="D94" s="865">
        <v>43836</v>
      </c>
      <c r="E94" s="865">
        <v>15004</v>
      </c>
      <c r="F94" s="865">
        <v>28377</v>
      </c>
      <c r="G94" s="865">
        <v>43381</v>
      </c>
      <c r="H94" s="865">
        <v>98463</v>
      </c>
      <c r="I94" s="865">
        <v>11357</v>
      </c>
      <c r="J94" s="865">
        <v>109820</v>
      </c>
      <c r="K94" s="865">
        <v>78906</v>
      </c>
      <c r="L94" s="866">
        <v>40507</v>
      </c>
      <c r="M94" s="852" t="s">
        <v>1804</v>
      </c>
    </row>
    <row r="95" spans="1:13" s="857" customFormat="1">
      <c r="A95" s="868" t="s">
        <v>1806</v>
      </c>
      <c r="B95" s="863"/>
      <c r="C95" s="863"/>
      <c r="D95" s="863"/>
      <c r="E95" s="863"/>
      <c r="F95" s="863"/>
      <c r="G95" s="863"/>
      <c r="H95" s="863"/>
      <c r="I95" s="863"/>
      <c r="J95" s="863"/>
      <c r="K95" s="863"/>
      <c r="L95" s="863"/>
    </row>
    <row r="96" spans="1:13" s="869" customFormat="1">
      <c r="A96" s="836" t="s">
        <v>1807</v>
      </c>
    </row>
    <row r="97" spans="2:12" s="871" customFormat="1" ht="11.25">
      <c r="B97" s="870"/>
      <c r="C97" s="870"/>
      <c r="D97" s="870"/>
      <c r="F97" s="872"/>
      <c r="L97" s="873"/>
    </row>
    <row r="98" spans="2:12">
      <c r="B98" s="839"/>
      <c r="C98" s="839"/>
      <c r="D98" s="839"/>
      <c r="E98" s="839"/>
      <c r="F98" s="839"/>
      <c r="G98" s="839"/>
      <c r="H98" s="839"/>
      <c r="I98" s="839"/>
      <c r="J98" s="839"/>
      <c r="K98" s="839"/>
      <c r="L98" s="854"/>
    </row>
    <row r="99" spans="2:12">
      <c r="B99" s="839"/>
      <c r="C99" s="839"/>
      <c r="D99" s="839"/>
      <c r="E99" s="839"/>
      <c r="F99" s="839"/>
      <c r="G99" s="839"/>
      <c r="H99" s="839"/>
      <c r="I99" s="839"/>
      <c r="J99" s="839"/>
      <c r="K99" s="839"/>
      <c r="L99" s="854"/>
    </row>
  </sheetData>
  <mergeCells count="4">
    <mergeCell ref="A5:A6"/>
    <mergeCell ref="M5:M6"/>
    <mergeCell ref="A52:A53"/>
    <mergeCell ref="M52:M53"/>
  </mergeCells>
  <pageMargins left="0.7" right="0.7" top="0.6" bottom="1" header="0.3" footer="0.3"/>
  <pageSetup paperSize="9" firstPageNumber="298" fitToWidth="2" fitToHeight="2" pageOrder="overThenDown" orientation="portrait" useFirstPageNumber="1" r:id="rId1"/>
  <headerFooter>
    <oddFooter>&amp;C&amp;P</oddFooter>
  </headerFooter>
  <rowBreaks count="1" manualBreakCount="1">
    <brk id="46" max="14" man="1"/>
  </rowBreaks>
</worksheet>
</file>

<file path=xl/worksheets/sheet96.xml><?xml version="1.0" encoding="utf-8"?>
<worksheet xmlns="http://schemas.openxmlformats.org/spreadsheetml/2006/main" xmlns:r="http://schemas.openxmlformats.org/officeDocument/2006/relationships">
  <dimension ref="A1:F32"/>
  <sheetViews>
    <sheetView view="pageBreakPreview" zoomScale="96" zoomScaleSheetLayoutView="96" workbookViewId="0">
      <selection activeCell="S17" sqref="S17"/>
    </sheetView>
  </sheetViews>
  <sheetFormatPr defaultRowHeight="15"/>
  <cols>
    <col min="1" max="1" width="32" style="877" customWidth="1"/>
    <col min="2" max="2" width="13.5703125" style="877" customWidth="1"/>
    <col min="3" max="3" width="14.28515625" style="877" customWidth="1"/>
    <col min="4" max="4" width="14.42578125" style="877" customWidth="1"/>
    <col min="5" max="5" width="14.7109375" style="877" customWidth="1"/>
    <col min="6" max="6" width="13.140625" style="877" bestFit="1" customWidth="1"/>
    <col min="7" max="16384" width="9.140625" style="877"/>
  </cols>
  <sheetData>
    <row r="1" spans="1:6">
      <c r="A1" s="874"/>
      <c r="B1" s="875"/>
      <c r="C1" s="875"/>
      <c r="D1" s="875"/>
      <c r="E1" s="875"/>
      <c r="F1" s="876" t="s">
        <v>1808</v>
      </c>
    </row>
    <row r="2" spans="1:6" ht="37.5" customHeight="1">
      <c r="A2" s="1114" t="s">
        <v>1809</v>
      </c>
      <c r="B2" s="1115"/>
      <c r="C2" s="1115"/>
      <c r="D2" s="1115"/>
      <c r="E2" s="1115"/>
      <c r="F2" s="1115"/>
    </row>
    <row r="3" spans="1:6">
      <c r="A3" s="1116" t="s">
        <v>1810</v>
      </c>
      <c r="B3" s="1116"/>
      <c r="C3" s="1116"/>
      <c r="D3" s="1116"/>
      <c r="E3" s="1116"/>
      <c r="F3" s="1116"/>
    </row>
    <row r="4" spans="1:6">
      <c r="A4" s="878"/>
      <c r="B4" s="878"/>
      <c r="C4" s="878"/>
      <c r="D4" s="878"/>
      <c r="E4" s="878"/>
      <c r="F4" s="878"/>
    </row>
    <row r="5" spans="1:6">
      <c r="A5" s="879"/>
      <c r="B5" s="879"/>
      <c r="C5" s="879"/>
      <c r="D5" s="879"/>
      <c r="E5" s="879"/>
      <c r="F5" s="880" t="s">
        <v>1671</v>
      </c>
    </row>
    <row r="6" spans="1:6" ht="62.25" customHeight="1">
      <c r="A6" s="881" t="s">
        <v>1811</v>
      </c>
      <c r="B6" s="882" t="s">
        <v>1812</v>
      </c>
      <c r="C6" s="882" t="s">
        <v>1813</v>
      </c>
      <c r="D6" s="883" t="s">
        <v>1814</v>
      </c>
      <c r="E6" s="882" t="s">
        <v>1815</v>
      </c>
      <c r="F6" s="882" t="s">
        <v>1816</v>
      </c>
    </row>
    <row r="7" spans="1:6">
      <c r="A7" s="884"/>
      <c r="B7" s="885"/>
      <c r="C7" s="885"/>
      <c r="D7" s="886"/>
      <c r="E7" s="885"/>
      <c r="F7" s="885"/>
    </row>
    <row r="8" spans="1:6" ht="30" customHeight="1">
      <c r="A8" s="887" t="s">
        <v>428</v>
      </c>
      <c r="B8" s="888">
        <v>8165.4681773760003</v>
      </c>
      <c r="C8" s="888">
        <v>8897.7328970420003</v>
      </c>
      <c r="D8" s="889">
        <v>34477.695544273003</v>
      </c>
      <c r="E8" s="888">
        <v>4904.1423369049999</v>
      </c>
      <c r="F8" s="888">
        <v>1144.9206737100001</v>
      </c>
    </row>
    <row r="9" spans="1:6" ht="30" customHeight="1">
      <c r="A9" s="890" t="s">
        <v>1817</v>
      </c>
      <c r="B9" s="891">
        <v>7992.5319762170002</v>
      </c>
      <c r="C9" s="891">
        <v>8369.2679307399994</v>
      </c>
      <c r="D9" s="892">
        <v>32469.649616148999</v>
      </c>
      <c r="E9" s="891">
        <v>4426.0342360300001</v>
      </c>
      <c r="F9" s="891">
        <v>1143.8582653450001</v>
      </c>
    </row>
    <row r="10" spans="1:6" ht="30" customHeight="1">
      <c r="A10" s="890" t="s">
        <v>1818</v>
      </c>
      <c r="B10" s="892" t="s">
        <v>43</v>
      </c>
      <c r="C10" s="892" t="s">
        <v>43</v>
      </c>
      <c r="D10" s="892" t="s">
        <v>43</v>
      </c>
      <c r="E10" s="892" t="s">
        <v>43</v>
      </c>
      <c r="F10" s="892" t="s">
        <v>43</v>
      </c>
    </row>
    <row r="11" spans="1:6" ht="30" customHeight="1">
      <c r="A11" s="890" t="s">
        <v>1819</v>
      </c>
      <c r="B11" s="892" t="s">
        <v>43</v>
      </c>
      <c r="C11" s="891">
        <v>209.46908300000001</v>
      </c>
      <c r="D11" s="892">
        <v>209.635503632</v>
      </c>
      <c r="E11" s="892" t="s">
        <v>43</v>
      </c>
      <c r="F11" s="892" t="s">
        <v>43</v>
      </c>
    </row>
    <row r="12" spans="1:6" ht="30" customHeight="1">
      <c r="A12" s="890" t="s">
        <v>1820</v>
      </c>
      <c r="B12" s="893">
        <v>172.93620115900001</v>
      </c>
      <c r="C12" s="893">
        <v>318.99588330199998</v>
      </c>
      <c r="D12" s="892">
        <v>1798.4104244919999</v>
      </c>
      <c r="E12" s="891">
        <v>475.96934373699997</v>
      </c>
      <c r="F12" s="893">
        <v>1.062408365</v>
      </c>
    </row>
    <row r="13" spans="1:6" ht="30" customHeight="1">
      <c r="A13" s="890" t="s">
        <v>1821</v>
      </c>
      <c r="B13" s="892" t="s">
        <v>43</v>
      </c>
      <c r="C13" s="892" t="s">
        <v>43</v>
      </c>
      <c r="D13" s="892" t="s">
        <v>43</v>
      </c>
      <c r="E13" s="891">
        <v>2.1361739219999998</v>
      </c>
      <c r="F13" s="892" t="s">
        <v>43</v>
      </c>
    </row>
    <row r="14" spans="1:6" ht="30" customHeight="1">
      <c r="A14" s="887" t="s">
        <v>429</v>
      </c>
      <c r="B14" s="888">
        <v>250397.75245463901</v>
      </c>
      <c r="C14" s="888">
        <v>212976.593734358</v>
      </c>
      <c r="D14" s="889">
        <v>1298427.92157675</v>
      </c>
      <c r="E14" s="888">
        <v>208506.49846474701</v>
      </c>
      <c r="F14" s="888">
        <v>205719.16437070401</v>
      </c>
    </row>
    <row r="15" spans="1:6" ht="30" customHeight="1">
      <c r="A15" s="890" t="s">
        <v>1817</v>
      </c>
      <c r="B15" s="891">
        <v>17384.491661250999</v>
      </c>
      <c r="C15" s="891">
        <v>14311.382337925001</v>
      </c>
      <c r="D15" s="892">
        <v>229458.690352829</v>
      </c>
      <c r="E15" s="891">
        <v>15098.902068236999</v>
      </c>
      <c r="F15" s="891">
        <v>65615.966537151995</v>
      </c>
    </row>
    <row r="16" spans="1:6" ht="30" customHeight="1">
      <c r="A16" s="890" t="s">
        <v>1818</v>
      </c>
      <c r="B16" s="891">
        <v>3102.4012859999998</v>
      </c>
      <c r="C16" s="891">
        <v>3018.5167860000001</v>
      </c>
      <c r="D16" s="892">
        <v>37321.276267923997</v>
      </c>
      <c r="E16" s="891">
        <v>3549.9546481000002</v>
      </c>
      <c r="F16" s="891">
        <v>7480.7252214740001</v>
      </c>
    </row>
    <row r="17" spans="1:6" ht="30" customHeight="1">
      <c r="A17" s="890" t="s">
        <v>1819</v>
      </c>
      <c r="B17" s="891">
        <v>24013.738541383002</v>
      </c>
      <c r="C17" s="891">
        <v>15654.280682930999</v>
      </c>
      <c r="D17" s="892">
        <v>35982.854528753996</v>
      </c>
      <c r="E17" s="891">
        <v>16000.753033239</v>
      </c>
      <c r="F17" s="891">
        <v>2549.793026676</v>
      </c>
    </row>
    <row r="18" spans="1:6" ht="30" customHeight="1">
      <c r="A18" s="890" t="s">
        <v>1820</v>
      </c>
      <c r="B18" s="891">
        <v>104508.80597053299</v>
      </c>
      <c r="C18" s="891">
        <v>94085.200060463001</v>
      </c>
      <c r="D18" s="892">
        <v>633601.73230499099</v>
      </c>
      <c r="E18" s="891">
        <v>92411.847979697006</v>
      </c>
      <c r="F18" s="891">
        <v>92852.165091043993</v>
      </c>
    </row>
    <row r="19" spans="1:6" ht="30" customHeight="1">
      <c r="A19" s="890" t="s">
        <v>1821</v>
      </c>
      <c r="B19" s="891">
        <v>101388.314995472</v>
      </c>
      <c r="C19" s="891">
        <v>85907.213867038998</v>
      </c>
      <c r="D19" s="892">
        <v>362063.36812224903</v>
      </c>
      <c r="E19" s="891">
        <v>81445.040735474002</v>
      </c>
      <c r="F19" s="891">
        <v>37220.514494358002</v>
      </c>
    </row>
    <row r="20" spans="1:6" ht="10.5" customHeight="1">
      <c r="A20" s="890"/>
      <c r="B20" s="894"/>
      <c r="C20" s="894"/>
      <c r="D20" s="894"/>
      <c r="E20" s="894"/>
      <c r="F20" s="894"/>
    </row>
    <row r="21" spans="1:6" ht="21" customHeight="1">
      <c r="A21" s="895" t="s">
        <v>1822</v>
      </c>
      <c r="B21" s="896">
        <v>258563.220632015</v>
      </c>
      <c r="C21" s="896">
        <v>221874.32663140001</v>
      </c>
      <c r="D21" s="896">
        <v>1332905.6171210201</v>
      </c>
      <c r="E21" s="896">
        <v>213410.64080165201</v>
      </c>
      <c r="F21" s="896">
        <v>206864.08504441401</v>
      </c>
    </row>
    <row r="22" spans="1:6" ht="18.75" customHeight="1">
      <c r="A22" s="897" t="s">
        <v>1823</v>
      </c>
      <c r="B22" s="896">
        <v>271763.92854215601</v>
      </c>
      <c r="C22" s="896">
        <v>230642.75477560199</v>
      </c>
      <c r="D22" s="898">
        <v>1298659.32909944</v>
      </c>
      <c r="E22" s="896">
        <v>191605.17069158799</v>
      </c>
      <c r="F22" s="896">
        <v>196624.07002567101</v>
      </c>
    </row>
    <row r="23" spans="1:6" ht="21.75" customHeight="1">
      <c r="A23" s="469" t="s">
        <v>135</v>
      </c>
      <c r="B23" s="899"/>
      <c r="C23" s="899"/>
      <c r="D23" s="899"/>
      <c r="E23" s="899"/>
      <c r="F23" s="899"/>
    </row>
    <row r="24" spans="1:6">
      <c r="A24" s="470" t="s">
        <v>1824</v>
      </c>
    </row>
    <row r="25" spans="1:6">
      <c r="A25" s="471" t="s">
        <v>1472</v>
      </c>
    </row>
    <row r="28" spans="1:6">
      <c r="B28" s="900"/>
      <c r="C28" s="900"/>
      <c r="D28" s="900"/>
      <c r="E28" s="900"/>
      <c r="F28" s="900"/>
    </row>
    <row r="30" spans="1:6">
      <c r="B30" s="901"/>
      <c r="C30" s="901"/>
      <c r="D30" s="901"/>
      <c r="E30" s="901"/>
      <c r="F30" s="901"/>
    </row>
    <row r="31" spans="1:6">
      <c r="B31" s="901"/>
      <c r="C31" s="901"/>
      <c r="D31" s="901"/>
      <c r="E31" s="901"/>
      <c r="F31" s="901"/>
    </row>
    <row r="32" spans="1:6">
      <c r="B32" s="901"/>
    </row>
  </sheetData>
  <mergeCells count="2">
    <mergeCell ref="A2:F2"/>
    <mergeCell ref="A3:F3"/>
  </mergeCells>
  <pageMargins left="0.7" right="0.7" top="0.75" bottom="0.75" header="0.3" footer="0.3"/>
  <pageSetup scale="76" firstPageNumber="302" pageOrder="overThenDown" orientation="portrait" useFirstPageNumber="1" r:id="rId1"/>
  <headerFooter>
    <oddFooter>&amp;C&amp;P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>
  <dimension ref="A1:F40"/>
  <sheetViews>
    <sheetView view="pageBreakPreview" zoomScaleSheetLayoutView="100" workbookViewId="0">
      <selection activeCell="S17" sqref="S17"/>
    </sheetView>
  </sheetViews>
  <sheetFormatPr defaultRowHeight="12.75"/>
  <cols>
    <col min="1" max="1" width="23.85546875" style="469" customWidth="1"/>
    <col min="2" max="2" width="14.28515625" style="469" customWidth="1"/>
    <col min="3" max="3" width="12.7109375" style="469" customWidth="1"/>
    <col min="4" max="4" width="15.28515625" style="469" customWidth="1"/>
    <col min="5" max="6" width="12.28515625" style="469" customWidth="1"/>
    <col min="7" max="16384" width="9.140625" style="469"/>
  </cols>
  <sheetData>
    <row r="1" spans="1:6">
      <c r="F1" s="902" t="s">
        <v>1825</v>
      </c>
    </row>
    <row r="2" spans="1:6" ht="36" customHeight="1">
      <c r="A2" s="1117" t="s">
        <v>1826</v>
      </c>
      <c r="B2" s="1118"/>
      <c r="C2" s="1118"/>
      <c r="D2" s="1118"/>
      <c r="E2" s="1118"/>
      <c r="F2" s="1118"/>
    </row>
    <row r="3" spans="1:6" ht="15" customHeight="1">
      <c r="A3" s="1116" t="s">
        <v>1810</v>
      </c>
      <c r="B3" s="1116"/>
      <c r="C3" s="1116"/>
      <c r="D3" s="1116"/>
      <c r="E3" s="1116"/>
      <c r="F3" s="1116"/>
    </row>
    <row r="4" spans="1:6" ht="15" customHeight="1">
      <c r="A4" s="903"/>
      <c r="B4" s="903"/>
      <c r="C4" s="903"/>
      <c r="D4" s="903"/>
      <c r="E4" s="903"/>
      <c r="F4" s="903"/>
    </row>
    <row r="5" spans="1:6" ht="16.5" customHeight="1">
      <c r="B5" s="904"/>
      <c r="C5" s="904"/>
      <c r="D5" s="904"/>
      <c r="E5" s="904"/>
      <c r="F5" s="905" t="s">
        <v>1671</v>
      </c>
    </row>
    <row r="6" spans="1:6" ht="44.25" customHeight="1">
      <c r="A6" s="906" t="s">
        <v>1221</v>
      </c>
      <c r="B6" s="907" t="s">
        <v>1812</v>
      </c>
      <c r="C6" s="907" t="s">
        <v>1813</v>
      </c>
      <c r="D6" s="908" t="s">
        <v>1814</v>
      </c>
      <c r="E6" s="907" t="s">
        <v>1815</v>
      </c>
      <c r="F6" s="907" t="s">
        <v>1816</v>
      </c>
    </row>
    <row r="7" spans="1:6" ht="19.5" customHeight="1">
      <c r="A7" s="909"/>
      <c r="B7" s="910"/>
      <c r="C7" s="910"/>
      <c r="D7" s="911"/>
      <c r="E7" s="910"/>
      <c r="F7" s="910"/>
    </row>
    <row r="8" spans="1:6" ht="30" customHeight="1">
      <c r="A8" s="909" t="s">
        <v>1227</v>
      </c>
      <c r="B8" s="912">
        <v>12125.460603052001</v>
      </c>
      <c r="C8" s="912">
        <v>10264.792974063001</v>
      </c>
      <c r="D8" s="913">
        <v>65315.274124142001</v>
      </c>
      <c r="E8" s="912">
        <v>11923.067313645999</v>
      </c>
      <c r="F8" s="912">
        <v>12191.138970933</v>
      </c>
    </row>
    <row r="9" spans="1:6" ht="30" customHeight="1">
      <c r="A9" s="914" t="s">
        <v>1228</v>
      </c>
      <c r="B9" s="915">
        <v>4359.5070115139997</v>
      </c>
      <c r="C9" s="915">
        <v>3395.1809573370001</v>
      </c>
      <c r="D9" s="916">
        <v>32192.301302843</v>
      </c>
      <c r="E9" s="915">
        <v>3479.3215880359999</v>
      </c>
      <c r="F9" s="915">
        <v>5652.3387273799999</v>
      </c>
    </row>
    <row r="10" spans="1:6" ht="30" customHeight="1">
      <c r="A10" s="914" t="s">
        <v>1229</v>
      </c>
      <c r="B10" s="915">
        <v>1223.0563071669999</v>
      </c>
      <c r="C10" s="915">
        <v>561.98736116999999</v>
      </c>
      <c r="D10" s="916">
        <v>7415.1053021119997</v>
      </c>
      <c r="E10" s="915">
        <v>532.949911241</v>
      </c>
      <c r="F10" s="915">
        <v>113.46822301100001</v>
      </c>
    </row>
    <row r="11" spans="1:6" ht="30" customHeight="1">
      <c r="A11" s="914" t="s">
        <v>1827</v>
      </c>
      <c r="B11" s="915">
        <v>3073.5964522519998</v>
      </c>
      <c r="C11" s="915">
        <v>2883.2998209829998</v>
      </c>
      <c r="D11" s="917">
        <v>10597.161046529</v>
      </c>
      <c r="E11" s="915">
        <v>2941.726035531</v>
      </c>
      <c r="F11" s="915">
        <v>2596.9337656160001</v>
      </c>
    </row>
    <row r="12" spans="1:6" ht="30" customHeight="1">
      <c r="A12" s="914" t="s">
        <v>1828</v>
      </c>
      <c r="B12" s="915">
        <v>1266.9938647240001</v>
      </c>
      <c r="C12" s="915">
        <v>950.524081411</v>
      </c>
      <c r="D12" s="916">
        <v>4230.5699053079998</v>
      </c>
      <c r="E12" s="915">
        <v>894.68247706900002</v>
      </c>
      <c r="F12" s="915">
        <v>988.33560475399997</v>
      </c>
    </row>
    <row r="13" spans="1:6" ht="30" customHeight="1">
      <c r="A13" s="914" t="s">
        <v>1829</v>
      </c>
      <c r="B13" s="915">
        <v>2202.3069673949999</v>
      </c>
      <c r="C13" s="915">
        <v>2473.8007531620001</v>
      </c>
      <c r="D13" s="916">
        <v>10880.13656735</v>
      </c>
      <c r="E13" s="915">
        <v>4074.3873017689998</v>
      </c>
      <c r="F13" s="915">
        <v>2840.0626501719998</v>
      </c>
    </row>
    <row r="14" spans="1:6" ht="30" customHeight="1">
      <c r="A14" s="909" t="s">
        <v>1830</v>
      </c>
      <c r="B14" s="912">
        <v>106160.941617537</v>
      </c>
      <c r="C14" s="912">
        <v>87058.135456570002</v>
      </c>
      <c r="D14" s="918">
        <v>528379.27613470901</v>
      </c>
      <c r="E14" s="912">
        <v>79764.271901194996</v>
      </c>
      <c r="F14" s="912">
        <v>79374.747932860002</v>
      </c>
    </row>
    <row r="15" spans="1:6" ht="30" customHeight="1">
      <c r="A15" s="914" t="s">
        <v>1831</v>
      </c>
      <c r="B15" s="915">
        <v>23616.918699264999</v>
      </c>
      <c r="C15" s="915">
        <v>17348.232590674001</v>
      </c>
      <c r="D15" s="917">
        <v>261654.38789020799</v>
      </c>
      <c r="E15" s="915">
        <v>20483.695068459001</v>
      </c>
      <c r="F15" s="915">
        <v>40992.936925499998</v>
      </c>
    </row>
    <row r="16" spans="1:6" ht="30" customHeight="1">
      <c r="A16" s="914" t="s">
        <v>1832</v>
      </c>
      <c r="B16" s="915">
        <v>82544.022918272007</v>
      </c>
      <c r="C16" s="915">
        <v>69709.902865896001</v>
      </c>
      <c r="D16" s="917">
        <v>266724.88824450102</v>
      </c>
      <c r="E16" s="915">
        <v>59280.576832735998</v>
      </c>
      <c r="F16" s="915">
        <v>38381.811007359996</v>
      </c>
    </row>
    <row r="17" spans="1:6" ht="30" customHeight="1">
      <c r="A17" s="909" t="s">
        <v>1833</v>
      </c>
      <c r="B17" s="912">
        <v>94610.477590341994</v>
      </c>
      <c r="C17" s="912">
        <v>79866.724770467001</v>
      </c>
      <c r="D17" s="918">
        <v>467053.05316243105</v>
      </c>
      <c r="E17" s="912">
        <v>75094.929111253994</v>
      </c>
      <c r="F17" s="912">
        <v>76595.658963937007</v>
      </c>
    </row>
    <row r="18" spans="1:6" ht="30" customHeight="1">
      <c r="A18" s="914" t="s">
        <v>1834</v>
      </c>
      <c r="B18" s="915">
        <v>12349.935612121</v>
      </c>
      <c r="C18" s="915">
        <v>11747.325117076</v>
      </c>
      <c r="D18" s="917">
        <v>87306.267164549005</v>
      </c>
      <c r="E18" s="915">
        <v>11294.18877997</v>
      </c>
      <c r="F18" s="915">
        <v>14193.853278357999</v>
      </c>
    </row>
    <row r="19" spans="1:6" ht="30" customHeight="1">
      <c r="A19" s="914" t="s">
        <v>1835</v>
      </c>
      <c r="B19" s="915">
        <v>26776.883310370002</v>
      </c>
      <c r="C19" s="915">
        <v>22484.061809130999</v>
      </c>
      <c r="D19" s="917">
        <v>149100.54472864501</v>
      </c>
      <c r="E19" s="915">
        <v>23668.902117312999</v>
      </c>
      <c r="F19" s="915">
        <v>24085.161302625998</v>
      </c>
    </row>
    <row r="20" spans="1:6" ht="21" customHeight="1">
      <c r="A20" s="914" t="s">
        <v>1836</v>
      </c>
      <c r="B20" s="915">
        <v>19749.578365396999</v>
      </c>
      <c r="C20" s="915">
        <v>14647.734884298001</v>
      </c>
      <c r="D20" s="917">
        <v>77192.875208219004</v>
      </c>
      <c r="E20" s="915">
        <v>14352.181397662</v>
      </c>
      <c r="F20" s="915">
        <v>14266.960897191</v>
      </c>
    </row>
    <row r="21" spans="1:6" ht="21" customHeight="1">
      <c r="A21" s="914" t="s">
        <v>1837</v>
      </c>
      <c r="B21" s="915">
        <v>30459.149191709999</v>
      </c>
      <c r="C21" s="915">
        <v>26531.664036279999</v>
      </c>
      <c r="D21" s="917">
        <v>138400.62776519099</v>
      </c>
      <c r="E21" s="915">
        <v>21057.654690332001</v>
      </c>
      <c r="F21" s="915">
        <v>18367.470166083</v>
      </c>
    </row>
    <row r="22" spans="1:6" ht="21" customHeight="1">
      <c r="A22" s="914" t="s">
        <v>1838</v>
      </c>
      <c r="B22" s="915">
        <v>725.21401370199999</v>
      </c>
      <c r="C22" s="915">
        <v>548.45686190000004</v>
      </c>
      <c r="D22" s="917">
        <v>5670.7620062619999</v>
      </c>
      <c r="E22" s="915">
        <v>619.70027689599999</v>
      </c>
      <c r="F22" s="915">
        <v>434.719965704</v>
      </c>
    </row>
    <row r="23" spans="1:6" ht="21" customHeight="1">
      <c r="A23" s="914" t="s">
        <v>1839</v>
      </c>
      <c r="B23" s="915">
        <v>4549.7170970420002</v>
      </c>
      <c r="C23" s="915">
        <v>3907.4820617820001</v>
      </c>
      <c r="D23" s="917">
        <v>9381.9762895650001</v>
      </c>
      <c r="E23" s="915">
        <v>4102.301849081</v>
      </c>
      <c r="F23" s="915">
        <v>5247.493353975</v>
      </c>
    </row>
    <row r="24" spans="1:6" ht="21" customHeight="1">
      <c r="A24" s="909" t="s">
        <v>1840</v>
      </c>
      <c r="B24" s="912">
        <v>15416.847341784</v>
      </c>
      <c r="C24" s="912">
        <v>11504.935005846</v>
      </c>
      <c r="D24" s="918">
        <v>111261.17422832899</v>
      </c>
      <c r="E24" s="912">
        <v>12888.732980905999</v>
      </c>
      <c r="F24" s="912">
        <v>11774.737772528</v>
      </c>
    </row>
    <row r="25" spans="1:6" ht="21" customHeight="1">
      <c r="A25" s="914" t="s">
        <v>1841</v>
      </c>
      <c r="B25" s="915">
        <v>6161.4226555579999</v>
      </c>
      <c r="C25" s="915">
        <v>5695.3337802420001</v>
      </c>
      <c r="D25" s="917">
        <v>85852.031814351998</v>
      </c>
      <c r="E25" s="915">
        <v>6753.2817001619997</v>
      </c>
      <c r="F25" s="915">
        <v>6076.518078305</v>
      </c>
    </row>
    <row r="26" spans="1:6" ht="21" customHeight="1">
      <c r="A26" s="914" t="s">
        <v>1842</v>
      </c>
      <c r="B26" s="915">
        <v>9255.4246862260006</v>
      </c>
      <c r="C26" s="915">
        <v>5809.6012256040003</v>
      </c>
      <c r="D26" s="917">
        <v>25409.142413976999</v>
      </c>
      <c r="E26" s="915">
        <v>6135.4512807439996</v>
      </c>
      <c r="F26" s="915">
        <v>5698.2196942230003</v>
      </c>
    </row>
    <row r="27" spans="1:6" ht="21" customHeight="1">
      <c r="A27" s="909" t="s">
        <v>1843</v>
      </c>
      <c r="B27" s="912">
        <v>1897.3242518950001</v>
      </c>
      <c r="C27" s="912">
        <v>1202.5547151180001</v>
      </c>
      <c r="D27" s="918">
        <v>11419.411632555999</v>
      </c>
      <c r="E27" s="912">
        <v>1769.559499619</v>
      </c>
      <c r="F27" s="912">
        <v>1711.06894117</v>
      </c>
    </row>
    <row r="28" spans="1:6" ht="21" customHeight="1">
      <c r="A28" s="914" t="s">
        <v>1844</v>
      </c>
      <c r="B28" s="915">
        <v>1402.3977196210001</v>
      </c>
      <c r="C28" s="915">
        <v>758.32263434499998</v>
      </c>
      <c r="D28" s="917">
        <v>4197.6072312429997</v>
      </c>
      <c r="E28" s="915">
        <v>723.22578810000005</v>
      </c>
      <c r="F28" s="915">
        <v>726.12560742899996</v>
      </c>
    </row>
    <row r="29" spans="1:6" ht="21" customHeight="1">
      <c r="A29" s="914" t="s">
        <v>1845</v>
      </c>
      <c r="B29" s="915">
        <v>225.80570519</v>
      </c>
      <c r="C29" s="915">
        <v>212.282293082</v>
      </c>
      <c r="D29" s="917">
        <v>1913.6164461830001</v>
      </c>
      <c r="E29" s="915">
        <v>496.34115998499999</v>
      </c>
      <c r="F29" s="915">
        <v>781.38812019700003</v>
      </c>
    </row>
    <row r="30" spans="1:6" ht="21" customHeight="1">
      <c r="A30" s="914" t="s">
        <v>1846</v>
      </c>
      <c r="B30" s="915">
        <v>269.12082708399998</v>
      </c>
      <c r="C30" s="915">
        <v>231.94978769100001</v>
      </c>
      <c r="D30" s="917">
        <v>5308.1879551299999</v>
      </c>
      <c r="E30" s="915">
        <v>549.99255153399997</v>
      </c>
      <c r="F30" s="915">
        <v>203.555213544</v>
      </c>
    </row>
    <row r="31" spans="1:6" ht="21" customHeight="1">
      <c r="A31" s="909" t="s">
        <v>1847</v>
      </c>
      <c r="B31" s="912">
        <v>10997.759877009999</v>
      </c>
      <c r="C31" s="912">
        <v>10102.973313676999</v>
      </c>
      <c r="D31" s="918">
        <v>112517.805270189</v>
      </c>
      <c r="E31" s="912">
        <v>10075.299062312</v>
      </c>
      <c r="F31" s="912">
        <v>4055.6044451100001</v>
      </c>
    </row>
    <row r="32" spans="1:6" ht="21" customHeight="1">
      <c r="A32" s="909" t="s">
        <v>1848</v>
      </c>
      <c r="B32" s="912">
        <v>17354.409350516999</v>
      </c>
      <c r="C32" s="912">
        <v>21874.210395900998</v>
      </c>
      <c r="D32" s="918">
        <v>36959.622568664003</v>
      </c>
      <c r="E32" s="912">
        <v>21894.780932376001</v>
      </c>
      <c r="F32" s="912">
        <v>21161.128017940999</v>
      </c>
    </row>
    <row r="33" spans="1:6" ht="18.75" customHeight="1">
      <c r="A33" s="909"/>
      <c r="B33" s="912"/>
      <c r="C33" s="912"/>
      <c r="D33" s="918"/>
      <c r="E33" s="912"/>
      <c r="F33" s="912"/>
    </row>
    <row r="34" spans="1:6" ht="28.5" customHeight="1">
      <c r="A34" s="906" t="s">
        <v>1822</v>
      </c>
      <c r="B34" s="919">
        <v>258563.220632137</v>
      </c>
      <c r="C34" s="919">
        <v>221874.326631642</v>
      </c>
      <c r="D34" s="919">
        <v>1332905.6171210201</v>
      </c>
      <c r="E34" s="919">
        <v>213410.64080130801</v>
      </c>
      <c r="F34" s="919">
        <v>206864.085044479</v>
      </c>
    </row>
    <row r="35" spans="1:6" ht="30" customHeight="1">
      <c r="A35" s="920" t="s">
        <v>1823</v>
      </c>
      <c r="B35" s="919">
        <v>271763.92854232597</v>
      </c>
      <c r="C35" s="919">
        <v>230642.75477572699</v>
      </c>
      <c r="D35" s="921">
        <v>1298659.32909944</v>
      </c>
      <c r="E35" s="919">
        <v>191605.170691482</v>
      </c>
      <c r="F35" s="919">
        <v>196624.07002548399</v>
      </c>
    </row>
    <row r="36" spans="1:6" ht="5.0999999999999996" customHeight="1">
      <c r="A36" s="922"/>
      <c r="B36" s="923"/>
      <c r="C36" s="923"/>
      <c r="D36" s="923"/>
      <c r="E36" s="923"/>
      <c r="F36" s="923"/>
    </row>
    <row r="37" spans="1:6">
      <c r="A37" s="469" t="s">
        <v>135</v>
      </c>
      <c r="B37" s="924"/>
      <c r="C37" s="924"/>
      <c r="D37" s="924"/>
      <c r="E37" s="924"/>
      <c r="F37" s="924"/>
    </row>
    <row r="38" spans="1:6">
      <c r="A38" s="924" t="s">
        <v>1849</v>
      </c>
      <c r="D38" s="925"/>
    </row>
    <row r="40" spans="1:6">
      <c r="B40" s="925"/>
      <c r="C40" s="925"/>
      <c r="D40" s="925"/>
      <c r="E40" s="925"/>
      <c r="F40" s="925"/>
    </row>
  </sheetData>
  <mergeCells count="2">
    <mergeCell ref="A2:F2"/>
    <mergeCell ref="A3:F3"/>
  </mergeCells>
  <pageMargins left="0.85" right="0.5" top="0.75" bottom="0.7" header="0.5" footer="0.5"/>
  <pageSetup paperSize="9" scale="84" firstPageNumber="303" pageOrder="overThenDown" orientation="portrait" useFirstPageNumber="1" r:id="rId1"/>
  <headerFooter>
    <oddFooter>&amp;C&amp;10&amp;P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>
  <dimension ref="A1:J41"/>
  <sheetViews>
    <sheetView view="pageBreakPreview" zoomScale="60" workbookViewId="0">
      <selection activeCell="T9" sqref="T9"/>
    </sheetView>
  </sheetViews>
  <sheetFormatPr defaultRowHeight="15"/>
  <cols>
    <col min="1" max="1" width="4.28515625" style="1119" customWidth="1"/>
    <col min="2" max="2" width="21.5703125" style="1119" customWidth="1"/>
    <col min="3" max="3" width="14.7109375" style="1119" customWidth="1"/>
    <col min="4" max="4" width="9.7109375" style="1119" customWidth="1"/>
    <col min="5" max="5" width="13.7109375" style="1119" bestFit="1" customWidth="1"/>
    <col min="6" max="6" width="11" style="1119" customWidth="1"/>
    <col min="7" max="7" width="11.42578125" style="1119" customWidth="1"/>
    <col min="8" max="8" width="9.5703125" style="1119" customWidth="1"/>
    <col min="9" max="16384" width="9.140625" style="1119"/>
  </cols>
  <sheetData>
    <row r="1" spans="1:10">
      <c r="B1" s="1120" t="s">
        <v>1858</v>
      </c>
      <c r="C1" s="1120"/>
      <c r="D1" s="1120"/>
      <c r="E1" s="1120"/>
      <c r="F1" s="1120"/>
      <c r="G1" s="1120"/>
      <c r="H1" s="1120"/>
    </row>
    <row r="2" spans="1:10" ht="38.25" customHeight="1">
      <c r="B2" s="1120"/>
      <c r="C2" s="1120"/>
      <c r="D2" s="1120"/>
      <c r="E2" s="1120"/>
      <c r="F2" s="1120"/>
      <c r="G2" s="1120"/>
      <c r="H2" s="1120"/>
    </row>
    <row r="3" spans="1:10" ht="25.5">
      <c r="A3" s="1121" t="s">
        <v>1859</v>
      </c>
      <c r="B3" s="1121" t="s">
        <v>1860</v>
      </c>
      <c r="C3" s="1121" t="s">
        <v>1861</v>
      </c>
      <c r="D3" s="1121" t="s">
        <v>1862</v>
      </c>
      <c r="E3" s="1121" t="s">
        <v>1863</v>
      </c>
      <c r="F3" s="1121" t="s">
        <v>1864</v>
      </c>
      <c r="G3" s="1121" t="s">
        <v>1865</v>
      </c>
      <c r="H3" s="1121" t="s">
        <v>1866</v>
      </c>
    </row>
    <row r="4" spans="1:10" ht="29.25">
      <c r="A4" s="1122">
        <v>1</v>
      </c>
      <c r="B4" s="1123" t="s">
        <v>1867</v>
      </c>
      <c r="C4" s="1124" t="s">
        <v>1868</v>
      </c>
      <c r="D4" s="1123" t="s">
        <v>1869</v>
      </c>
      <c r="E4" s="1125" t="s">
        <v>133</v>
      </c>
      <c r="F4" s="1125" t="s">
        <v>127</v>
      </c>
      <c r="G4" s="1125" t="s">
        <v>1870</v>
      </c>
      <c r="H4" s="1126" t="s">
        <v>60</v>
      </c>
    </row>
    <row r="5" spans="1:10" ht="29.25">
      <c r="A5" s="1122">
        <v>2</v>
      </c>
      <c r="B5" s="1127" t="s">
        <v>1871</v>
      </c>
      <c r="C5" s="1124" t="s">
        <v>1872</v>
      </c>
      <c r="D5" s="1128" t="s">
        <v>1873</v>
      </c>
      <c r="E5" s="1125" t="s">
        <v>66</v>
      </c>
      <c r="F5" s="1125" t="s">
        <v>66</v>
      </c>
      <c r="G5" s="1125" t="s">
        <v>1872</v>
      </c>
      <c r="H5" s="1126" t="s">
        <v>60</v>
      </c>
    </row>
    <row r="6" spans="1:10">
      <c r="A6" s="1122">
        <v>3</v>
      </c>
      <c r="B6" s="1127" t="s">
        <v>1871</v>
      </c>
      <c r="C6" s="1124" t="s">
        <v>1874</v>
      </c>
      <c r="D6" s="1128" t="s">
        <v>1875</v>
      </c>
      <c r="E6" s="1125" t="s">
        <v>116</v>
      </c>
      <c r="F6" s="1125" t="s">
        <v>120</v>
      </c>
      <c r="G6" s="1125" t="s">
        <v>1874</v>
      </c>
      <c r="H6" s="1126" t="s">
        <v>60</v>
      </c>
    </row>
    <row r="7" spans="1:10" ht="29.25">
      <c r="A7" s="1122">
        <v>4</v>
      </c>
      <c r="B7" s="1129" t="s">
        <v>1876</v>
      </c>
      <c r="C7" s="1124" t="s">
        <v>1877</v>
      </c>
      <c r="D7" s="1128" t="s">
        <v>1878</v>
      </c>
      <c r="E7" s="1125" t="s">
        <v>75</v>
      </c>
      <c r="F7" s="1125" t="s">
        <v>78</v>
      </c>
      <c r="G7" s="1125" t="s">
        <v>1879</v>
      </c>
      <c r="H7" s="1126" t="s">
        <v>60</v>
      </c>
    </row>
    <row r="8" spans="1:10" ht="29.25">
      <c r="A8" s="1122">
        <v>5</v>
      </c>
      <c r="B8" s="1127" t="s">
        <v>1880</v>
      </c>
      <c r="C8" s="1124" t="s">
        <v>1881</v>
      </c>
      <c r="D8" s="1123" t="s">
        <v>1882</v>
      </c>
      <c r="E8" s="1125" t="s">
        <v>66</v>
      </c>
      <c r="F8" s="1125" t="s">
        <v>64</v>
      </c>
      <c r="G8" s="1125" t="s">
        <v>1883</v>
      </c>
      <c r="H8" s="1126" t="s">
        <v>59</v>
      </c>
    </row>
    <row r="9" spans="1:10">
      <c r="A9" s="1122">
        <v>6</v>
      </c>
      <c r="B9" s="1123" t="s">
        <v>1884</v>
      </c>
      <c r="C9" s="1124" t="s">
        <v>1885</v>
      </c>
      <c r="D9" s="1123" t="s">
        <v>1886</v>
      </c>
      <c r="E9" s="1125" t="s">
        <v>75</v>
      </c>
      <c r="F9" s="1125" t="s">
        <v>75</v>
      </c>
      <c r="G9" s="1125" t="s">
        <v>1887</v>
      </c>
      <c r="H9" s="1126" t="s">
        <v>60</v>
      </c>
    </row>
    <row r="10" spans="1:10">
      <c r="A10" s="1122">
        <v>7</v>
      </c>
      <c r="B10" s="1127" t="s">
        <v>1888</v>
      </c>
      <c r="C10" s="1124" t="s">
        <v>1889</v>
      </c>
      <c r="D10" s="1123" t="s">
        <v>1890</v>
      </c>
      <c r="E10" s="1125" t="s">
        <v>93</v>
      </c>
      <c r="F10" s="1125" t="s">
        <v>91</v>
      </c>
      <c r="G10" s="1125" t="s">
        <v>1891</v>
      </c>
      <c r="H10" s="1126" t="s">
        <v>59</v>
      </c>
    </row>
    <row r="11" spans="1:10" ht="29.25">
      <c r="A11" s="1122">
        <v>8</v>
      </c>
      <c r="B11" s="1123" t="s">
        <v>1892</v>
      </c>
      <c r="C11" s="1124" t="s">
        <v>1893</v>
      </c>
      <c r="D11" s="1130">
        <v>570048</v>
      </c>
      <c r="E11" s="1125" t="s">
        <v>66</v>
      </c>
      <c r="F11" s="1125" t="s">
        <v>73</v>
      </c>
      <c r="G11" s="1125" t="s">
        <v>1894</v>
      </c>
      <c r="H11" s="1126" t="s">
        <v>59</v>
      </c>
    </row>
    <row r="12" spans="1:10" ht="29.25">
      <c r="A12" s="1122">
        <v>9</v>
      </c>
      <c r="B12" s="1123" t="s">
        <v>1892</v>
      </c>
      <c r="C12" s="1124" t="s">
        <v>1895</v>
      </c>
      <c r="D12" s="1123" t="s">
        <v>1896</v>
      </c>
      <c r="E12" s="1125" t="s">
        <v>93</v>
      </c>
      <c r="F12" s="1125" t="s">
        <v>93</v>
      </c>
      <c r="G12" s="1125" t="s">
        <v>1895</v>
      </c>
      <c r="H12" s="1126" t="s">
        <v>60</v>
      </c>
    </row>
    <row r="13" spans="1:10" ht="29.25">
      <c r="A13" s="1122">
        <v>10</v>
      </c>
      <c r="B13" s="1123" t="s">
        <v>1892</v>
      </c>
      <c r="C13" s="1124" t="s">
        <v>1897</v>
      </c>
      <c r="D13" s="1123" t="s">
        <v>1898</v>
      </c>
      <c r="E13" s="1125" t="s">
        <v>93</v>
      </c>
      <c r="F13" s="1125" t="s">
        <v>94</v>
      </c>
      <c r="G13" s="1125" t="s">
        <v>1899</v>
      </c>
      <c r="H13" s="1126" t="s">
        <v>60</v>
      </c>
      <c r="J13" s="1131"/>
    </row>
    <row r="14" spans="1:10" ht="29.25">
      <c r="A14" s="1122">
        <v>11</v>
      </c>
      <c r="B14" s="1123" t="s">
        <v>1892</v>
      </c>
      <c r="C14" s="1124" t="s">
        <v>1900</v>
      </c>
      <c r="D14" s="1123" t="s">
        <v>1901</v>
      </c>
      <c r="E14" s="1125" t="s">
        <v>93</v>
      </c>
      <c r="F14" s="1125" t="s">
        <v>91</v>
      </c>
      <c r="G14" s="1125" t="s">
        <v>1902</v>
      </c>
      <c r="H14" s="1126" t="s">
        <v>59</v>
      </c>
    </row>
    <row r="15" spans="1:10" ht="29.25">
      <c r="A15" s="1122">
        <v>12</v>
      </c>
      <c r="B15" s="1123" t="s">
        <v>1892</v>
      </c>
      <c r="C15" s="1124" t="s">
        <v>89</v>
      </c>
      <c r="D15" s="1123" t="s">
        <v>1903</v>
      </c>
      <c r="E15" s="1125" t="s">
        <v>93</v>
      </c>
      <c r="F15" s="1125" t="s">
        <v>89</v>
      </c>
      <c r="G15" s="1125" t="s">
        <v>1904</v>
      </c>
      <c r="H15" s="1126" t="s">
        <v>59</v>
      </c>
    </row>
    <row r="16" spans="1:10" ht="29.25">
      <c r="A16" s="1122">
        <v>13</v>
      </c>
      <c r="B16" s="1123" t="s">
        <v>1905</v>
      </c>
      <c r="C16" s="1124" t="s">
        <v>1906</v>
      </c>
      <c r="D16" s="1123" t="s">
        <v>1907</v>
      </c>
      <c r="E16" s="1125" t="s">
        <v>75</v>
      </c>
      <c r="F16" s="1125" t="s">
        <v>75</v>
      </c>
      <c r="G16" s="1125" t="s">
        <v>1908</v>
      </c>
      <c r="H16" s="1126" t="s">
        <v>59</v>
      </c>
    </row>
    <row r="17" spans="1:8" ht="29.25">
      <c r="A17" s="1122">
        <v>14</v>
      </c>
      <c r="B17" s="1123" t="s">
        <v>1909</v>
      </c>
      <c r="C17" s="1124" t="s">
        <v>1910</v>
      </c>
      <c r="D17" s="1123" t="s">
        <v>1911</v>
      </c>
      <c r="E17" s="1125" t="s">
        <v>66</v>
      </c>
      <c r="F17" s="1125" t="s">
        <v>73</v>
      </c>
      <c r="G17" s="1125" t="s">
        <v>1912</v>
      </c>
      <c r="H17" s="1126" t="s">
        <v>59</v>
      </c>
    </row>
    <row r="18" spans="1:8" ht="29.25">
      <c r="A18" s="1122">
        <v>15</v>
      </c>
      <c r="B18" s="1123" t="s">
        <v>1909</v>
      </c>
      <c r="C18" s="1124" t="s">
        <v>1913</v>
      </c>
      <c r="D18" s="1128" t="s">
        <v>1914</v>
      </c>
      <c r="E18" s="1125" t="s">
        <v>75</v>
      </c>
      <c r="F18" s="1125" t="s">
        <v>75</v>
      </c>
      <c r="G18" s="1125" t="s">
        <v>1913</v>
      </c>
      <c r="H18" s="1126" t="s">
        <v>59</v>
      </c>
    </row>
    <row r="19" spans="1:8" ht="29.25">
      <c r="A19" s="1122">
        <v>16</v>
      </c>
      <c r="B19" s="1123" t="s">
        <v>1915</v>
      </c>
      <c r="C19" s="1124" t="s">
        <v>1916</v>
      </c>
      <c r="D19" s="1123" t="s">
        <v>1917</v>
      </c>
      <c r="E19" s="1125" t="s">
        <v>116</v>
      </c>
      <c r="F19" s="1125" t="s">
        <v>116</v>
      </c>
      <c r="G19" s="1125" t="s">
        <v>1918</v>
      </c>
      <c r="H19" s="1126" t="s">
        <v>59</v>
      </c>
    </row>
    <row r="20" spans="1:8" ht="29.25">
      <c r="A20" s="1122">
        <v>17</v>
      </c>
      <c r="B20" s="1123" t="s">
        <v>1919</v>
      </c>
      <c r="C20" s="1124" t="s">
        <v>1920</v>
      </c>
      <c r="D20" s="1123" t="s">
        <v>1921</v>
      </c>
      <c r="E20" s="1125" t="s">
        <v>66</v>
      </c>
      <c r="F20" s="1125" t="s">
        <v>73</v>
      </c>
      <c r="G20" s="1125" t="s">
        <v>1922</v>
      </c>
      <c r="H20" s="1126" t="s">
        <v>60</v>
      </c>
    </row>
    <row r="21" spans="1:8" ht="29.25">
      <c r="A21" s="1122">
        <v>18</v>
      </c>
      <c r="B21" s="1123" t="s">
        <v>1923</v>
      </c>
      <c r="C21" s="1124" t="s">
        <v>1910</v>
      </c>
      <c r="D21" s="1123" t="s">
        <v>1924</v>
      </c>
      <c r="E21" s="1125" t="s">
        <v>66</v>
      </c>
      <c r="F21" s="1125" t="s">
        <v>73</v>
      </c>
      <c r="G21" s="1125" t="s">
        <v>1912</v>
      </c>
      <c r="H21" s="1126" t="s">
        <v>59</v>
      </c>
    </row>
    <row r="22" spans="1:8" ht="29.25">
      <c r="A22" s="1122">
        <v>19</v>
      </c>
      <c r="B22" s="1123" t="s">
        <v>1923</v>
      </c>
      <c r="C22" s="1124" t="s">
        <v>1925</v>
      </c>
      <c r="D22" s="1123" t="s">
        <v>1926</v>
      </c>
      <c r="E22" s="1125" t="s">
        <v>75</v>
      </c>
      <c r="F22" s="1125" t="s">
        <v>75</v>
      </c>
      <c r="G22" s="1125" t="s">
        <v>1927</v>
      </c>
      <c r="H22" s="1126" t="s">
        <v>59</v>
      </c>
    </row>
    <row r="23" spans="1:8" ht="29.25">
      <c r="A23" s="1122">
        <v>20</v>
      </c>
      <c r="B23" s="1123" t="s">
        <v>1923</v>
      </c>
      <c r="C23" s="1124" t="s">
        <v>1928</v>
      </c>
      <c r="D23" s="1123" t="s">
        <v>1929</v>
      </c>
      <c r="E23" s="1125" t="s">
        <v>75</v>
      </c>
      <c r="F23" s="1125" t="s">
        <v>80</v>
      </c>
      <c r="G23" s="1125" t="s">
        <v>1930</v>
      </c>
      <c r="H23" s="1126" t="s">
        <v>60</v>
      </c>
    </row>
    <row r="24" spans="1:8" ht="29.25">
      <c r="A24" s="1122">
        <v>21</v>
      </c>
      <c r="B24" s="1123" t="s">
        <v>1923</v>
      </c>
      <c r="C24" s="1124" t="s">
        <v>1931</v>
      </c>
      <c r="D24" s="1123" t="s">
        <v>1932</v>
      </c>
      <c r="E24" s="1125" t="s">
        <v>93</v>
      </c>
      <c r="F24" s="1125" t="s">
        <v>97</v>
      </c>
      <c r="G24" s="1125" t="s">
        <v>1933</v>
      </c>
      <c r="H24" s="1126" t="s">
        <v>60</v>
      </c>
    </row>
    <row r="25" spans="1:8" ht="29.25">
      <c r="A25" s="1122">
        <v>22</v>
      </c>
      <c r="B25" s="1123" t="s">
        <v>1923</v>
      </c>
      <c r="C25" s="1124" t="s">
        <v>1934</v>
      </c>
      <c r="D25" s="1123" t="s">
        <v>1935</v>
      </c>
      <c r="E25" s="1125" t="s">
        <v>116</v>
      </c>
      <c r="F25" s="1125" t="s">
        <v>116</v>
      </c>
      <c r="G25" s="1125" t="s">
        <v>1936</v>
      </c>
      <c r="H25" s="1126" t="s">
        <v>59</v>
      </c>
    </row>
    <row r="26" spans="1:8" ht="29.25">
      <c r="A26" s="1122">
        <v>23</v>
      </c>
      <c r="B26" s="1123" t="s">
        <v>1923</v>
      </c>
      <c r="C26" s="1124" t="s">
        <v>1937</v>
      </c>
      <c r="D26" s="1123" t="s">
        <v>1938</v>
      </c>
      <c r="E26" s="1125" t="s">
        <v>133</v>
      </c>
      <c r="F26" s="1125" t="s">
        <v>133</v>
      </c>
      <c r="G26" s="1125" t="s">
        <v>1937</v>
      </c>
      <c r="H26" s="1126" t="s">
        <v>60</v>
      </c>
    </row>
    <row r="27" spans="1:8" ht="29.25">
      <c r="A27" s="1122">
        <v>24</v>
      </c>
      <c r="B27" s="1123" t="s">
        <v>1939</v>
      </c>
      <c r="C27" s="1124" t="s">
        <v>1940</v>
      </c>
      <c r="D27" s="1128" t="s">
        <v>1941</v>
      </c>
      <c r="E27" s="1125" t="s">
        <v>66</v>
      </c>
      <c r="F27" s="1125" t="s">
        <v>66</v>
      </c>
      <c r="G27" s="1125" t="s">
        <v>1942</v>
      </c>
      <c r="H27" s="1126" t="s">
        <v>60</v>
      </c>
    </row>
    <row r="28" spans="1:8">
      <c r="A28" s="1122">
        <v>25</v>
      </c>
      <c r="B28" s="1123" t="s">
        <v>1939</v>
      </c>
      <c r="C28" s="1124" t="s">
        <v>1943</v>
      </c>
      <c r="D28" s="1128" t="s">
        <v>1944</v>
      </c>
      <c r="E28" s="1125" t="s">
        <v>66</v>
      </c>
      <c r="F28" s="1125" t="s">
        <v>68</v>
      </c>
      <c r="G28" s="1125" t="s">
        <v>1945</v>
      </c>
      <c r="H28" s="1126" t="s">
        <v>60</v>
      </c>
    </row>
    <row r="29" spans="1:8">
      <c r="A29" s="1122">
        <v>26</v>
      </c>
      <c r="B29" s="1123" t="s">
        <v>1939</v>
      </c>
      <c r="C29" s="1124" t="s">
        <v>1946</v>
      </c>
      <c r="D29" s="1128" t="s">
        <v>1947</v>
      </c>
      <c r="E29" s="1125" t="s">
        <v>75</v>
      </c>
      <c r="F29" s="1125" t="s">
        <v>75</v>
      </c>
      <c r="G29" s="1125" t="s">
        <v>1948</v>
      </c>
      <c r="H29" s="1126" t="s">
        <v>59</v>
      </c>
    </row>
    <row r="30" spans="1:8">
      <c r="A30" s="1122">
        <v>27</v>
      </c>
      <c r="B30" s="1123" t="s">
        <v>1939</v>
      </c>
      <c r="C30" s="1124" t="s">
        <v>1949</v>
      </c>
      <c r="D30" s="1128" t="s">
        <v>1950</v>
      </c>
      <c r="E30" s="1125" t="s">
        <v>93</v>
      </c>
      <c r="F30" s="1125" t="s">
        <v>91</v>
      </c>
      <c r="G30" s="1125" t="s">
        <v>1951</v>
      </c>
      <c r="H30" s="1126" t="s">
        <v>60</v>
      </c>
    </row>
    <row r="31" spans="1:8" ht="29.25">
      <c r="A31" s="1122">
        <v>28</v>
      </c>
      <c r="B31" s="1123" t="s">
        <v>1952</v>
      </c>
      <c r="C31" s="1124" t="s">
        <v>1953</v>
      </c>
      <c r="D31" s="1123" t="s">
        <v>1954</v>
      </c>
      <c r="E31" s="1125" t="s">
        <v>75</v>
      </c>
      <c r="F31" s="1125" t="s">
        <v>75</v>
      </c>
      <c r="G31" s="1125" t="s">
        <v>1953</v>
      </c>
      <c r="H31" s="1126" t="s">
        <v>59</v>
      </c>
    </row>
    <row r="32" spans="1:8" ht="29.25">
      <c r="A32" s="1122">
        <v>29</v>
      </c>
      <c r="B32" s="1123" t="s">
        <v>1952</v>
      </c>
      <c r="C32" s="1124" t="s">
        <v>106</v>
      </c>
      <c r="D32" s="1123" t="s">
        <v>1955</v>
      </c>
      <c r="E32" s="1125" t="s">
        <v>112</v>
      </c>
      <c r="F32" s="1125" t="s">
        <v>106</v>
      </c>
      <c r="G32" s="1125" t="s">
        <v>1956</v>
      </c>
      <c r="H32" s="1126" t="s">
        <v>59</v>
      </c>
    </row>
    <row r="33" spans="1:8" ht="29.25">
      <c r="A33" s="1122">
        <v>30</v>
      </c>
      <c r="B33" s="1123" t="s">
        <v>1957</v>
      </c>
      <c r="C33" s="1124" t="s">
        <v>71</v>
      </c>
      <c r="D33" s="1132" t="s">
        <v>1958</v>
      </c>
      <c r="E33" s="1125" t="s">
        <v>66</v>
      </c>
      <c r="F33" s="1125" t="s">
        <v>71</v>
      </c>
      <c r="G33" s="1125" t="s">
        <v>1959</v>
      </c>
      <c r="H33" s="1126" t="s">
        <v>59</v>
      </c>
    </row>
    <row r="34" spans="1:8">
      <c r="A34" s="1122">
        <v>31</v>
      </c>
      <c r="B34" s="1123" t="s">
        <v>1957</v>
      </c>
      <c r="C34" s="1124" t="s">
        <v>1879</v>
      </c>
      <c r="D34" s="1128" t="s">
        <v>1960</v>
      </c>
      <c r="E34" s="1125" t="s">
        <v>75</v>
      </c>
      <c r="F34" s="1125" t="s">
        <v>78</v>
      </c>
      <c r="G34" s="1125" t="s">
        <v>1879</v>
      </c>
      <c r="H34" s="1126" t="s">
        <v>60</v>
      </c>
    </row>
    <row r="35" spans="1:8">
      <c r="A35" s="1122">
        <v>32</v>
      </c>
      <c r="B35" s="1123" t="s">
        <v>1957</v>
      </c>
      <c r="C35" s="1124" t="s">
        <v>1961</v>
      </c>
      <c r="D35" s="1128" t="s">
        <v>1962</v>
      </c>
      <c r="E35" s="1125" t="s">
        <v>75</v>
      </c>
      <c r="F35" s="1125" t="s">
        <v>78</v>
      </c>
      <c r="G35" s="1125" t="s">
        <v>1961</v>
      </c>
      <c r="H35" s="1126" t="s">
        <v>59</v>
      </c>
    </row>
    <row r="36" spans="1:8" ht="29.25">
      <c r="A36" s="1122">
        <v>33</v>
      </c>
      <c r="B36" s="1123" t="s">
        <v>1957</v>
      </c>
      <c r="C36" s="1124" t="s">
        <v>131</v>
      </c>
      <c r="D36" s="1133" t="s">
        <v>1963</v>
      </c>
      <c r="E36" s="1125" t="s">
        <v>133</v>
      </c>
      <c r="F36" s="1125" t="s">
        <v>131</v>
      </c>
      <c r="G36" s="1125" t="s">
        <v>1964</v>
      </c>
      <c r="H36" s="1126" t="s">
        <v>59</v>
      </c>
    </row>
    <row r="37" spans="1:8" ht="29.25">
      <c r="A37" s="1122">
        <v>34</v>
      </c>
      <c r="B37" s="1123" t="s">
        <v>1965</v>
      </c>
      <c r="C37" s="1124" t="s">
        <v>1966</v>
      </c>
      <c r="D37" s="1132" t="s">
        <v>1967</v>
      </c>
      <c r="E37" s="1125" t="s">
        <v>66</v>
      </c>
      <c r="F37" s="1125" t="s">
        <v>66</v>
      </c>
      <c r="G37" s="1125" t="s">
        <v>1968</v>
      </c>
      <c r="H37" s="1126" t="s">
        <v>60</v>
      </c>
    </row>
    <row r="38" spans="1:8" ht="29.25">
      <c r="A38" s="1122">
        <v>35</v>
      </c>
      <c r="B38" s="1123" t="s">
        <v>1965</v>
      </c>
      <c r="C38" s="1124" t="s">
        <v>1969</v>
      </c>
      <c r="D38" s="1132" t="s">
        <v>1970</v>
      </c>
      <c r="E38" s="1125" t="s">
        <v>75</v>
      </c>
      <c r="F38" s="1125" t="s">
        <v>75</v>
      </c>
      <c r="G38" s="1125" t="s">
        <v>1971</v>
      </c>
      <c r="H38" s="1126" t="s">
        <v>60</v>
      </c>
    </row>
    <row r="39" spans="1:8" ht="29.25">
      <c r="A39" s="1122">
        <v>36</v>
      </c>
      <c r="B39" s="1123" t="s">
        <v>1965</v>
      </c>
      <c r="C39" s="1124" t="s">
        <v>1972</v>
      </c>
      <c r="D39" s="1132" t="s">
        <v>1973</v>
      </c>
      <c r="E39" s="1125" t="s">
        <v>75</v>
      </c>
      <c r="F39" s="1125" t="s">
        <v>75</v>
      </c>
      <c r="G39" s="1125" t="s">
        <v>1887</v>
      </c>
      <c r="H39" s="1126" t="s">
        <v>60</v>
      </c>
    </row>
    <row r="40" spans="1:8" ht="29.25">
      <c r="A40" s="1122">
        <v>37</v>
      </c>
      <c r="B40" s="1123" t="s">
        <v>1974</v>
      </c>
      <c r="C40" s="1124" t="s">
        <v>1975</v>
      </c>
      <c r="D40" s="1128" t="s">
        <v>1976</v>
      </c>
      <c r="E40" s="1125" t="s">
        <v>66</v>
      </c>
      <c r="F40" s="1125" t="s">
        <v>64</v>
      </c>
      <c r="G40" s="1125" t="s">
        <v>1977</v>
      </c>
      <c r="H40" s="1126" t="s">
        <v>60</v>
      </c>
    </row>
    <row r="41" spans="1:8" ht="29.25">
      <c r="A41" s="1122">
        <v>38</v>
      </c>
      <c r="B41" s="1123" t="s">
        <v>1974</v>
      </c>
      <c r="C41" s="1124" t="s">
        <v>83</v>
      </c>
      <c r="D41" s="1128" t="s">
        <v>1978</v>
      </c>
      <c r="E41" s="1125" t="s">
        <v>75</v>
      </c>
      <c r="F41" s="1125" t="s">
        <v>83</v>
      </c>
      <c r="G41" s="1125" t="s">
        <v>1979</v>
      </c>
      <c r="H41" s="1126" t="s">
        <v>59</v>
      </c>
    </row>
  </sheetData>
  <autoFilter ref="B1:H2">
    <filterColumn colId="0" showButton="0"/>
    <filterColumn colId="1" showButton="0"/>
    <filterColumn colId="2" showButton="0"/>
    <filterColumn colId="3" showButton="0"/>
    <filterColumn colId="4" showButton="0"/>
    <filterColumn colId="5" showButton="0"/>
  </autoFilter>
  <mergeCells count="1">
    <mergeCell ref="B1:H2"/>
  </mergeCells>
  <pageMargins left="0.45" right="0.34" top="0.69" bottom="0.75" header="0.3" footer="0.3"/>
  <pageSetup paperSize="9" scale="99" firstPageNumber="304" orientation="portrait" useFirstPageNumber="1" r:id="rId1"/>
  <headerFooter>
    <oddFooter>&amp;C&amp;P</oddFooter>
  </headerFooter>
  <tableParts count="1">
    <tablePart r:id="rId2"/>
  </tableParts>
</worksheet>
</file>

<file path=xl/worksheets/sheet99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 activeCell="B25" sqref="B25"/>
    </sheetView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99</vt:i4>
      </vt:variant>
      <vt:variant>
        <vt:lpstr>Named Ranges</vt:lpstr>
      </vt:variant>
      <vt:variant>
        <vt:i4>12</vt:i4>
      </vt:variant>
    </vt:vector>
  </HeadingPairs>
  <TitlesOfParts>
    <vt:vector size="111" baseType="lpstr">
      <vt:lpstr>Contents</vt:lpstr>
      <vt:lpstr>Table_1</vt:lpstr>
      <vt:lpstr>Table2</vt:lpstr>
      <vt:lpstr>Table3</vt:lpstr>
      <vt:lpstr>Table4</vt:lpstr>
      <vt:lpstr>Table5</vt:lpstr>
      <vt:lpstr>Table6</vt:lpstr>
      <vt:lpstr>Table7</vt:lpstr>
      <vt:lpstr>Table8</vt:lpstr>
      <vt:lpstr>Table9</vt:lpstr>
      <vt:lpstr>Table10</vt:lpstr>
      <vt:lpstr>Table11</vt:lpstr>
      <vt:lpstr>Table12</vt:lpstr>
      <vt:lpstr>Table13</vt:lpstr>
      <vt:lpstr>Table14</vt:lpstr>
      <vt:lpstr>Table15</vt:lpstr>
      <vt:lpstr>Table16</vt:lpstr>
      <vt:lpstr>Table17</vt:lpstr>
      <vt:lpstr>Table18</vt:lpstr>
      <vt:lpstr>Table19</vt:lpstr>
      <vt:lpstr>Table20</vt:lpstr>
      <vt:lpstr>Table21</vt:lpstr>
      <vt:lpstr>Table22</vt:lpstr>
      <vt:lpstr>Table23</vt:lpstr>
      <vt:lpstr>Table24</vt:lpstr>
      <vt:lpstr>Table25</vt:lpstr>
      <vt:lpstr>Table26</vt:lpstr>
      <vt:lpstr>Table27</vt:lpstr>
      <vt:lpstr>Table28</vt:lpstr>
      <vt:lpstr>Table29</vt:lpstr>
      <vt:lpstr>Table30</vt:lpstr>
      <vt:lpstr>Table31</vt:lpstr>
      <vt:lpstr>Table32</vt:lpstr>
      <vt:lpstr>Table33</vt:lpstr>
      <vt:lpstr>Table34</vt:lpstr>
      <vt:lpstr>Table35</vt:lpstr>
      <vt:lpstr>Table36</vt:lpstr>
      <vt:lpstr>Table37</vt:lpstr>
      <vt:lpstr>Table38</vt:lpstr>
      <vt:lpstr>Table39</vt:lpstr>
      <vt:lpstr>Table40</vt:lpstr>
      <vt:lpstr>Table41</vt:lpstr>
      <vt:lpstr>Table42</vt:lpstr>
      <vt:lpstr>Table43</vt:lpstr>
      <vt:lpstr>Table44</vt:lpstr>
      <vt:lpstr>Table45</vt:lpstr>
      <vt:lpstr>Table46</vt:lpstr>
      <vt:lpstr>Table47</vt:lpstr>
      <vt:lpstr>Table48</vt:lpstr>
      <vt:lpstr>Table49</vt:lpstr>
      <vt:lpstr>Table50</vt:lpstr>
      <vt:lpstr>Table51</vt:lpstr>
      <vt:lpstr>Table52</vt:lpstr>
      <vt:lpstr>Table_53</vt:lpstr>
      <vt:lpstr>Table_54</vt:lpstr>
      <vt:lpstr>Table55</vt:lpstr>
      <vt:lpstr>Table56</vt:lpstr>
      <vt:lpstr>Table57</vt:lpstr>
      <vt:lpstr>Table58</vt:lpstr>
      <vt:lpstr>Table59</vt:lpstr>
      <vt:lpstr>Table60</vt:lpstr>
      <vt:lpstr>Table_61</vt:lpstr>
      <vt:lpstr>Table_62</vt:lpstr>
      <vt:lpstr>Table_63</vt:lpstr>
      <vt:lpstr>Table_64</vt:lpstr>
      <vt:lpstr>Table_65</vt:lpstr>
      <vt:lpstr>Table_66</vt:lpstr>
      <vt:lpstr>Table67</vt:lpstr>
      <vt:lpstr>Table68</vt:lpstr>
      <vt:lpstr>Table69</vt:lpstr>
      <vt:lpstr>Table70</vt:lpstr>
      <vt:lpstr>Table71</vt:lpstr>
      <vt:lpstr>Table72</vt:lpstr>
      <vt:lpstr>Table73</vt:lpstr>
      <vt:lpstr>Table74</vt:lpstr>
      <vt:lpstr>Table75</vt:lpstr>
      <vt:lpstr>Table76</vt:lpstr>
      <vt:lpstr>Table77</vt:lpstr>
      <vt:lpstr>Table78</vt:lpstr>
      <vt:lpstr>Table79</vt:lpstr>
      <vt:lpstr>Table80</vt:lpstr>
      <vt:lpstr>Table81</vt:lpstr>
      <vt:lpstr>Table82</vt:lpstr>
      <vt:lpstr>Table83</vt:lpstr>
      <vt:lpstr>Table84</vt:lpstr>
      <vt:lpstr>Table85</vt:lpstr>
      <vt:lpstr>Table86</vt:lpstr>
      <vt:lpstr>Table87</vt:lpstr>
      <vt:lpstr>Table88</vt:lpstr>
      <vt:lpstr>Table89</vt:lpstr>
      <vt:lpstr>Table90</vt:lpstr>
      <vt:lpstr>Table--91</vt:lpstr>
      <vt:lpstr>Table 92-97</vt:lpstr>
      <vt:lpstr>Table-98</vt:lpstr>
      <vt:lpstr>Table_99</vt:lpstr>
      <vt:lpstr>Table-100</vt:lpstr>
      <vt:lpstr>Table-101</vt:lpstr>
      <vt:lpstr>Branch List</vt:lpstr>
      <vt:lpstr>Sheet1</vt:lpstr>
      <vt:lpstr>Contents!Print_Area</vt:lpstr>
      <vt:lpstr>'Table 92-97'!Print_Area</vt:lpstr>
      <vt:lpstr>Table_1!Print_Area</vt:lpstr>
      <vt:lpstr>Table_53!Print_Area</vt:lpstr>
      <vt:lpstr>Table_54!Print_Area</vt:lpstr>
      <vt:lpstr>Table_99!Print_Area</vt:lpstr>
      <vt:lpstr>'Table-101'!Print_Area</vt:lpstr>
      <vt:lpstr>Table2!Print_Area</vt:lpstr>
      <vt:lpstr>Table32!Print_Area</vt:lpstr>
      <vt:lpstr>Table34!Print_Area</vt:lpstr>
      <vt:lpstr>'Branch List'!Print_Titles</vt:lpstr>
      <vt:lpstr>'Table--91'!Table_2_7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rubiyat</dc:creator>
  <cp:lastModifiedBy>anemon</cp:lastModifiedBy>
  <cp:lastPrinted>2022-11-23T08:04:33Z</cp:lastPrinted>
  <dcterms:created xsi:type="dcterms:W3CDTF">2022-11-21T08:32:34Z</dcterms:created>
  <dcterms:modified xsi:type="dcterms:W3CDTF">2022-12-12T10:16:40Z</dcterms:modified>
</cp:coreProperties>
</file>